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октябрь\решение\"/>
    </mc:Choice>
  </mc:AlternateContent>
  <bookViews>
    <workbookView xWindow="0" yWindow="0" windowWidth="18600" windowHeight="12075" activeTab="2"/>
  </bookViews>
  <sheets>
    <sheet name="Приложение 11" sheetId="4" r:id="rId1"/>
    <sheet name="13" sheetId="6" r:id="rId2"/>
    <sheet name="15" sheetId="7" r:id="rId3"/>
  </sheets>
  <definedNames>
    <definedName name="_Hlk119575605" localSheetId="1">'13'!$A$384</definedName>
    <definedName name="_xlnm._FilterDatabase" localSheetId="0" hidden="1">'Приложение 11'!$A$22:$G$73</definedName>
    <definedName name="_xlnm.Print_Titles" localSheetId="0">'Приложение 11'!$22:$22</definedName>
    <definedName name="_xlnm.Print_Area" localSheetId="2">'15'!$A$1:$D$470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4" l="1"/>
  <c r="D262" i="7" l="1"/>
  <c r="F312" i="6"/>
  <c r="G273" i="4"/>
  <c r="D441" i="7" l="1"/>
  <c r="D463" i="7"/>
  <c r="F22" i="6" l="1"/>
  <c r="F68" i="6"/>
  <c r="F74" i="6"/>
  <c r="F75" i="6"/>
  <c r="F76" i="6"/>
  <c r="G43" i="4" l="1"/>
  <c r="G85" i="4"/>
  <c r="G91" i="4"/>
  <c r="G92" i="4"/>
  <c r="G93" i="4"/>
  <c r="G314" i="4" l="1"/>
  <c r="D77" i="7" l="1"/>
  <c r="D79" i="7"/>
  <c r="D81" i="7"/>
  <c r="D76" i="7" l="1"/>
  <c r="F591" i="6"/>
  <c r="F590" i="6" s="1"/>
  <c r="F589" i="6" s="1"/>
  <c r="F592" i="6"/>
  <c r="F462" i="6"/>
  <c r="F464" i="6"/>
  <c r="F466" i="6"/>
  <c r="F461" i="6" l="1"/>
  <c r="G623" i="4"/>
  <c r="G622" i="4" s="1"/>
  <c r="G621" i="4" s="1"/>
  <c r="G620" i="4" s="1"/>
  <c r="G619" i="4" s="1"/>
  <c r="G624" i="4"/>
  <c r="G590" i="4"/>
  <c r="G592" i="4"/>
  <c r="G594" i="4"/>
  <c r="G589" i="4" l="1"/>
  <c r="D298" i="7"/>
  <c r="D296" i="7"/>
  <c r="F372" i="6" l="1"/>
  <c r="F373" i="6"/>
  <c r="F342" i="6"/>
  <c r="G329" i="4" l="1"/>
  <c r="G330" i="4"/>
  <c r="G301" i="4"/>
  <c r="G481" i="4" l="1"/>
  <c r="G480" i="4" s="1"/>
  <c r="G479" i="4" s="1"/>
  <c r="G478" i="4" s="1"/>
  <c r="G477" i="4" s="1"/>
  <c r="D258" i="7" l="1"/>
  <c r="D468" i="7"/>
  <c r="D171" i="7"/>
  <c r="D174" i="7"/>
  <c r="F609" i="6" l="1"/>
  <c r="F608" i="6" s="1"/>
  <c r="F308" i="6"/>
  <c r="F163" i="6"/>
  <c r="F99" i="6"/>
  <c r="G466" i="4" l="1"/>
  <c r="G467" i="4"/>
  <c r="G269" i="4"/>
  <c r="G167" i="4"/>
  <c r="G107" i="4"/>
  <c r="G110" i="4"/>
  <c r="D383" i="7" l="1"/>
  <c r="D382" i="7" s="1"/>
  <c r="F72" i="6"/>
  <c r="F71" i="6" s="1"/>
  <c r="F70" i="6" s="1"/>
  <c r="F69" i="6" s="1"/>
  <c r="G89" i="4"/>
  <c r="G88" i="4" s="1"/>
  <c r="G87" i="4" s="1"/>
  <c r="G86" i="4" s="1"/>
  <c r="D74" i="7" l="1"/>
  <c r="F459" i="6"/>
  <c r="G587" i="4"/>
  <c r="F346" i="6" l="1"/>
  <c r="F348" i="6"/>
  <c r="G303" i="4"/>
  <c r="G305" i="4"/>
  <c r="D444" i="7" l="1"/>
  <c r="D465" i="7"/>
  <c r="D307" i="7"/>
  <c r="D273" i="7"/>
  <c r="D267" i="7"/>
  <c r="D265" i="7"/>
  <c r="D225" i="7"/>
  <c r="D226" i="7"/>
  <c r="F557" i="6" l="1"/>
  <c r="F538" i="6"/>
  <c r="F537" i="6" s="1"/>
  <c r="F536" i="6" s="1"/>
  <c r="F377" i="6"/>
  <c r="F344" i="6"/>
  <c r="F323" i="6"/>
  <c r="F317" i="6"/>
  <c r="F315" i="6"/>
  <c r="F189" i="6"/>
  <c r="F188" i="6" s="1"/>
  <c r="F160" i="6"/>
  <c r="G608" i="4" l="1"/>
  <c r="G683" i="4"/>
  <c r="G682" i="4" s="1"/>
  <c r="G678" i="4" s="1"/>
  <c r="G488" i="4"/>
  <c r="G487" i="4" s="1"/>
  <c r="G486" i="4" s="1"/>
  <c r="G485" i="4" s="1"/>
  <c r="G484" i="4" s="1"/>
  <c r="G429" i="4"/>
  <c r="G430" i="4"/>
  <c r="G408" i="4"/>
  <c r="G409" i="4"/>
  <c r="G410" i="4"/>
  <c r="G334" i="4"/>
  <c r="G282" i="4"/>
  <c r="G288" i="4"/>
  <c r="G271" i="4"/>
  <c r="G276" i="4"/>
  <c r="G164" i="4"/>
  <c r="G24" i="4"/>
  <c r="G37" i="4"/>
  <c r="G38" i="4"/>
  <c r="G39" i="4"/>
  <c r="G40" i="4"/>
  <c r="D165" i="7" l="1"/>
  <c r="D167" i="7"/>
  <c r="D152" i="7"/>
  <c r="D154" i="7"/>
  <c r="D300" i="7"/>
  <c r="D302" i="7"/>
  <c r="F578" i="6" l="1"/>
  <c r="F580" i="6"/>
  <c r="F583" i="6"/>
  <c r="F585" i="6"/>
  <c r="F375" i="6"/>
  <c r="F371" i="6" s="1"/>
  <c r="F370" i="6" s="1"/>
  <c r="F369" i="6" s="1"/>
  <c r="F582" i="6" l="1"/>
  <c r="F577" i="6"/>
  <c r="F576" i="6" s="1"/>
  <c r="F575" i="6" s="1"/>
  <c r="F574" i="6" s="1"/>
  <c r="G438" i="4"/>
  <c r="G440" i="4"/>
  <c r="G437" i="4" s="1"/>
  <c r="G442" i="4"/>
  <c r="G443" i="4"/>
  <c r="G445" i="4"/>
  <c r="G332" i="4"/>
  <c r="G328" i="4" s="1"/>
  <c r="G327" i="4" s="1"/>
  <c r="G326" i="4" s="1"/>
  <c r="G436" i="4" l="1"/>
  <c r="G435" i="4" s="1"/>
  <c r="G434" i="4" s="1"/>
  <c r="D338" i="7"/>
  <c r="D340" i="7"/>
  <c r="F298" i="6"/>
  <c r="F300" i="6"/>
  <c r="G259" i="4"/>
  <c r="G261" i="4"/>
  <c r="F297" i="6" l="1"/>
  <c r="G258" i="4"/>
  <c r="D337" i="7"/>
  <c r="F150" i="6"/>
  <c r="G154" i="4"/>
  <c r="D48" i="7" l="1"/>
  <c r="D309" i="7" l="1"/>
  <c r="G307" i="4"/>
  <c r="F350" i="6"/>
  <c r="D335" i="7" l="1"/>
  <c r="D334" i="7" s="1"/>
  <c r="F295" i="6"/>
  <c r="F294" i="6" s="1"/>
  <c r="G423" i="4" l="1"/>
  <c r="D241" i="7"/>
  <c r="D234" i="7"/>
  <c r="D447" i="7"/>
  <c r="D461" i="7"/>
  <c r="D442" i="7"/>
  <c r="D458" i="7"/>
  <c r="F117" i="6" l="1"/>
  <c r="F111" i="6"/>
  <c r="F152" i="6"/>
  <c r="F559" i="6"/>
  <c r="F556" i="6" s="1"/>
  <c r="F555" i="6" s="1"/>
  <c r="F534" i="6"/>
  <c r="F533" i="6" s="1"/>
  <c r="F532" i="6" s="1"/>
  <c r="F157" i="6"/>
  <c r="G127" i="4" l="1"/>
  <c r="G122" i="4"/>
  <c r="G156" i="4"/>
  <c r="G428" i="4"/>
  <c r="G422" i="4" s="1"/>
  <c r="G412" i="4" s="1"/>
  <c r="G432" i="4"/>
  <c r="G406" i="4"/>
  <c r="G405" i="4" s="1"/>
  <c r="G404" i="4" s="1"/>
  <c r="G161" i="4"/>
  <c r="D451" i="7" l="1"/>
  <c r="F419" i="6" l="1"/>
  <c r="F155" i="6"/>
  <c r="F149" i="6" s="1"/>
  <c r="G549" i="4" l="1"/>
  <c r="G159" i="4"/>
  <c r="G153" i="4" s="1"/>
  <c r="D403" i="7" l="1"/>
  <c r="D402" i="7" s="1"/>
  <c r="F623" i="6" l="1"/>
  <c r="F622" i="6" s="1"/>
  <c r="F621" i="6" s="1"/>
  <c r="F620" i="6" s="1"/>
  <c r="F619" i="6" s="1"/>
  <c r="F618" i="6" s="1"/>
  <c r="G690" i="4" l="1"/>
  <c r="G689" i="4" s="1"/>
  <c r="G688" i="4" s="1"/>
  <c r="G687" i="4" s="1"/>
  <c r="G686" i="4" s="1"/>
  <c r="G685" i="4" s="1"/>
  <c r="D87" i="7" l="1"/>
  <c r="D256" i="7"/>
  <c r="D367" i="7"/>
  <c r="D369" i="7"/>
  <c r="D187" i="7"/>
  <c r="D193" i="7"/>
  <c r="D192" i="7" s="1"/>
  <c r="D326" i="7"/>
  <c r="D325" i="7" s="1"/>
  <c r="D324" i="7" s="1"/>
  <c r="F436" i="6" l="1"/>
  <c r="F327" i="6"/>
  <c r="F306" i="6"/>
  <c r="F177" i="6"/>
  <c r="F179" i="6"/>
  <c r="F106" i="6"/>
  <c r="F244" i="6"/>
  <c r="F243" i="6" s="1"/>
  <c r="F242" i="6" s="1"/>
  <c r="F241" i="6" s="1"/>
  <c r="F367" i="6"/>
  <c r="F366" i="6" s="1"/>
  <c r="F365" i="6" s="1"/>
  <c r="F176" i="6" l="1"/>
  <c r="F175" i="6" s="1"/>
  <c r="F174" i="6" s="1"/>
  <c r="F173" i="6" s="1"/>
  <c r="G715" i="4" l="1"/>
  <c r="G714" i="4" s="1"/>
  <c r="G713" i="4" s="1"/>
  <c r="G712" i="4" s="1"/>
  <c r="G711" i="4" s="1"/>
  <c r="G710" i="4" s="1"/>
  <c r="G567" i="4"/>
  <c r="G324" i="4"/>
  <c r="G323" i="4" s="1"/>
  <c r="G322" i="4" s="1"/>
  <c r="G267" i="4"/>
  <c r="G174" i="4"/>
  <c r="G176" i="4"/>
  <c r="G117" i="4"/>
  <c r="D456" i="7"/>
  <c r="D453" i="7"/>
  <c r="D438" i="7"/>
  <c r="D437" i="7" s="1"/>
  <c r="D435" i="7"/>
  <c r="D434" i="7" s="1"/>
  <c r="D430" i="7"/>
  <c r="D429" i="7" s="1"/>
  <c r="D426" i="7"/>
  <c r="D425" i="7" s="1"/>
  <c r="D422" i="7"/>
  <c r="D421" i="7" s="1"/>
  <c r="D419" i="7"/>
  <c r="D418" i="7" s="1"/>
  <c r="D415" i="7"/>
  <c r="D414" i="7" s="1"/>
  <c r="D412" i="7"/>
  <c r="D410" i="7"/>
  <c r="D406" i="7"/>
  <c r="D405" i="7" s="1"/>
  <c r="D400" i="7"/>
  <c r="D398" i="7"/>
  <c r="D395" i="7"/>
  <c r="D391" i="7"/>
  <c r="D389" i="7"/>
  <c r="D387" i="7"/>
  <c r="D380" i="7"/>
  <c r="D377" i="7"/>
  <c r="D374" i="7"/>
  <c r="D372" i="7"/>
  <c r="D365" i="7"/>
  <c r="D361" i="7"/>
  <c r="D356" i="7"/>
  <c r="D355" i="7" s="1"/>
  <c r="D354" i="7" s="1"/>
  <c r="D352" i="7"/>
  <c r="D351" i="7" s="1"/>
  <c r="D349" i="7"/>
  <c r="D347" i="7"/>
  <c r="D345" i="7"/>
  <c r="D332" i="7"/>
  <c r="D329" i="7" s="1"/>
  <c r="D330" i="7"/>
  <c r="D328" i="7" s="1"/>
  <c r="D322" i="7"/>
  <c r="D321" i="7" s="1"/>
  <c r="D319" i="7"/>
  <c r="D316" i="7"/>
  <c r="D295" i="7" s="1"/>
  <c r="D314" i="7"/>
  <c r="D312" i="7"/>
  <c r="D304" i="7"/>
  <c r="D293" i="7"/>
  <c r="D291" i="7"/>
  <c r="D286" i="7"/>
  <c r="D285" i="7" s="1"/>
  <c r="D283" i="7"/>
  <c r="D282" i="7" s="1"/>
  <c r="D280" i="7"/>
  <c r="D279" i="7" s="1"/>
  <c r="D277" i="7"/>
  <c r="D271" i="7"/>
  <c r="D269" i="7"/>
  <c r="D255" i="7" s="1"/>
  <c r="D260" i="7"/>
  <c r="D251" i="7"/>
  <c r="D250" i="7" s="1"/>
  <c r="D249" i="7" s="1"/>
  <c r="D247" i="7"/>
  <c r="D246" i="7" s="1"/>
  <c r="D244" i="7"/>
  <c r="D239" i="7"/>
  <c r="D237" i="7"/>
  <c r="D232" i="7"/>
  <c r="D230" i="7"/>
  <c r="D223" i="7"/>
  <c r="D222" i="7" s="1"/>
  <c r="D219" i="7"/>
  <c r="D218" i="7" s="1"/>
  <c r="D216" i="7"/>
  <c r="D214" i="7"/>
  <c r="D212" i="7"/>
  <c r="D210" i="7"/>
  <c r="D205" i="7"/>
  <c r="D203" i="7"/>
  <c r="D201" i="7"/>
  <c r="D197" i="7"/>
  <c r="D196" i="7" s="1"/>
  <c r="D195" i="7" s="1"/>
  <c r="D190" i="7"/>
  <c r="D189" i="7" s="1"/>
  <c r="D185" i="7"/>
  <c r="D184" i="7" s="1"/>
  <c r="D180" i="7"/>
  <c r="D179" i="7" s="1"/>
  <c r="D177" i="7"/>
  <c r="D176" i="7" s="1"/>
  <c r="D172" i="7"/>
  <c r="D169" i="7"/>
  <c r="D163" i="7"/>
  <c r="D161" i="7"/>
  <c r="D159" i="7"/>
  <c r="D158" i="7" s="1"/>
  <c r="D156" i="7"/>
  <c r="D150" i="7"/>
  <c r="D148" i="7"/>
  <c r="D146" i="7"/>
  <c r="D144" i="7"/>
  <c r="D142" i="7"/>
  <c r="D135" i="7"/>
  <c r="D134" i="7" s="1"/>
  <c r="D133" i="7" s="1"/>
  <c r="D131" i="7"/>
  <c r="D129" i="7"/>
  <c r="D127" i="7"/>
  <c r="D122" i="7"/>
  <c r="D120" i="7"/>
  <c r="D117" i="7"/>
  <c r="D115" i="7"/>
  <c r="D111" i="7"/>
  <c r="D110" i="7" s="1"/>
  <c r="D108" i="7"/>
  <c r="D106" i="7"/>
  <c r="D103" i="7"/>
  <c r="D102" i="7" s="1"/>
  <c r="D100" i="7"/>
  <c r="D98" i="7"/>
  <c r="D95" i="7"/>
  <c r="D94" i="7" s="1"/>
  <c r="D91" i="7"/>
  <c r="D89" i="7"/>
  <c r="D84" i="7"/>
  <c r="D83" i="7" s="1"/>
  <c r="D72" i="7"/>
  <c r="D70" i="7"/>
  <c r="D69" i="7" s="1"/>
  <c r="D67" i="7"/>
  <c r="D66" i="7" s="1"/>
  <c r="D64" i="7"/>
  <c r="D63" i="7" s="1"/>
  <c r="D61" i="7"/>
  <c r="D59" i="7"/>
  <c r="D57" i="7"/>
  <c r="D55" i="7"/>
  <c r="D53" i="7"/>
  <c r="D51" i="7"/>
  <c r="D46" i="7"/>
  <c r="D44" i="7"/>
  <c r="D42" i="7"/>
  <c r="D40" i="7"/>
  <c r="D37" i="7"/>
  <c r="D35" i="7"/>
  <c r="D33" i="7"/>
  <c r="D31" i="7"/>
  <c r="D29" i="7"/>
  <c r="D27" i="7"/>
  <c r="D25" i="7"/>
  <c r="D23" i="7"/>
  <c r="F630" i="6"/>
  <c r="F629" i="6" s="1"/>
  <c r="F628" i="6" s="1"/>
  <c r="F627" i="6" s="1"/>
  <c r="F626" i="6" s="1"/>
  <c r="F625" i="6" s="1"/>
  <c r="F616" i="6"/>
  <c r="F615" i="6" s="1"/>
  <c r="F614" i="6" s="1"/>
  <c r="F613" i="6" s="1"/>
  <c r="F612" i="6" s="1"/>
  <c r="F611" i="6" s="1"/>
  <c r="F604" i="6"/>
  <c r="F603" i="6" s="1"/>
  <c r="F602" i="6" s="1"/>
  <c r="F600" i="6"/>
  <c r="F598" i="6"/>
  <c r="F596" i="6"/>
  <c r="F572" i="6"/>
  <c r="F571" i="6" s="1"/>
  <c r="F570" i="6" s="1"/>
  <c r="F569" i="6" s="1"/>
  <c r="F567" i="6"/>
  <c r="F565" i="6"/>
  <c r="F553" i="6"/>
  <c r="F552" i="6" s="1"/>
  <c r="F551" i="6" s="1"/>
  <c r="F550" i="6" s="1"/>
  <c r="F549" i="6" s="1"/>
  <c r="F547" i="6"/>
  <c r="F545" i="6"/>
  <c r="F530" i="6"/>
  <c r="F529" i="6" s="1"/>
  <c r="F528" i="6" s="1"/>
  <c r="F527" i="6" s="1"/>
  <c r="F525" i="6"/>
  <c r="F524" i="6" s="1"/>
  <c r="F522" i="6"/>
  <c r="F521" i="6" s="1"/>
  <c r="F519" i="6"/>
  <c r="F517" i="6"/>
  <c r="F515" i="6"/>
  <c r="F513" i="6"/>
  <c r="F510" i="6"/>
  <c r="F508" i="6"/>
  <c r="F506" i="6"/>
  <c r="F504" i="6"/>
  <c r="F502" i="6"/>
  <c r="F500" i="6"/>
  <c r="F491" i="6"/>
  <c r="F490" i="6" s="1"/>
  <c r="F489" i="6" s="1"/>
  <c r="F487" i="6"/>
  <c r="F486" i="6"/>
  <c r="F484" i="6"/>
  <c r="F483" i="6" s="1"/>
  <c r="F482" i="6" s="1"/>
  <c r="F478" i="6"/>
  <c r="F476" i="6"/>
  <c r="F473" i="6"/>
  <c r="F472" i="6" s="1"/>
  <c r="F457" i="6"/>
  <c r="F455" i="6"/>
  <c r="F452" i="6"/>
  <c r="F451" i="6" s="1"/>
  <c r="F449" i="6"/>
  <c r="F448" i="6" s="1"/>
  <c r="F446" i="6"/>
  <c r="F445" i="6" s="1"/>
  <c r="F440" i="6"/>
  <c r="F438" i="6"/>
  <c r="F433" i="6"/>
  <c r="F432" i="6" s="1"/>
  <c r="F430" i="6"/>
  <c r="F428" i="6"/>
  <c r="F426" i="6"/>
  <c r="F424" i="6"/>
  <c r="F422" i="6"/>
  <c r="F417" i="6"/>
  <c r="F415" i="6"/>
  <c r="F413" i="6"/>
  <c r="F411" i="6"/>
  <c r="F405" i="6"/>
  <c r="F403" i="6"/>
  <c r="F401" i="6"/>
  <c r="F399" i="6"/>
  <c r="F397" i="6"/>
  <c r="F395" i="6"/>
  <c r="F393" i="6"/>
  <c r="F391" i="6"/>
  <c r="F384" i="6"/>
  <c r="F383" i="6" s="1"/>
  <c r="F382" i="6" s="1"/>
  <c r="F381" i="6" s="1"/>
  <c r="F380" i="6" s="1"/>
  <c r="F379" i="6" s="1"/>
  <c r="F363" i="6"/>
  <c r="F362" i="6" s="1"/>
  <c r="F360" i="6"/>
  <c r="F357" i="6"/>
  <c r="F341" i="6" s="1"/>
  <c r="F355" i="6"/>
  <c r="F353" i="6"/>
  <c r="F339" i="6"/>
  <c r="F338" i="6" s="1"/>
  <c r="F333" i="6"/>
  <c r="F332" i="6" s="1"/>
  <c r="F330" i="6"/>
  <c r="F329" i="6" s="1"/>
  <c r="F321" i="6"/>
  <c r="F319" i="6"/>
  <c r="F310" i="6"/>
  <c r="F292" i="6"/>
  <c r="F291" i="6"/>
  <c r="F290" i="6" s="1"/>
  <c r="F289" i="6" s="1"/>
  <c r="F288" i="6" s="1"/>
  <c r="F285" i="6"/>
  <c r="F283" i="6"/>
  <c r="F281" i="6"/>
  <c r="F276" i="6"/>
  <c r="F275" i="6" s="1"/>
  <c r="F274" i="6" s="1"/>
  <c r="F273" i="6" s="1"/>
  <c r="F270" i="6"/>
  <c r="F269" i="6" s="1"/>
  <c r="F268" i="6" s="1"/>
  <c r="F266" i="6"/>
  <c r="F265" i="6" s="1"/>
  <c r="F263" i="6"/>
  <c r="F261" i="6"/>
  <c r="F259" i="6"/>
  <c r="F252" i="6"/>
  <c r="F251" i="6" s="1"/>
  <c r="F249" i="6"/>
  <c r="F248" i="6" s="1"/>
  <c r="F238" i="6"/>
  <c r="F237" i="6" s="1"/>
  <c r="F236" i="6" s="1"/>
  <c r="F235" i="6" s="1"/>
  <c r="F233" i="6"/>
  <c r="F232" i="6" s="1"/>
  <c r="F230" i="6"/>
  <c r="F229" i="6" s="1"/>
  <c r="F222" i="6"/>
  <c r="F221" i="6" s="1"/>
  <c r="F220" i="6" s="1"/>
  <c r="F218" i="6"/>
  <c r="F217" i="6" s="1"/>
  <c r="F215" i="6"/>
  <c r="F213" i="6"/>
  <c r="F211" i="6"/>
  <c r="F204" i="6"/>
  <c r="F203" i="6" s="1"/>
  <c r="F201" i="6"/>
  <c r="F199" i="6"/>
  <c r="F197" i="6"/>
  <c r="F195" i="6"/>
  <c r="F186" i="6"/>
  <c r="F185" i="6" s="1"/>
  <c r="F170" i="6"/>
  <c r="F169" i="6" s="1"/>
  <c r="F168" i="6" s="1"/>
  <c r="F167" i="6" s="1"/>
  <c r="F166" i="6" s="1"/>
  <c r="F165" i="6" s="1"/>
  <c r="F145" i="6"/>
  <c r="F144" i="6" s="1"/>
  <c r="F143" i="6" s="1"/>
  <c r="F141" i="6"/>
  <c r="F140" i="6" s="1"/>
  <c r="F139" i="6" s="1"/>
  <c r="F137" i="6"/>
  <c r="F135" i="6"/>
  <c r="F131" i="6"/>
  <c r="F128" i="6"/>
  <c r="F125" i="6"/>
  <c r="F124" i="6"/>
  <c r="F120" i="6"/>
  <c r="F114" i="6"/>
  <c r="F110" i="6" s="1"/>
  <c r="F109" i="6" s="1"/>
  <c r="F108" i="6" s="1"/>
  <c r="F104" i="6"/>
  <c r="F103" i="6" s="1"/>
  <c r="F102" i="6" s="1"/>
  <c r="F101" i="6" s="1"/>
  <c r="F97" i="6"/>
  <c r="F91" i="6"/>
  <c r="F89" i="6"/>
  <c r="F83" i="6"/>
  <c r="F81" i="6"/>
  <c r="F65" i="6"/>
  <c r="F64" i="6" s="1"/>
  <c r="F63" i="6" s="1"/>
  <c r="F60" i="6"/>
  <c r="F59" i="6" s="1"/>
  <c r="F58" i="6" s="1"/>
  <c r="F57" i="6" s="1"/>
  <c r="F54" i="6"/>
  <c r="F53" i="6" s="1"/>
  <c r="F52" i="6" s="1"/>
  <c r="F51" i="6" s="1"/>
  <c r="F50" i="6" s="1"/>
  <c r="F48" i="6"/>
  <c r="F44" i="6"/>
  <c r="F38" i="6"/>
  <c r="F37" i="6" s="1"/>
  <c r="F35" i="6"/>
  <c r="F34" i="6" s="1"/>
  <c r="F31" i="6"/>
  <c r="F30" i="6" s="1"/>
  <c r="F26" i="6"/>
  <c r="F25" i="6"/>
  <c r="F24" i="6" s="1"/>
  <c r="F23" i="6" s="1"/>
  <c r="P726" i="4"/>
  <c r="P725" i="4" s="1"/>
  <c r="O726" i="4"/>
  <c r="N726" i="4"/>
  <c r="M726" i="4"/>
  <c r="L726" i="4"/>
  <c r="L725" i="4" s="1"/>
  <c r="K726" i="4"/>
  <c r="J726" i="4"/>
  <c r="J725" i="4" s="1"/>
  <c r="I726" i="4"/>
  <c r="I725" i="4" s="1"/>
  <c r="H726" i="4"/>
  <c r="H725" i="4" s="1"/>
  <c r="O725" i="4"/>
  <c r="N725" i="4"/>
  <c r="M725" i="4"/>
  <c r="K725" i="4"/>
  <c r="G724" i="4"/>
  <c r="P723" i="4"/>
  <c r="O723" i="4"/>
  <c r="N723" i="4"/>
  <c r="M723" i="4"/>
  <c r="L723" i="4"/>
  <c r="K723" i="4"/>
  <c r="J723" i="4"/>
  <c r="I723" i="4"/>
  <c r="H723" i="4"/>
  <c r="G722" i="4"/>
  <c r="P721" i="4"/>
  <c r="O721" i="4"/>
  <c r="N721" i="4"/>
  <c r="M721" i="4"/>
  <c r="L721" i="4"/>
  <c r="K721" i="4"/>
  <c r="J721" i="4"/>
  <c r="I721" i="4"/>
  <c r="H721" i="4"/>
  <c r="P719" i="4"/>
  <c r="O719" i="4"/>
  <c r="N719" i="4"/>
  <c r="M719" i="4"/>
  <c r="L719" i="4"/>
  <c r="K719" i="4"/>
  <c r="J719" i="4"/>
  <c r="I719" i="4"/>
  <c r="H719" i="4"/>
  <c r="P717" i="4"/>
  <c r="O717" i="4"/>
  <c r="N717" i="4"/>
  <c r="M717" i="4"/>
  <c r="L717" i="4"/>
  <c r="K717" i="4"/>
  <c r="J717" i="4"/>
  <c r="I717" i="4"/>
  <c r="H717" i="4"/>
  <c r="O709" i="4"/>
  <c r="O708" i="4" s="1"/>
  <c r="N709" i="4"/>
  <c r="N708" i="4" s="1"/>
  <c r="M709" i="4"/>
  <c r="K709" i="4"/>
  <c r="J709" i="4"/>
  <c r="I709" i="4"/>
  <c r="I708" i="4" s="1"/>
  <c r="K708" i="4"/>
  <c r="G708" i="4"/>
  <c r="P706" i="4"/>
  <c r="P705" i="4" s="1"/>
  <c r="P704" i="4" s="1"/>
  <c r="O706" i="4"/>
  <c r="N706" i="4"/>
  <c r="M706" i="4"/>
  <c r="L706" i="4"/>
  <c r="L705" i="4" s="1"/>
  <c r="L704" i="4" s="1"/>
  <c r="K706" i="4"/>
  <c r="J706" i="4"/>
  <c r="J705" i="4" s="1"/>
  <c r="J704" i="4" s="1"/>
  <c r="I706" i="4"/>
  <c r="H706" i="4"/>
  <c r="H705" i="4" s="1"/>
  <c r="H704" i="4" s="1"/>
  <c r="O705" i="4"/>
  <c r="O704" i="4" s="1"/>
  <c r="N705" i="4"/>
  <c r="N704" i="4" s="1"/>
  <c r="M705" i="4"/>
  <c r="K705" i="4"/>
  <c r="K704" i="4" s="1"/>
  <c r="I705" i="4"/>
  <c r="I704" i="4" s="1"/>
  <c r="G705" i="4"/>
  <c r="G704" i="4" s="1"/>
  <c r="G703" i="4" s="1"/>
  <c r="G702" i="4" s="1"/>
  <c r="G701" i="4" s="1"/>
  <c r="G700" i="4" s="1"/>
  <c r="M704" i="4"/>
  <c r="P702" i="4"/>
  <c r="O702" i="4"/>
  <c r="N702" i="4"/>
  <c r="M702" i="4"/>
  <c r="L702" i="4"/>
  <c r="K702" i="4"/>
  <c r="J702" i="4"/>
  <c r="I702" i="4"/>
  <c r="H702" i="4"/>
  <c r="L700" i="4"/>
  <c r="K700" i="4"/>
  <c r="J700" i="4"/>
  <c r="I700" i="4"/>
  <c r="H700" i="4"/>
  <c r="P698" i="4"/>
  <c r="O698" i="4"/>
  <c r="N698" i="4"/>
  <c r="M698" i="4"/>
  <c r="L698" i="4"/>
  <c r="K698" i="4"/>
  <c r="J698" i="4"/>
  <c r="I698" i="4"/>
  <c r="H698" i="4"/>
  <c r="G697" i="4"/>
  <c r="G696" i="4" s="1"/>
  <c r="G695" i="4" s="1"/>
  <c r="G694" i="4" s="1"/>
  <c r="G693" i="4" s="1"/>
  <c r="G692" i="4" s="1"/>
  <c r="P696" i="4"/>
  <c r="O696" i="4"/>
  <c r="N696" i="4"/>
  <c r="M696" i="4"/>
  <c r="L696" i="4"/>
  <c r="K696" i="4"/>
  <c r="J696" i="4"/>
  <c r="I696" i="4"/>
  <c r="H696" i="4"/>
  <c r="P694" i="4"/>
  <c r="O694" i="4"/>
  <c r="N694" i="4"/>
  <c r="M694" i="4"/>
  <c r="L694" i="4"/>
  <c r="K694" i="4"/>
  <c r="J694" i="4"/>
  <c r="I694" i="4"/>
  <c r="H694" i="4"/>
  <c r="N692" i="4"/>
  <c r="M692" i="4"/>
  <c r="L692" i="4"/>
  <c r="K692" i="4"/>
  <c r="J692" i="4"/>
  <c r="I692" i="4"/>
  <c r="H692" i="4"/>
  <c r="G680" i="4"/>
  <c r="G679" i="4" s="1"/>
  <c r="G677" i="4" s="1"/>
  <c r="G676" i="4" s="1"/>
  <c r="G675" i="4" s="1"/>
  <c r="P679" i="4"/>
  <c r="O679" i="4"/>
  <c r="N679" i="4"/>
  <c r="M679" i="4"/>
  <c r="L679" i="4"/>
  <c r="K679" i="4"/>
  <c r="J679" i="4"/>
  <c r="I679" i="4"/>
  <c r="H679" i="4"/>
  <c r="P677" i="4"/>
  <c r="O677" i="4"/>
  <c r="N677" i="4"/>
  <c r="M677" i="4"/>
  <c r="L677" i="4"/>
  <c r="K677" i="4"/>
  <c r="J677" i="4"/>
  <c r="I677" i="4"/>
  <c r="H677" i="4"/>
  <c r="P675" i="4"/>
  <c r="O675" i="4"/>
  <c r="N675" i="4"/>
  <c r="M675" i="4"/>
  <c r="L675" i="4"/>
  <c r="K675" i="4"/>
  <c r="J675" i="4"/>
  <c r="I675" i="4"/>
  <c r="H675" i="4"/>
  <c r="P673" i="4"/>
  <c r="O673" i="4"/>
  <c r="N673" i="4"/>
  <c r="M673" i="4"/>
  <c r="L673" i="4"/>
  <c r="K673" i="4"/>
  <c r="J673" i="4"/>
  <c r="I673" i="4"/>
  <c r="H673" i="4"/>
  <c r="G673" i="4"/>
  <c r="G672" i="4"/>
  <c r="G671" i="4" s="1"/>
  <c r="G670" i="4" s="1"/>
  <c r="G669" i="4" s="1"/>
  <c r="P671" i="4"/>
  <c r="O671" i="4"/>
  <c r="N671" i="4"/>
  <c r="M671" i="4"/>
  <c r="L671" i="4"/>
  <c r="K671" i="4"/>
  <c r="J671" i="4"/>
  <c r="I671" i="4"/>
  <c r="H671" i="4"/>
  <c r="P669" i="4"/>
  <c r="O669" i="4"/>
  <c r="N669" i="4"/>
  <c r="M669" i="4"/>
  <c r="L669" i="4"/>
  <c r="K669" i="4"/>
  <c r="J669" i="4"/>
  <c r="I669" i="4"/>
  <c r="H669" i="4"/>
  <c r="P667" i="4"/>
  <c r="O667" i="4"/>
  <c r="N667" i="4"/>
  <c r="M667" i="4"/>
  <c r="L667" i="4"/>
  <c r="K667" i="4"/>
  <c r="J667" i="4"/>
  <c r="I667" i="4"/>
  <c r="H667" i="4"/>
  <c r="G667" i="4"/>
  <c r="G666" i="4"/>
  <c r="P665" i="4"/>
  <c r="O665" i="4"/>
  <c r="N665" i="4"/>
  <c r="M665" i="4"/>
  <c r="L665" i="4"/>
  <c r="K665" i="4"/>
  <c r="J665" i="4"/>
  <c r="I665" i="4"/>
  <c r="H665" i="4"/>
  <c r="G665" i="4"/>
  <c r="G664" i="4" s="1"/>
  <c r="P662" i="4"/>
  <c r="O662" i="4"/>
  <c r="N662" i="4"/>
  <c r="M662" i="4"/>
  <c r="L662" i="4"/>
  <c r="K662" i="4"/>
  <c r="J662" i="4"/>
  <c r="I662" i="4"/>
  <c r="H662" i="4"/>
  <c r="G662" i="4"/>
  <c r="G661" i="4"/>
  <c r="G660" i="4" s="1"/>
  <c r="P659" i="4"/>
  <c r="O659" i="4"/>
  <c r="N659" i="4"/>
  <c r="M659" i="4"/>
  <c r="L659" i="4"/>
  <c r="K659" i="4"/>
  <c r="J659" i="4"/>
  <c r="I659" i="4"/>
  <c r="H659" i="4"/>
  <c r="G659" i="4"/>
  <c r="G658" i="4" s="1"/>
  <c r="G657" i="4" s="1"/>
  <c r="P657" i="4"/>
  <c r="O657" i="4"/>
  <c r="N657" i="4"/>
  <c r="M657" i="4"/>
  <c r="L657" i="4"/>
  <c r="K657" i="4"/>
  <c r="J657" i="4"/>
  <c r="I657" i="4"/>
  <c r="H657" i="4"/>
  <c r="P655" i="4"/>
  <c r="O655" i="4"/>
  <c r="N655" i="4"/>
  <c r="M655" i="4"/>
  <c r="L655" i="4"/>
  <c r="K655" i="4"/>
  <c r="J655" i="4"/>
  <c r="I655" i="4"/>
  <c r="H655" i="4"/>
  <c r="G655" i="4"/>
  <c r="G654" i="4" s="1"/>
  <c r="G653" i="4" s="1"/>
  <c r="G652" i="4" s="1"/>
  <c r="G651" i="4" s="1"/>
  <c r="G650" i="4" s="1"/>
  <c r="P652" i="4"/>
  <c r="O652" i="4"/>
  <c r="N652" i="4"/>
  <c r="M652" i="4"/>
  <c r="L652" i="4"/>
  <c r="K652" i="4"/>
  <c r="J652" i="4"/>
  <c r="I652" i="4"/>
  <c r="H652" i="4"/>
  <c r="P648" i="4"/>
  <c r="O648" i="4"/>
  <c r="O647" i="4" s="1"/>
  <c r="N648" i="4"/>
  <c r="N647" i="4" s="1"/>
  <c r="M648" i="4"/>
  <c r="L648" i="4"/>
  <c r="K648" i="4"/>
  <c r="J648" i="4"/>
  <c r="J647" i="4" s="1"/>
  <c r="I648" i="4"/>
  <c r="H648" i="4"/>
  <c r="G648" i="4"/>
  <c r="P647" i="4"/>
  <c r="M647" i="4"/>
  <c r="L647" i="4"/>
  <c r="K647" i="4"/>
  <c r="I647" i="4"/>
  <c r="H647" i="4"/>
  <c r="G646" i="4"/>
  <c r="L644" i="4"/>
  <c r="K644" i="4"/>
  <c r="J644" i="4"/>
  <c r="I644" i="4"/>
  <c r="H644" i="4"/>
  <c r="P641" i="4"/>
  <c r="O641" i="4"/>
  <c r="N641" i="4"/>
  <c r="M641" i="4"/>
  <c r="L641" i="4"/>
  <c r="K641" i="4"/>
  <c r="J641" i="4"/>
  <c r="I641" i="4"/>
  <c r="H641" i="4"/>
  <c r="G640" i="4"/>
  <c r="G639" i="4" s="1"/>
  <c r="G638" i="4" s="1"/>
  <c r="G637" i="4" s="1"/>
  <c r="G636" i="4" s="1"/>
  <c r="P639" i="4"/>
  <c r="O639" i="4"/>
  <c r="N639" i="4"/>
  <c r="M639" i="4"/>
  <c r="L639" i="4"/>
  <c r="K639" i="4"/>
  <c r="J639" i="4"/>
  <c r="I639" i="4"/>
  <c r="H639" i="4"/>
  <c r="P637" i="4"/>
  <c r="O637" i="4"/>
  <c r="N637" i="4"/>
  <c r="N631" i="4" s="1"/>
  <c r="M637" i="4"/>
  <c r="L637" i="4"/>
  <c r="K637" i="4"/>
  <c r="J637" i="4"/>
  <c r="I637" i="4"/>
  <c r="H637" i="4"/>
  <c r="P635" i="4"/>
  <c r="O635" i="4"/>
  <c r="N635" i="4"/>
  <c r="M635" i="4"/>
  <c r="M631" i="4" s="1"/>
  <c r="L635" i="4"/>
  <c r="K635" i="4"/>
  <c r="K631" i="4" s="1"/>
  <c r="J635" i="4"/>
  <c r="I635" i="4"/>
  <c r="H635" i="4"/>
  <c r="P632" i="4"/>
  <c r="P631" i="4" s="1"/>
  <c r="O632" i="4"/>
  <c r="N632" i="4"/>
  <c r="M632" i="4"/>
  <c r="L632" i="4"/>
  <c r="L631" i="4" s="1"/>
  <c r="K632" i="4"/>
  <c r="J632" i="4"/>
  <c r="I632" i="4"/>
  <c r="H632" i="4"/>
  <c r="H631" i="4" s="1"/>
  <c r="O631" i="4"/>
  <c r="J631" i="4"/>
  <c r="I631" i="4"/>
  <c r="G631" i="4"/>
  <c r="G630" i="4"/>
  <c r="G629" i="4" s="1"/>
  <c r="G628" i="4" s="1"/>
  <c r="G627" i="4" s="1"/>
  <c r="G626" i="4" s="1"/>
  <c r="P629" i="4"/>
  <c r="P628" i="4" s="1"/>
  <c r="P618" i="4" s="1"/>
  <c r="O629" i="4"/>
  <c r="O628" i="4" s="1"/>
  <c r="O618" i="4" s="1"/>
  <c r="N629" i="4"/>
  <c r="N628" i="4" s="1"/>
  <c r="M629" i="4"/>
  <c r="M628" i="4" s="1"/>
  <c r="L629" i="4"/>
  <c r="L628" i="4" s="1"/>
  <c r="K629" i="4"/>
  <c r="K628" i="4" s="1"/>
  <c r="K618" i="4" s="1"/>
  <c r="J629" i="4"/>
  <c r="J628" i="4" s="1"/>
  <c r="J617" i="4" s="1"/>
  <c r="I629" i="4"/>
  <c r="I628" i="4" s="1"/>
  <c r="H629" i="4"/>
  <c r="H628" i="4" s="1"/>
  <c r="P626" i="4"/>
  <c r="O626" i="4"/>
  <c r="N626" i="4"/>
  <c r="M626" i="4"/>
  <c r="L626" i="4"/>
  <c r="K626" i="4"/>
  <c r="J626" i="4"/>
  <c r="I626" i="4"/>
  <c r="H626" i="4"/>
  <c r="G617" i="4"/>
  <c r="G616" i="4" s="1"/>
  <c r="G615" i="4" s="1"/>
  <c r="G614" i="4" s="1"/>
  <c r="G613" i="4" s="1"/>
  <c r="G612" i="4" s="1"/>
  <c r="P615" i="4"/>
  <c r="P614" i="4" s="1"/>
  <c r="O615" i="4"/>
  <c r="O614" i="4" s="1"/>
  <c r="N615" i="4"/>
  <c r="N614" i="4" s="1"/>
  <c r="M615" i="4"/>
  <c r="M614" i="4" s="1"/>
  <c r="L615" i="4"/>
  <c r="L614" i="4" s="1"/>
  <c r="K615" i="4"/>
  <c r="K614" i="4" s="1"/>
  <c r="J615" i="4"/>
  <c r="J614" i="4" s="1"/>
  <c r="I615" i="4"/>
  <c r="I614" i="4" s="1"/>
  <c r="H615" i="4"/>
  <c r="H614" i="4" s="1"/>
  <c r="P611" i="4"/>
  <c r="O611" i="4"/>
  <c r="N611" i="4"/>
  <c r="M611" i="4"/>
  <c r="L611" i="4"/>
  <c r="K611" i="4"/>
  <c r="J611" i="4"/>
  <c r="J606" i="4" s="1"/>
  <c r="I611" i="4"/>
  <c r="H611" i="4"/>
  <c r="P609" i="4"/>
  <c r="O609" i="4"/>
  <c r="O607" i="4" s="1"/>
  <c r="N609" i="4"/>
  <c r="M609" i="4"/>
  <c r="L609" i="4"/>
  <c r="K609" i="4"/>
  <c r="K607" i="4" s="1"/>
  <c r="J609" i="4"/>
  <c r="I609" i="4"/>
  <c r="H609" i="4"/>
  <c r="G607" i="4"/>
  <c r="G606" i="4" s="1"/>
  <c r="N607" i="4"/>
  <c r="M607" i="4"/>
  <c r="L607" i="4"/>
  <c r="J607" i="4"/>
  <c r="I607" i="4"/>
  <c r="I606" i="4" s="1"/>
  <c r="M606" i="4"/>
  <c r="K606" i="4"/>
  <c r="G604" i="4"/>
  <c r="G603" i="4" s="1"/>
  <c r="P603" i="4"/>
  <c r="P602" i="4" s="1"/>
  <c r="P601" i="4" s="1"/>
  <c r="O603" i="4"/>
  <c r="O602" i="4" s="1"/>
  <c r="O601" i="4" s="1"/>
  <c r="N603" i="4"/>
  <c r="N602" i="4" s="1"/>
  <c r="N601" i="4" s="1"/>
  <c r="M603" i="4"/>
  <c r="M602" i="4" s="1"/>
  <c r="M601" i="4" s="1"/>
  <c r="L603" i="4"/>
  <c r="L602" i="4" s="1"/>
  <c r="L601" i="4" s="1"/>
  <c r="K603" i="4"/>
  <c r="K602" i="4" s="1"/>
  <c r="K601" i="4" s="1"/>
  <c r="J603" i="4"/>
  <c r="J602" i="4" s="1"/>
  <c r="J601" i="4" s="1"/>
  <c r="I603" i="4"/>
  <c r="I602" i="4" s="1"/>
  <c r="I601" i="4" s="1"/>
  <c r="H603" i="4"/>
  <c r="H602" i="4" s="1"/>
  <c r="H601" i="4" s="1"/>
  <c r="G602" i="4"/>
  <c r="G600" i="4"/>
  <c r="P599" i="4"/>
  <c r="O599" i="4"/>
  <c r="N599" i="4"/>
  <c r="M599" i="4"/>
  <c r="L599" i="4"/>
  <c r="K599" i="4"/>
  <c r="J599" i="4"/>
  <c r="I599" i="4"/>
  <c r="H599" i="4"/>
  <c r="G599" i="4"/>
  <c r="G598" i="4" s="1"/>
  <c r="P597" i="4"/>
  <c r="O597" i="4"/>
  <c r="N597" i="4"/>
  <c r="M597" i="4"/>
  <c r="L597" i="4"/>
  <c r="K597" i="4"/>
  <c r="J597" i="4"/>
  <c r="I597" i="4"/>
  <c r="H597" i="4"/>
  <c r="P586" i="4"/>
  <c r="O586" i="4"/>
  <c r="N586" i="4"/>
  <c r="M586" i="4"/>
  <c r="L586" i="4"/>
  <c r="K586" i="4"/>
  <c r="J586" i="4"/>
  <c r="I586" i="4"/>
  <c r="H586" i="4"/>
  <c r="G585" i="4"/>
  <c r="P584" i="4"/>
  <c r="O584" i="4"/>
  <c r="N584" i="4"/>
  <c r="M584" i="4"/>
  <c r="L584" i="4"/>
  <c r="K584" i="4"/>
  <c r="J584" i="4"/>
  <c r="I584" i="4"/>
  <c r="H584" i="4"/>
  <c r="G583" i="4"/>
  <c r="P581" i="4"/>
  <c r="O581" i="4"/>
  <c r="N581" i="4"/>
  <c r="M581" i="4"/>
  <c r="L581" i="4"/>
  <c r="K581" i="4"/>
  <c r="J581" i="4"/>
  <c r="I581" i="4"/>
  <c r="H581" i="4"/>
  <c r="G580" i="4"/>
  <c r="P579" i="4"/>
  <c r="O579" i="4"/>
  <c r="N579" i="4"/>
  <c r="M579" i="4"/>
  <c r="L579" i="4"/>
  <c r="K579" i="4"/>
  <c r="J579" i="4"/>
  <c r="I579" i="4"/>
  <c r="H579" i="4"/>
  <c r="G579" i="4"/>
  <c r="P577" i="4"/>
  <c r="O577" i="4"/>
  <c r="N577" i="4"/>
  <c r="M577" i="4"/>
  <c r="L577" i="4"/>
  <c r="K577" i="4"/>
  <c r="J577" i="4"/>
  <c r="I577" i="4"/>
  <c r="H577" i="4"/>
  <c r="G577" i="4"/>
  <c r="G576" i="4"/>
  <c r="P575" i="4"/>
  <c r="O575" i="4"/>
  <c r="N575" i="4"/>
  <c r="M575" i="4"/>
  <c r="L575" i="4"/>
  <c r="K575" i="4"/>
  <c r="J575" i="4"/>
  <c r="I575" i="4"/>
  <c r="H575" i="4"/>
  <c r="P573" i="4"/>
  <c r="O573" i="4"/>
  <c r="N573" i="4"/>
  <c r="M573" i="4"/>
  <c r="L573" i="4"/>
  <c r="K573" i="4"/>
  <c r="J573" i="4"/>
  <c r="I573" i="4"/>
  <c r="H573" i="4"/>
  <c r="G571" i="4"/>
  <c r="G569" i="4"/>
  <c r="G564" i="4"/>
  <c r="G563" i="4" s="1"/>
  <c r="P561" i="4"/>
  <c r="O561" i="4"/>
  <c r="N561" i="4"/>
  <c r="N560" i="4" s="1"/>
  <c r="M561" i="4"/>
  <c r="M560" i="4" s="1"/>
  <c r="L561" i="4"/>
  <c r="L560" i="4" s="1"/>
  <c r="K561" i="4"/>
  <c r="J561" i="4"/>
  <c r="J560" i="4" s="1"/>
  <c r="I561" i="4"/>
  <c r="I560" i="4" s="1"/>
  <c r="H561" i="4"/>
  <c r="H560" i="4" s="1"/>
  <c r="G561" i="4"/>
  <c r="P560" i="4"/>
  <c r="O560" i="4"/>
  <c r="K560" i="4"/>
  <c r="G559" i="4"/>
  <c r="P558" i="4"/>
  <c r="O558" i="4"/>
  <c r="N558" i="4"/>
  <c r="M558" i="4"/>
  <c r="L558" i="4"/>
  <c r="K558" i="4"/>
  <c r="J558" i="4"/>
  <c r="I558" i="4"/>
  <c r="H558" i="4"/>
  <c r="G557" i="4"/>
  <c r="P555" i="4"/>
  <c r="O555" i="4"/>
  <c r="N555" i="4"/>
  <c r="N546" i="4" s="1"/>
  <c r="M555" i="4"/>
  <c r="L555" i="4"/>
  <c r="K555" i="4"/>
  <c r="J555" i="4"/>
  <c r="I555" i="4"/>
  <c r="H555" i="4"/>
  <c r="G555" i="4"/>
  <c r="P553" i="4"/>
  <c r="O553" i="4"/>
  <c r="N553" i="4"/>
  <c r="M553" i="4"/>
  <c r="L553" i="4"/>
  <c r="K553" i="4"/>
  <c r="J553" i="4"/>
  <c r="I553" i="4"/>
  <c r="H553" i="4"/>
  <c r="G553" i="4"/>
  <c r="P547" i="4"/>
  <c r="O547" i="4"/>
  <c r="N547" i="4"/>
  <c r="M547" i="4"/>
  <c r="M546" i="4" s="1"/>
  <c r="L547" i="4"/>
  <c r="K547" i="4"/>
  <c r="K546" i="4" s="1"/>
  <c r="J547" i="4"/>
  <c r="I547" i="4"/>
  <c r="H547" i="4"/>
  <c r="G547" i="4"/>
  <c r="O546" i="4"/>
  <c r="J546" i="4"/>
  <c r="I546" i="4"/>
  <c r="I539" i="4" s="1"/>
  <c r="G545" i="4"/>
  <c r="G543" i="4"/>
  <c r="P541" i="4"/>
  <c r="P540" i="4" s="1"/>
  <c r="O541" i="4"/>
  <c r="O540" i="4" s="1"/>
  <c r="N541" i="4"/>
  <c r="M541" i="4"/>
  <c r="M540" i="4" s="1"/>
  <c r="M539" i="4" s="1"/>
  <c r="L541" i="4"/>
  <c r="K541" i="4"/>
  <c r="J541" i="4"/>
  <c r="I541" i="4"/>
  <c r="I540" i="4" s="1"/>
  <c r="H541" i="4"/>
  <c r="H540" i="4" s="1"/>
  <c r="G541" i="4"/>
  <c r="N540" i="4"/>
  <c r="L540" i="4"/>
  <c r="K540" i="4"/>
  <c r="J540" i="4"/>
  <c r="P534" i="4"/>
  <c r="P533" i="4" s="1"/>
  <c r="O534" i="4"/>
  <c r="O533" i="4" s="1"/>
  <c r="O532" i="4" s="1"/>
  <c r="N534" i="4"/>
  <c r="M534" i="4"/>
  <c r="M533" i="4" s="1"/>
  <c r="M532" i="4" s="1"/>
  <c r="L534" i="4"/>
  <c r="L533" i="4" s="1"/>
  <c r="L532" i="4" s="1"/>
  <c r="K534" i="4"/>
  <c r="K533" i="4" s="1"/>
  <c r="K532" i="4" s="1"/>
  <c r="J534" i="4"/>
  <c r="I534" i="4"/>
  <c r="I533" i="4" s="1"/>
  <c r="I532" i="4" s="1"/>
  <c r="H534" i="4"/>
  <c r="H533" i="4" s="1"/>
  <c r="H532" i="4" s="1"/>
  <c r="G534" i="4"/>
  <c r="N533" i="4"/>
  <c r="N532" i="4" s="1"/>
  <c r="J533" i="4"/>
  <c r="J532" i="4" s="1"/>
  <c r="P532" i="4"/>
  <c r="G532" i="4"/>
  <c r="P530" i="4"/>
  <c r="P529" i="4" s="1"/>
  <c r="O530" i="4"/>
  <c r="O529" i="4" s="1"/>
  <c r="O521" i="4" s="1"/>
  <c r="O520" i="4" s="1"/>
  <c r="N530" i="4"/>
  <c r="N529" i="4" s="1"/>
  <c r="M530" i="4"/>
  <c r="M529" i="4" s="1"/>
  <c r="L530" i="4"/>
  <c r="L529" i="4" s="1"/>
  <c r="K530" i="4"/>
  <c r="K529" i="4" s="1"/>
  <c r="J530" i="4"/>
  <c r="J529" i="4" s="1"/>
  <c r="I530" i="4"/>
  <c r="I529" i="4" s="1"/>
  <c r="H530" i="4"/>
  <c r="H529" i="4" s="1"/>
  <c r="G530" i="4"/>
  <c r="G528" i="4"/>
  <c r="P527" i="4"/>
  <c r="O527" i="4"/>
  <c r="N527" i="4"/>
  <c r="M527" i="4"/>
  <c r="L527" i="4"/>
  <c r="K527" i="4"/>
  <c r="J527" i="4"/>
  <c r="I527" i="4"/>
  <c r="H527" i="4"/>
  <c r="G526" i="4"/>
  <c r="P525" i="4"/>
  <c r="O525" i="4"/>
  <c r="N525" i="4"/>
  <c r="M525" i="4"/>
  <c r="L525" i="4"/>
  <c r="K525" i="4"/>
  <c r="J525" i="4"/>
  <c r="I525" i="4"/>
  <c r="H525" i="4"/>
  <c r="G524" i="4"/>
  <c r="P522" i="4"/>
  <c r="O522" i="4"/>
  <c r="N522" i="4"/>
  <c r="M522" i="4"/>
  <c r="L522" i="4"/>
  <c r="K522" i="4"/>
  <c r="J522" i="4"/>
  <c r="I522" i="4"/>
  <c r="H522" i="4"/>
  <c r="G521" i="4"/>
  <c r="G519" i="4"/>
  <c r="P518" i="4"/>
  <c r="O518" i="4"/>
  <c r="O511" i="4" s="1"/>
  <c r="N518" i="4"/>
  <c r="M518" i="4"/>
  <c r="L518" i="4"/>
  <c r="K518" i="4"/>
  <c r="K511" i="4" s="1"/>
  <c r="J518" i="4"/>
  <c r="I518" i="4"/>
  <c r="H518" i="4"/>
  <c r="P516" i="4"/>
  <c r="O516" i="4"/>
  <c r="N516" i="4"/>
  <c r="M516" i="4"/>
  <c r="L516" i="4"/>
  <c r="K516" i="4"/>
  <c r="J516" i="4"/>
  <c r="J511" i="4" s="1"/>
  <c r="I516" i="4"/>
  <c r="H516" i="4"/>
  <c r="P514" i="4"/>
  <c r="P511" i="4" s="1"/>
  <c r="O514" i="4"/>
  <c r="N514" i="4"/>
  <c r="M514" i="4"/>
  <c r="L514" i="4"/>
  <c r="K514" i="4"/>
  <c r="J514" i="4"/>
  <c r="I514" i="4"/>
  <c r="H514" i="4"/>
  <c r="H511" i="4" s="1"/>
  <c r="P512" i="4"/>
  <c r="O512" i="4"/>
  <c r="N512" i="4"/>
  <c r="M512" i="4"/>
  <c r="M511" i="4" s="1"/>
  <c r="L512" i="4"/>
  <c r="K512" i="4"/>
  <c r="J512" i="4"/>
  <c r="I512" i="4"/>
  <c r="I511" i="4" s="1"/>
  <c r="H512" i="4"/>
  <c r="G512" i="4"/>
  <c r="L511" i="4"/>
  <c r="G511" i="4"/>
  <c r="G510" i="4"/>
  <c r="G509" i="4" s="1"/>
  <c r="G508" i="4" s="1"/>
  <c r="P509" i="4"/>
  <c r="O509" i="4"/>
  <c r="N509" i="4"/>
  <c r="M509" i="4"/>
  <c r="L509" i="4"/>
  <c r="K509" i="4"/>
  <c r="J509" i="4"/>
  <c r="I509" i="4"/>
  <c r="H509" i="4"/>
  <c r="P507" i="4"/>
  <c r="O507" i="4"/>
  <c r="N507" i="4"/>
  <c r="M507" i="4"/>
  <c r="M504" i="4" s="1"/>
  <c r="L507" i="4"/>
  <c r="L504" i="4" s="1"/>
  <c r="L499" i="4" s="1"/>
  <c r="K507" i="4"/>
  <c r="J507" i="4"/>
  <c r="I507" i="4"/>
  <c r="H507" i="4"/>
  <c r="H504" i="4" s="1"/>
  <c r="H499" i="4" s="1"/>
  <c r="H493" i="4" s="1"/>
  <c r="G506" i="4"/>
  <c r="P505" i="4"/>
  <c r="O505" i="4"/>
  <c r="O504" i="4" s="1"/>
  <c r="N505" i="4"/>
  <c r="M505" i="4"/>
  <c r="L505" i="4"/>
  <c r="K505" i="4"/>
  <c r="K504" i="4" s="1"/>
  <c r="J505" i="4"/>
  <c r="J504" i="4" s="1"/>
  <c r="I505" i="4"/>
  <c r="H505" i="4"/>
  <c r="G505" i="4"/>
  <c r="G504" i="4" s="1"/>
  <c r="P504" i="4"/>
  <c r="N504" i="4"/>
  <c r="I504" i="4"/>
  <c r="G503" i="4"/>
  <c r="G502" i="4" s="1"/>
  <c r="G501" i="4" s="1"/>
  <c r="P502" i="4"/>
  <c r="O502" i="4"/>
  <c r="N502" i="4"/>
  <c r="M502" i="4"/>
  <c r="M499" i="4" s="1"/>
  <c r="L502" i="4"/>
  <c r="K502" i="4"/>
  <c r="J502" i="4"/>
  <c r="I502" i="4"/>
  <c r="H502" i="4"/>
  <c r="P500" i="4"/>
  <c r="O500" i="4"/>
  <c r="O499" i="4" s="1"/>
  <c r="N500" i="4"/>
  <c r="M500" i="4"/>
  <c r="L500" i="4"/>
  <c r="K500" i="4"/>
  <c r="K499" i="4" s="1"/>
  <c r="J500" i="4"/>
  <c r="I500" i="4"/>
  <c r="H500" i="4"/>
  <c r="P499" i="4"/>
  <c r="I499" i="4"/>
  <c r="G499" i="4"/>
  <c r="G498" i="4" s="1"/>
  <c r="P497" i="4"/>
  <c r="O497" i="4"/>
  <c r="O494" i="4" s="1"/>
  <c r="N497" i="4"/>
  <c r="M497" i="4"/>
  <c r="L497" i="4"/>
  <c r="K497" i="4"/>
  <c r="K494" i="4" s="1"/>
  <c r="J497" i="4"/>
  <c r="I497" i="4"/>
  <c r="H497" i="4"/>
  <c r="G497" i="4"/>
  <c r="P495" i="4"/>
  <c r="O495" i="4"/>
  <c r="N495" i="4"/>
  <c r="N494" i="4" s="1"/>
  <c r="M495" i="4"/>
  <c r="M494" i="4" s="1"/>
  <c r="L495" i="4"/>
  <c r="K495" i="4"/>
  <c r="J495" i="4"/>
  <c r="J494" i="4" s="1"/>
  <c r="I495" i="4"/>
  <c r="I494" i="4" s="1"/>
  <c r="H495" i="4"/>
  <c r="L494" i="4"/>
  <c r="L493" i="4" s="1"/>
  <c r="H494" i="4"/>
  <c r="G494" i="4"/>
  <c r="G493" i="4" s="1"/>
  <c r="G492" i="4" s="1"/>
  <c r="G491" i="4" s="1"/>
  <c r="G490" i="4" s="1"/>
  <c r="P491" i="4"/>
  <c r="P490" i="4" s="1"/>
  <c r="P483" i="4" s="1"/>
  <c r="O491" i="4"/>
  <c r="O490" i="4" s="1"/>
  <c r="O483" i="4" s="1"/>
  <c r="N491" i="4"/>
  <c r="N490" i="4" s="1"/>
  <c r="N483" i="4" s="1"/>
  <c r="M491" i="4"/>
  <c r="M490" i="4" s="1"/>
  <c r="M483" i="4" s="1"/>
  <c r="L491" i="4"/>
  <c r="L490" i="4" s="1"/>
  <c r="L483" i="4" s="1"/>
  <c r="K491" i="4"/>
  <c r="K490" i="4" s="1"/>
  <c r="K483" i="4" s="1"/>
  <c r="J491" i="4"/>
  <c r="J490" i="4" s="1"/>
  <c r="J483" i="4" s="1"/>
  <c r="I491" i="4"/>
  <c r="I490" i="4" s="1"/>
  <c r="I483" i="4" s="1"/>
  <c r="H491" i="4"/>
  <c r="H490" i="4" s="1"/>
  <c r="H483" i="4" s="1"/>
  <c r="P475" i="4"/>
  <c r="P474" i="4" s="1"/>
  <c r="O475" i="4"/>
  <c r="N475" i="4"/>
  <c r="N474" i="4" s="1"/>
  <c r="M475" i="4"/>
  <c r="M474" i="4" s="1"/>
  <c r="L475" i="4"/>
  <c r="L474" i="4" s="1"/>
  <c r="K475" i="4"/>
  <c r="K474" i="4" s="1"/>
  <c r="J475" i="4"/>
  <c r="J474" i="4" s="1"/>
  <c r="I475" i="4"/>
  <c r="I474" i="4" s="1"/>
  <c r="H475" i="4"/>
  <c r="H474" i="4" s="1"/>
  <c r="O474" i="4"/>
  <c r="G474" i="4"/>
  <c r="G473" i="4" s="1"/>
  <c r="G472" i="4" s="1"/>
  <c r="G471" i="4" s="1"/>
  <c r="G470" i="4" s="1"/>
  <c r="G469" i="4" s="1"/>
  <c r="P472" i="4"/>
  <c r="O472" i="4"/>
  <c r="N472" i="4"/>
  <c r="M472" i="4"/>
  <c r="L472" i="4"/>
  <c r="K472" i="4"/>
  <c r="J472" i="4"/>
  <c r="I472" i="4"/>
  <c r="H472" i="4"/>
  <c r="P465" i="4"/>
  <c r="O465" i="4"/>
  <c r="N465" i="4"/>
  <c r="N456" i="4" s="1"/>
  <c r="M465" i="4"/>
  <c r="L465" i="4"/>
  <c r="K465" i="4"/>
  <c r="J465" i="4"/>
  <c r="J456" i="4" s="1"/>
  <c r="I465" i="4"/>
  <c r="H465" i="4"/>
  <c r="P463" i="4"/>
  <c r="O463" i="4"/>
  <c r="O456" i="4" s="1"/>
  <c r="N463" i="4"/>
  <c r="M463" i="4"/>
  <c r="L463" i="4"/>
  <c r="K463" i="4"/>
  <c r="J463" i="4"/>
  <c r="I463" i="4"/>
  <c r="H463" i="4"/>
  <c r="G462" i="4"/>
  <c r="G461" i="4" s="1"/>
  <c r="G460" i="4" s="1"/>
  <c r="P461" i="4"/>
  <c r="O461" i="4"/>
  <c r="N461" i="4"/>
  <c r="M461" i="4"/>
  <c r="M456" i="4" s="1"/>
  <c r="L461" i="4"/>
  <c r="L456" i="4" s="1"/>
  <c r="K461" i="4"/>
  <c r="J461" i="4"/>
  <c r="I461" i="4"/>
  <c r="I456" i="4" s="1"/>
  <c r="H461" i="4"/>
  <c r="P459" i="4"/>
  <c r="O459" i="4"/>
  <c r="N459" i="4"/>
  <c r="M459" i="4"/>
  <c r="L459" i="4"/>
  <c r="K459" i="4"/>
  <c r="J459" i="4"/>
  <c r="I459" i="4"/>
  <c r="H459" i="4"/>
  <c r="P457" i="4"/>
  <c r="O457" i="4"/>
  <c r="N457" i="4"/>
  <c r="M457" i="4"/>
  <c r="L457" i="4"/>
  <c r="K457" i="4"/>
  <c r="J457" i="4"/>
  <c r="I457" i="4"/>
  <c r="H457" i="4"/>
  <c r="G457" i="4"/>
  <c r="H456" i="4"/>
  <c r="G455" i="4"/>
  <c r="P453" i="4"/>
  <c r="O453" i="4"/>
  <c r="N453" i="4"/>
  <c r="M453" i="4"/>
  <c r="L453" i="4"/>
  <c r="K453" i="4"/>
  <c r="J453" i="4"/>
  <c r="I453" i="4"/>
  <c r="H453" i="4"/>
  <c r="G453" i="4"/>
  <c r="G451" i="4" s="1"/>
  <c r="G450" i="4" s="1"/>
  <c r="G449" i="4" s="1"/>
  <c r="P451" i="4"/>
  <c r="O451" i="4"/>
  <c r="N451" i="4"/>
  <c r="M451" i="4"/>
  <c r="L451" i="4"/>
  <c r="K451" i="4"/>
  <c r="J451" i="4"/>
  <c r="I451" i="4"/>
  <c r="H451" i="4"/>
  <c r="P449" i="4"/>
  <c r="O449" i="4"/>
  <c r="N449" i="4"/>
  <c r="M449" i="4"/>
  <c r="L449" i="4"/>
  <c r="K449" i="4"/>
  <c r="J449" i="4"/>
  <c r="I449" i="4"/>
  <c r="H449" i="4"/>
  <c r="P427" i="4"/>
  <c r="O427" i="4"/>
  <c r="N427" i="4"/>
  <c r="M427" i="4"/>
  <c r="L427" i="4"/>
  <c r="K427" i="4"/>
  <c r="J427" i="4"/>
  <c r="I427" i="4"/>
  <c r="H427" i="4"/>
  <c r="G426" i="4"/>
  <c r="G425" i="4" s="1"/>
  <c r="G424" i="4" s="1"/>
  <c r="P425" i="4"/>
  <c r="O425" i="4"/>
  <c r="N425" i="4"/>
  <c r="M425" i="4"/>
  <c r="L425" i="4"/>
  <c r="K425" i="4"/>
  <c r="J425" i="4"/>
  <c r="I425" i="4"/>
  <c r="H425" i="4"/>
  <c r="P423" i="4"/>
  <c r="O423" i="4"/>
  <c r="N423" i="4"/>
  <c r="M423" i="4"/>
  <c r="L423" i="4"/>
  <c r="K423" i="4"/>
  <c r="J423" i="4"/>
  <c r="I423" i="4"/>
  <c r="H423" i="4"/>
  <c r="P419" i="4"/>
  <c r="O419" i="4"/>
  <c r="N419" i="4"/>
  <c r="M419" i="4"/>
  <c r="L419" i="4"/>
  <c r="K419" i="4"/>
  <c r="J419" i="4"/>
  <c r="I419" i="4"/>
  <c r="H419" i="4"/>
  <c r="G419" i="4"/>
  <c r="P417" i="4"/>
  <c r="O417" i="4"/>
  <c r="O403" i="4" s="1"/>
  <c r="N417" i="4"/>
  <c r="M417" i="4"/>
  <c r="L417" i="4"/>
  <c r="K417" i="4"/>
  <c r="K403" i="4" s="1"/>
  <c r="J417" i="4"/>
  <c r="I417" i="4"/>
  <c r="H417" i="4"/>
  <c r="G417" i="4"/>
  <c r="P415" i="4"/>
  <c r="O415" i="4"/>
  <c r="N415" i="4"/>
  <c r="M415" i="4"/>
  <c r="M403" i="4" s="1"/>
  <c r="L415" i="4"/>
  <c r="K415" i="4"/>
  <c r="J415" i="4"/>
  <c r="I415" i="4"/>
  <c r="H415" i="4"/>
  <c r="H403" i="4" s="1"/>
  <c r="P412" i="4"/>
  <c r="O412" i="4"/>
  <c r="N412" i="4"/>
  <c r="M412" i="4"/>
  <c r="L412" i="4"/>
  <c r="K412" i="4"/>
  <c r="J412" i="4"/>
  <c r="J403" i="4" s="1"/>
  <c r="I412" i="4"/>
  <c r="H412" i="4"/>
  <c r="N403" i="4"/>
  <c r="G402" i="4"/>
  <c r="G401" i="4" s="1"/>
  <c r="P401" i="4"/>
  <c r="O401" i="4"/>
  <c r="N401" i="4"/>
  <c r="M401" i="4"/>
  <c r="L401" i="4"/>
  <c r="K401" i="4"/>
  <c r="J401" i="4"/>
  <c r="I401" i="4"/>
  <c r="H401" i="4"/>
  <c r="G400" i="4"/>
  <c r="G399" i="4" s="1"/>
  <c r="P399" i="4"/>
  <c r="P398" i="4" s="1"/>
  <c r="P397" i="4" s="1"/>
  <c r="O399" i="4"/>
  <c r="O398" i="4" s="1"/>
  <c r="O397" i="4" s="1"/>
  <c r="N399" i="4"/>
  <c r="N398" i="4" s="1"/>
  <c r="M399" i="4"/>
  <c r="M398" i="4" s="1"/>
  <c r="M397" i="4" s="1"/>
  <c r="L399" i="4"/>
  <c r="L398" i="4" s="1"/>
  <c r="L397" i="4" s="1"/>
  <c r="K399" i="4"/>
  <c r="J399" i="4"/>
  <c r="J398" i="4" s="1"/>
  <c r="I399" i="4"/>
  <c r="I398" i="4" s="1"/>
  <c r="I397" i="4" s="1"/>
  <c r="H399" i="4"/>
  <c r="H398" i="4" s="1"/>
  <c r="H397" i="4" s="1"/>
  <c r="K398" i="4"/>
  <c r="K397" i="4" s="1"/>
  <c r="G397" i="4"/>
  <c r="G396" i="4"/>
  <c r="P395" i="4"/>
  <c r="O395" i="4"/>
  <c r="N395" i="4"/>
  <c r="M395" i="4"/>
  <c r="L395" i="4"/>
  <c r="K395" i="4"/>
  <c r="J395" i="4"/>
  <c r="I395" i="4"/>
  <c r="H395" i="4"/>
  <c r="G394" i="4"/>
  <c r="G393" i="4" s="1"/>
  <c r="P393" i="4"/>
  <c r="O393" i="4"/>
  <c r="N393" i="4"/>
  <c r="N391" i="4" s="1"/>
  <c r="N390" i="4" s="1"/>
  <c r="M393" i="4"/>
  <c r="M391" i="4" s="1"/>
  <c r="M390" i="4" s="1"/>
  <c r="L393" i="4"/>
  <c r="K393" i="4"/>
  <c r="J393" i="4"/>
  <c r="J391" i="4" s="1"/>
  <c r="I393" i="4"/>
  <c r="H393" i="4"/>
  <c r="P391" i="4"/>
  <c r="O391" i="4"/>
  <c r="O390" i="4" s="1"/>
  <c r="L391" i="4"/>
  <c r="K391" i="4"/>
  <c r="I391" i="4"/>
  <c r="I390" i="4" s="1"/>
  <c r="H391" i="4"/>
  <c r="G391" i="4"/>
  <c r="J390" i="4"/>
  <c r="P388" i="4"/>
  <c r="P387" i="4" s="1"/>
  <c r="O388" i="4"/>
  <c r="O387" i="4" s="1"/>
  <c r="N388" i="4"/>
  <c r="N387" i="4" s="1"/>
  <c r="M388" i="4"/>
  <c r="M387" i="4" s="1"/>
  <c r="L388" i="4"/>
  <c r="L387" i="4" s="1"/>
  <c r="K388" i="4"/>
  <c r="K387" i="4" s="1"/>
  <c r="J388" i="4"/>
  <c r="J387" i="4" s="1"/>
  <c r="I388" i="4"/>
  <c r="I387" i="4" s="1"/>
  <c r="H388" i="4"/>
  <c r="H387" i="4" s="1"/>
  <c r="G388" i="4"/>
  <c r="G386" i="4"/>
  <c r="G384" i="4"/>
  <c r="P381" i="4"/>
  <c r="O381" i="4"/>
  <c r="N381" i="4"/>
  <c r="N377" i="4" s="1"/>
  <c r="M381" i="4"/>
  <c r="L381" i="4"/>
  <c r="K381" i="4"/>
  <c r="J381" i="4"/>
  <c r="J377" i="4" s="1"/>
  <c r="I381" i="4"/>
  <c r="H381" i="4"/>
  <c r="P378" i="4"/>
  <c r="O378" i="4"/>
  <c r="O377" i="4" s="1"/>
  <c r="N378" i="4"/>
  <c r="M378" i="4"/>
  <c r="M377" i="4" s="1"/>
  <c r="L378" i="4"/>
  <c r="K378" i="4"/>
  <c r="K377" i="4" s="1"/>
  <c r="J378" i="4"/>
  <c r="I378" i="4"/>
  <c r="I377" i="4" s="1"/>
  <c r="H378" i="4"/>
  <c r="P377" i="4"/>
  <c r="L377" i="4"/>
  <c r="H377" i="4"/>
  <c r="G377" i="4"/>
  <c r="P375" i="4"/>
  <c r="P372" i="4" s="1"/>
  <c r="O375" i="4"/>
  <c r="N375" i="4"/>
  <c r="N372" i="4" s="1"/>
  <c r="M375" i="4"/>
  <c r="M372" i="4" s="1"/>
  <c r="L375" i="4"/>
  <c r="L372" i="4" s="1"/>
  <c r="K375" i="4"/>
  <c r="J375" i="4"/>
  <c r="I375" i="4"/>
  <c r="I372" i="4" s="1"/>
  <c r="H375" i="4"/>
  <c r="H372" i="4" s="1"/>
  <c r="G375" i="4"/>
  <c r="L373" i="4"/>
  <c r="K373" i="4"/>
  <c r="K372" i="4" s="1"/>
  <c r="J373" i="4"/>
  <c r="J372" i="4" s="1"/>
  <c r="H373" i="4"/>
  <c r="G373" i="4"/>
  <c r="O372" i="4"/>
  <c r="G371" i="4"/>
  <c r="P370" i="4"/>
  <c r="O370" i="4"/>
  <c r="N370" i="4"/>
  <c r="M370" i="4"/>
  <c r="L370" i="4"/>
  <c r="K370" i="4"/>
  <c r="J370" i="4"/>
  <c r="I370" i="4"/>
  <c r="H370" i="4"/>
  <c r="G369" i="4"/>
  <c r="P368" i="4"/>
  <c r="O368" i="4"/>
  <c r="O365" i="4" s="1"/>
  <c r="N368" i="4"/>
  <c r="N365" i="4" s="1"/>
  <c r="M368" i="4"/>
  <c r="L368" i="4"/>
  <c r="K368" i="4"/>
  <c r="J368" i="4"/>
  <c r="I368" i="4"/>
  <c r="H368" i="4"/>
  <c r="G367" i="4"/>
  <c r="P366" i="4"/>
  <c r="P365" i="4" s="1"/>
  <c r="O366" i="4"/>
  <c r="N366" i="4"/>
  <c r="M366" i="4"/>
  <c r="M365" i="4" s="1"/>
  <c r="L366" i="4"/>
  <c r="L365" i="4" s="1"/>
  <c r="K366" i="4"/>
  <c r="J366" i="4"/>
  <c r="I366" i="4"/>
  <c r="I365" i="4" s="1"/>
  <c r="H366" i="4"/>
  <c r="H365" i="4" s="1"/>
  <c r="K365" i="4"/>
  <c r="J365" i="4"/>
  <c r="P363" i="4"/>
  <c r="O363" i="4"/>
  <c r="N363" i="4"/>
  <c r="M363" i="4"/>
  <c r="L363" i="4"/>
  <c r="K363" i="4"/>
  <c r="J363" i="4"/>
  <c r="I363" i="4"/>
  <c r="H363" i="4"/>
  <c r="P361" i="4"/>
  <c r="O361" i="4"/>
  <c r="N361" i="4"/>
  <c r="M361" i="4"/>
  <c r="L361" i="4"/>
  <c r="K361" i="4"/>
  <c r="J361" i="4"/>
  <c r="I361" i="4"/>
  <c r="H361" i="4"/>
  <c r="G360" i="4"/>
  <c r="G357" i="4" s="1"/>
  <c r="P359" i="4"/>
  <c r="O359" i="4"/>
  <c r="N359" i="4"/>
  <c r="M359" i="4"/>
  <c r="L359" i="4"/>
  <c r="K359" i="4"/>
  <c r="J359" i="4"/>
  <c r="I359" i="4"/>
  <c r="H359" i="4"/>
  <c r="P357" i="4"/>
  <c r="O357" i="4"/>
  <c r="N357" i="4"/>
  <c r="M357" i="4"/>
  <c r="L357" i="4"/>
  <c r="K357" i="4"/>
  <c r="J357" i="4"/>
  <c r="I357" i="4"/>
  <c r="H357" i="4"/>
  <c r="G355" i="4"/>
  <c r="P354" i="4"/>
  <c r="O354" i="4"/>
  <c r="N354" i="4"/>
  <c r="M354" i="4"/>
  <c r="L354" i="4"/>
  <c r="K354" i="4"/>
  <c r="J354" i="4"/>
  <c r="I354" i="4"/>
  <c r="H354" i="4"/>
  <c r="G354" i="4"/>
  <c r="P352" i="4"/>
  <c r="O352" i="4"/>
  <c r="N352" i="4"/>
  <c r="M352" i="4"/>
  <c r="L352" i="4"/>
  <c r="K352" i="4"/>
  <c r="J352" i="4"/>
  <c r="I352" i="4"/>
  <c r="H352" i="4"/>
  <c r="P350" i="4"/>
  <c r="O350" i="4"/>
  <c r="N350" i="4"/>
  <c r="M350" i="4"/>
  <c r="L350" i="4"/>
  <c r="K350" i="4"/>
  <c r="J350" i="4"/>
  <c r="I350" i="4"/>
  <c r="H350" i="4"/>
  <c r="P348" i="4"/>
  <c r="P346" i="4" s="1"/>
  <c r="O348" i="4"/>
  <c r="O346" i="4" s="1"/>
  <c r="N348" i="4"/>
  <c r="M348" i="4"/>
  <c r="L348" i="4"/>
  <c r="L346" i="4" s="1"/>
  <c r="K348" i="4"/>
  <c r="K346" i="4" s="1"/>
  <c r="J348" i="4"/>
  <c r="I348" i="4"/>
  <c r="H348" i="4"/>
  <c r="H346" i="4" s="1"/>
  <c r="G348" i="4"/>
  <c r="G347" i="4" s="1"/>
  <c r="G346" i="4" s="1"/>
  <c r="G345" i="4" s="1"/>
  <c r="G344" i="4" s="1"/>
  <c r="N346" i="4"/>
  <c r="M346" i="4"/>
  <c r="J346" i="4"/>
  <c r="I346" i="4"/>
  <c r="P343" i="4"/>
  <c r="O343" i="4"/>
  <c r="N343" i="4"/>
  <c r="M343" i="4"/>
  <c r="L343" i="4"/>
  <c r="K343" i="4"/>
  <c r="J343" i="4"/>
  <c r="I343" i="4"/>
  <c r="H343" i="4"/>
  <c r="P341" i="4"/>
  <c r="O341" i="4"/>
  <c r="N341" i="4"/>
  <c r="M341" i="4"/>
  <c r="L341" i="4"/>
  <c r="K341" i="4"/>
  <c r="J341" i="4"/>
  <c r="I341" i="4"/>
  <c r="H341" i="4"/>
  <c r="G341" i="4"/>
  <c r="G340" i="4" s="1"/>
  <c r="G339" i="4" s="1"/>
  <c r="G338" i="4" s="1"/>
  <c r="G337" i="4" s="1"/>
  <c r="G336" i="4" s="1"/>
  <c r="P339" i="4"/>
  <c r="O339" i="4"/>
  <c r="N339" i="4"/>
  <c r="M339" i="4"/>
  <c r="L339" i="4"/>
  <c r="K339" i="4"/>
  <c r="J339" i="4"/>
  <c r="I339" i="4"/>
  <c r="H339" i="4"/>
  <c r="P337" i="4"/>
  <c r="O337" i="4"/>
  <c r="N337" i="4"/>
  <c r="M337" i="4"/>
  <c r="L337" i="4"/>
  <c r="K337" i="4"/>
  <c r="J337" i="4"/>
  <c r="I337" i="4"/>
  <c r="H337" i="4"/>
  <c r="P321" i="4"/>
  <c r="O321" i="4"/>
  <c r="N321" i="4"/>
  <c r="M321" i="4"/>
  <c r="L321" i="4"/>
  <c r="K321" i="4"/>
  <c r="J321" i="4"/>
  <c r="I321" i="4"/>
  <c r="H321" i="4"/>
  <c r="G320" i="4"/>
  <c r="G319" i="4" s="1"/>
  <c r="P319" i="4"/>
  <c r="O319" i="4"/>
  <c r="N319" i="4"/>
  <c r="M319" i="4"/>
  <c r="L319" i="4"/>
  <c r="K319" i="4"/>
  <c r="J319" i="4"/>
  <c r="I319" i="4"/>
  <c r="H319" i="4"/>
  <c r="P317" i="4"/>
  <c r="O317" i="4"/>
  <c r="N317" i="4"/>
  <c r="M317" i="4"/>
  <c r="L317" i="4"/>
  <c r="K317" i="4"/>
  <c r="J317" i="4"/>
  <c r="I317" i="4"/>
  <c r="H317" i="4"/>
  <c r="G317" i="4"/>
  <c r="P315" i="4"/>
  <c r="O315" i="4"/>
  <c r="N315" i="4"/>
  <c r="M315" i="4"/>
  <c r="L315" i="4"/>
  <c r="K315" i="4"/>
  <c r="J315" i="4"/>
  <c r="I315" i="4"/>
  <c r="H315" i="4"/>
  <c r="P313" i="4"/>
  <c r="O313" i="4"/>
  <c r="N313" i="4"/>
  <c r="M313" i="4"/>
  <c r="L313" i="4"/>
  <c r="K313" i="4"/>
  <c r="J313" i="4"/>
  <c r="I313" i="4"/>
  <c r="H313" i="4"/>
  <c r="G312" i="4"/>
  <c r="P311" i="4"/>
  <c r="O311" i="4"/>
  <c r="N311" i="4"/>
  <c r="M311" i="4"/>
  <c r="L311" i="4"/>
  <c r="K311" i="4"/>
  <c r="J311" i="4"/>
  <c r="I311" i="4"/>
  <c r="H311" i="4"/>
  <c r="G310" i="4"/>
  <c r="P308" i="4"/>
  <c r="O308" i="4"/>
  <c r="N308" i="4"/>
  <c r="M308" i="4"/>
  <c r="L308" i="4"/>
  <c r="K308" i="4"/>
  <c r="J308" i="4"/>
  <c r="I308" i="4"/>
  <c r="H308" i="4"/>
  <c r="P299" i="4"/>
  <c r="P298" i="4" s="1"/>
  <c r="O299" i="4"/>
  <c r="O298" i="4" s="1"/>
  <c r="N299" i="4"/>
  <c r="N298" i="4" s="1"/>
  <c r="M299" i="4"/>
  <c r="M298" i="4" s="1"/>
  <c r="L299" i="4"/>
  <c r="L298" i="4" s="1"/>
  <c r="K299" i="4"/>
  <c r="K298" i="4" s="1"/>
  <c r="J299" i="4"/>
  <c r="J298" i="4" s="1"/>
  <c r="I299" i="4"/>
  <c r="I298" i="4" s="1"/>
  <c r="H299" i="4"/>
  <c r="H298" i="4" s="1"/>
  <c r="P296" i="4"/>
  <c r="O296" i="4"/>
  <c r="N296" i="4"/>
  <c r="M296" i="4"/>
  <c r="L296" i="4"/>
  <c r="K296" i="4"/>
  <c r="J296" i="4"/>
  <c r="I296" i="4"/>
  <c r="H296" i="4"/>
  <c r="G294" i="4"/>
  <c r="G293" i="4" s="1"/>
  <c r="P293" i="4"/>
  <c r="O293" i="4"/>
  <c r="N293" i="4"/>
  <c r="M293" i="4"/>
  <c r="L293" i="4"/>
  <c r="K293" i="4"/>
  <c r="J293" i="4"/>
  <c r="I293" i="4"/>
  <c r="H293" i="4"/>
  <c r="P291" i="4"/>
  <c r="O291" i="4"/>
  <c r="N291" i="4"/>
  <c r="M291" i="4"/>
  <c r="L291" i="4"/>
  <c r="K291" i="4"/>
  <c r="J291" i="4"/>
  <c r="I291" i="4"/>
  <c r="H291" i="4"/>
  <c r="G291" i="4"/>
  <c r="G290" i="4"/>
  <c r="P287" i="4"/>
  <c r="O287" i="4"/>
  <c r="N287" i="4"/>
  <c r="M287" i="4"/>
  <c r="L287" i="4"/>
  <c r="K287" i="4"/>
  <c r="J287" i="4"/>
  <c r="I287" i="4"/>
  <c r="H287" i="4"/>
  <c r="G286" i="4"/>
  <c r="P281" i="4"/>
  <c r="O281" i="4"/>
  <c r="N281" i="4"/>
  <c r="M281" i="4"/>
  <c r="L281" i="4"/>
  <c r="K281" i="4"/>
  <c r="J281" i="4"/>
  <c r="I281" i="4"/>
  <c r="H281" i="4"/>
  <c r="G280" i="4"/>
  <c r="P279" i="4"/>
  <c r="P278" i="4" s="1"/>
  <c r="O279" i="4"/>
  <c r="O278" i="4" s="1"/>
  <c r="N279" i="4"/>
  <c r="N278" i="4" s="1"/>
  <c r="M279" i="4"/>
  <c r="M278" i="4" s="1"/>
  <c r="L279" i="4"/>
  <c r="L278" i="4" s="1"/>
  <c r="K279" i="4"/>
  <c r="K278" i="4" s="1"/>
  <c r="J279" i="4"/>
  <c r="J278" i="4" s="1"/>
  <c r="I279" i="4"/>
  <c r="I278" i="4" s="1"/>
  <c r="H279" i="4"/>
  <c r="H278" i="4" s="1"/>
  <c r="G278" i="4"/>
  <c r="G266" i="4" s="1"/>
  <c r="P271" i="4"/>
  <c r="O271" i="4"/>
  <c r="N271" i="4"/>
  <c r="M271" i="4"/>
  <c r="L271" i="4"/>
  <c r="K271" i="4"/>
  <c r="J271" i="4"/>
  <c r="I271" i="4"/>
  <c r="H271" i="4"/>
  <c r="P265" i="4"/>
  <c r="O265" i="4"/>
  <c r="N265" i="4"/>
  <c r="M265" i="4"/>
  <c r="L265" i="4"/>
  <c r="K265" i="4"/>
  <c r="J265" i="4"/>
  <c r="I265" i="4"/>
  <c r="H265" i="4"/>
  <c r="G253" i="4"/>
  <c r="G252" i="4" s="1"/>
  <c r="P251" i="4"/>
  <c r="O251" i="4"/>
  <c r="N251" i="4"/>
  <c r="M251" i="4"/>
  <c r="L251" i="4"/>
  <c r="K251" i="4"/>
  <c r="J251" i="4"/>
  <c r="I251" i="4"/>
  <c r="H251" i="4"/>
  <c r="P249" i="4"/>
  <c r="O249" i="4"/>
  <c r="O238" i="4" s="1"/>
  <c r="N249" i="4"/>
  <c r="M249" i="4"/>
  <c r="L249" i="4"/>
  <c r="K249" i="4"/>
  <c r="J249" i="4"/>
  <c r="I249" i="4"/>
  <c r="H249" i="4"/>
  <c r="P247" i="4"/>
  <c r="O247" i="4"/>
  <c r="N247" i="4"/>
  <c r="M247" i="4"/>
  <c r="L247" i="4"/>
  <c r="K247" i="4"/>
  <c r="J247" i="4"/>
  <c r="I247" i="4"/>
  <c r="H247" i="4"/>
  <c r="P245" i="4"/>
  <c r="O245" i="4"/>
  <c r="N245" i="4"/>
  <c r="M245" i="4"/>
  <c r="L245" i="4"/>
  <c r="K245" i="4"/>
  <c r="J245" i="4"/>
  <c r="I245" i="4"/>
  <c r="H245" i="4"/>
  <c r="G245" i="4"/>
  <c r="L243" i="4"/>
  <c r="K243" i="4"/>
  <c r="J243" i="4"/>
  <c r="I243" i="4"/>
  <c r="H243" i="4"/>
  <c r="G243" i="4"/>
  <c r="P241" i="4"/>
  <c r="O241" i="4"/>
  <c r="N241" i="4"/>
  <c r="N238" i="4" s="1"/>
  <c r="M241" i="4"/>
  <c r="L241" i="4"/>
  <c r="K241" i="4"/>
  <c r="J241" i="4"/>
  <c r="J238" i="4" s="1"/>
  <c r="I241" i="4"/>
  <c r="H241" i="4"/>
  <c r="G241" i="4"/>
  <c r="G240" i="4"/>
  <c r="G239" i="4" s="1"/>
  <c r="G238" i="4" s="1"/>
  <c r="G237" i="4" s="1"/>
  <c r="P239" i="4"/>
  <c r="O239" i="4"/>
  <c r="N239" i="4"/>
  <c r="M239" i="4"/>
  <c r="M238" i="4" s="1"/>
  <c r="L239" i="4"/>
  <c r="K239" i="4"/>
  <c r="J239" i="4"/>
  <c r="I239" i="4"/>
  <c r="I238" i="4" s="1"/>
  <c r="H239" i="4"/>
  <c r="K238" i="4"/>
  <c r="P236" i="4"/>
  <c r="O236" i="4"/>
  <c r="N236" i="4"/>
  <c r="M236" i="4"/>
  <c r="M233" i="4" s="1"/>
  <c r="L236" i="4"/>
  <c r="K236" i="4"/>
  <c r="J236" i="4"/>
  <c r="I236" i="4"/>
  <c r="H236" i="4"/>
  <c r="G235" i="4"/>
  <c r="P234" i="4"/>
  <c r="P233" i="4" s="1"/>
  <c r="O234" i="4"/>
  <c r="O233" i="4" s="1"/>
  <c r="N234" i="4"/>
  <c r="M234" i="4"/>
  <c r="L234" i="4"/>
  <c r="L233" i="4" s="1"/>
  <c r="K234" i="4"/>
  <c r="K233" i="4" s="1"/>
  <c r="J234" i="4"/>
  <c r="I234" i="4"/>
  <c r="H234" i="4"/>
  <c r="H233" i="4" s="1"/>
  <c r="G234" i="4"/>
  <c r="G233" i="4" s="1"/>
  <c r="N233" i="4"/>
  <c r="J233" i="4"/>
  <c r="I233" i="4"/>
  <c r="P232" i="4"/>
  <c r="O232" i="4"/>
  <c r="N232" i="4"/>
  <c r="M232" i="4"/>
  <c r="L232" i="4"/>
  <c r="K232" i="4"/>
  <c r="J232" i="4"/>
  <c r="I232" i="4"/>
  <c r="H232" i="4"/>
  <c r="G231" i="4"/>
  <c r="G230" i="4" s="1"/>
  <c r="P230" i="4"/>
  <c r="O230" i="4"/>
  <c r="N230" i="4"/>
  <c r="M230" i="4"/>
  <c r="L230" i="4"/>
  <c r="K230" i="4"/>
  <c r="J230" i="4"/>
  <c r="I230" i="4"/>
  <c r="H230" i="4"/>
  <c r="G228" i="4"/>
  <c r="P227" i="4"/>
  <c r="O227" i="4"/>
  <c r="N227" i="4"/>
  <c r="M227" i="4"/>
  <c r="L227" i="4"/>
  <c r="K227" i="4"/>
  <c r="J227" i="4"/>
  <c r="I227" i="4"/>
  <c r="H227" i="4"/>
  <c r="G226" i="4"/>
  <c r="P225" i="4"/>
  <c r="O225" i="4"/>
  <c r="N225" i="4"/>
  <c r="M225" i="4"/>
  <c r="L225" i="4"/>
  <c r="K225" i="4"/>
  <c r="J225" i="4"/>
  <c r="I225" i="4"/>
  <c r="H225" i="4"/>
  <c r="G224" i="4"/>
  <c r="P223" i="4"/>
  <c r="P217" i="4" s="1"/>
  <c r="O223" i="4"/>
  <c r="N223" i="4"/>
  <c r="M223" i="4"/>
  <c r="L223" i="4"/>
  <c r="L217" i="4" s="1"/>
  <c r="K223" i="4"/>
  <c r="J223" i="4"/>
  <c r="I223" i="4"/>
  <c r="H223" i="4"/>
  <c r="H217" i="4" s="1"/>
  <c r="P221" i="4"/>
  <c r="O221" i="4"/>
  <c r="N221" i="4"/>
  <c r="M221" i="4"/>
  <c r="M217" i="4" s="1"/>
  <c r="L221" i="4"/>
  <c r="K221" i="4"/>
  <c r="J221" i="4"/>
  <c r="I221" i="4"/>
  <c r="I217" i="4" s="1"/>
  <c r="H221" i="4"/>
  <c r="P218" i="4"/>
  <c r="O218" i="4"/>
  <c r="N218" i="4"/>
  <c r="N217" i="4" s="1"/>
  <c r="M218" i="4"/>
  <c r="L218" i="4"/>
  <c r="K218" i="4"/>
  <c r="K217" i="4" s="1"/>
  <c r="K209" i="4" s="1"/>
  <c r="J218" i="4"/>
  <c r="J217" i="4" s="1"/>
  <c r="I218" i="4"/>
  <c r="H218" i="4"/>
  <c r="O217" i="4"/>
  <c r="O209" i="4" s="1"/>
  <c r="G217" i="4"/>
  <c r="G216" i="4" s="1"/>
  <c r="G215" i="4" s="1"/>
  <c r="G214" i="4" s="1"/>
  <c r="G213" i="4" s="1"/>
  <c r="P215" i="4"/>
  <c r="O215" i="4"/>
  <c r="N215" i="4"/>
  <c r="M215" i="4"/>
  <c r="L215" i="4"/>
  <c r="K215" i="4"/>
  <c r="J215" i="4"/>
  <c r="I215" i="4"/>
  <c r="H215" i="4"/>
  <c r="P213" i="4"/>
  <c r="O213" i="4"/>
  <c r="N213" i="4"/>
  <c r="M213" i="4"/>
  <c r="L213" i="4"/>
  <c r="K213" i="4"/>
  <c r="J213" i="4"/>
  <c r="I213" i="4"/>
  <c r="H213" i="4"/>
  <c r="P211" i="4"/>
  <c r="P210" i="4" s="1"/>
  <c r="O211" i="4"/>
  <c r="O210" i="4" s="1"/>
  <c r="N211" i="4"/>
  <c r="M211" i="4"/>
  <c r="L211" i="4"/>
  <c r="K211" i="4"/>
  <c r="K210" i="4" s="1"/>
  <c r="J211" i="4"/>
  <c r="I211" i="4"/>
  <c r="H211" i="4"/>
  <c r="N210" i="4"/>
  <c r="M210" i="4"/>
  <c r="M209" i="4" s="1"/>
  <c r="L210" i="4"/>
  <c r="J210" i="4"/>
  <c r="I210" i="4"/>
  <c r="H210" i="4"/>
  <c r="G210" i="4"/>
  <c r="G209" i="4"/>
  <c r="G208" i="4"/>
  <c r="P207" i="4"/>
  <c r="O207" i="4"/>
  <c r="N207" i="4"/>
  <c r="N204" i="4" s="1"/>
  <c r="M207" i="4"/>
  <c r="L207" i="4"/>
  <c r="K207" i="4"/>
  <c r="J207" i="4"/>
  <c r="J204" i="4" s="1"/>
  <c r="I207" i="4"/>
  <c r="I204" i="4" s="1"/>
  <c r="H207" i="4"/>
  <c r="G206" i="4"/>
  <c r="P205" i="4"/>
  <c r="O205" i="4"/>
  <c r="O204" i="4" s="1"/>
  <c r="N205" i="4"/>
  <c r="M205" i="4"/>
  <c r="L205" i="4"/>
  <c r="K205" i="4"/>
  <c r="K204" i="4" s="1"/>
  <c r="J205" i="4"/>
  <c r="I205" i="4"/>
  <c r="H205" i="4"/>
  <c r="P204" i="4"/>
  <c r="M204" i="4"/>
  <c r="L204" i="4"/>
  <c r="H204" i="4"/>
  <c r="G204" i="4"/>
  <c r="P202" i="4"/>
  <c r="P201" i="4" s="1"/>
  <c r="O202" i="4"/>
  <c r="O201" i="4" s="1"/>
  <c r="N202" i="4"/>
  <c r="N201" i="4" s="1"/>
  <c r="N190" i="4" s="1"/>
  <c r="M202" i="4"/>
  <c r="M201" i="4" s="1"/>
  <c r="L202" i="4"/>
  <c r="L201" i="4" s="1"/>
  <c r="K202" i="4"/>
  <c r="K201" i="4" s="1"/>
  <c r="J202" i="4"/>
  <c r="J201" i="4" s="1"/>
  <c r="I202" i="4"/>
  <c r="I201" i="4" s="1"/>
  <c r="H202" i="4"/>
  <c r="H201" i="4" s="1"/>
  <c r="G202" i="4"/>
  <c r="P199" i="4"/>
  <c r="O199" i="4"/>
  <c r="N199" i="4"/>
  <c r="M199" i="4"/>
  <c r="L199" i="4"/>
  <c r="K199" i="4"/>
  <c r="J199" i="4"/>
  <c r="I199" i="4"/>
  <c r="H199" i="4"/>
  <c r="P197" i="4"/>
  <c r="O197" i="4"/>
  <c r="N197" i="4"/>
  <c r="M197" i="4"/>
  <c r="L197" i="4"/>
  <c r="K197" i="4"/>
  <c r="J197" i="4"/>
  <c r="I197" i="4"/>
  <c r="H197" i="4"/>
  <c r="G195" i="4"/>
  <c r="P194" i="4"/>
  <c r="O194" i="4"/>
  <c r="O191" i="4" s="1"/>
  <c r="N194" i="4"/>
  <c r="M194" i="4"/>
  <c r="L194" i="4"/>
  <c r="K194" i="4"/>
  <c r="J194" i="4"/>
  <c r="I194" i="4"/>
  <c r="H194" i="4"/>
  <c r="G193" i="4"/>
  <c r="P192" i="4"/>
  <c r="O192" i="4"/>
  <c r="N192" i="4"/>
  <c r="M192" i="4"/>
  <c r="M191" i="4" s="1"/>
  <c r="L192" i="4"/>
  <c r="K192" i="4"/>
  <c r="J192" i="4"/>
  <c r="I192" i="4"/>
  <c r="I191" i="4" s="1"/>
  <c r="H192" i="4"/>
  <c r="N191" i="4"/>
  <c r="K191" i="4"/>
  <c r="J191" i="4"/>
  <c r="G191" i="4"/>
  <c r="G189" i="4"/>
  <c r="P187" i="4"/>
  <c r="O187" i="4"/>
  <c r="N187" i="4"/>
  <c r="M187" i="4"/>
  <c r="L187" i="4"/>
  <c r="K187" i="4"/>
  <c r="J187" i="4"/>
  <c r="I187" i="4"/>
  <c r="H187" i="4"/>
  <c r="P185" i="4"/>
  <c r="O185" i="4"/>
  <c r="N185" i="4"/>
  <c r="M185" i="4"/>
  <c r="L185" i="4"/>
  <c r="K185" i="4"/>
  <c r="J185" i="4"/>
  <c r="I185" i="4"/>
  <c r="H185" i="4"/>
  <c r="G183" i="4"/>
  <c r="G182" i="4" s="1"/>
  <c r="G181" i="4" s="1"/>
  <c r="G180" i="4" s="1"/>
  <c r="G179" i="4" s="1"/>
  <c r="P182" i="4"/>
  <c r="O182" i="4"/>
  <c r="N182" i="4"/>
  <c r="M182" i="4"/>
  <c r="L182" i="4"/>
  <c r="K182" i="4"/>
  <c r="J182" i="4"/>
  <c r="I182" i="4"/>
  <c r="H182" i="4"/>
  <c r="P180" i="4"/>
  <c r="O180" i="4"/>
  <c r="N180" i="4"/>
  <c r="M180" i="4"/>
  <c r="L180" i="4"/>
  <c r="K180" i="4"/>
  <c r="J180" i="4"/>
  <c r="I180" i="4"/>
  <c r="H180" i="4"/>
  <c r="P169" i="4"/>
  <c r="O169" i="4"/>
  <c r="N169" i="4"/>
  <c r="M169" i="4"/>
  <c r="L169" i="4"/>
  <c r="K169" i="4"/>
  <c r="J169" i="4"/>
  <c r="I169" i="4"/>
  <c r="H169" i="4"/>
  <c r="P150" i="4"/>
  <c r="O150" i="4"/>
  <c r="N150" i="4"/>
  <c r="M150" i="4"/>
  <c r="L150" i="4"/>
  <c r="K150" i="4"/>
  <c r="J150" i="4"/>
  <c r="I150" i="4"/>
  <c r="H150" i="4"/>
  <c r="G150" i="4"/>
  <c r="G149" i="4" s="1"/>
  <c r="G148" i="4" s="1"/>
  <c r="P148" i="4"/>
  <c r="O148" i="4"/>
  <c r="N148" i="4"/>
  <c r="M148" i="4"/>
  <c r="L148" i="4"/>
  <c r="K148" i="4"/>
  <c r="J148" i="4"/>
  <c r="I148" i="4"/>
  <c r="H148" i="4"/>
  <c r="G146" i="4"/>
  <c r="G145" i="4"/>
  <c r="G144" i="4" s="1"/>
  <c r="P144" i="4"/>
  <c r="O144" i="4"/>
  <c r="N144" i="4"/>
  <c r="M144" i="4"/>
  <c r="L144" i="4"/>
  <c r="K144" i="4"/>
  <c r="J144" i="4"/>
  <c r="I144" i="4"/>
  <c r="H144" i="4"/>
  <c r="P142" i="4"/>
  <c r="O142" i="4"/>
  <c r="N142" i="4"/>
  <c r="M142" i="4"/>
  <c r="L142" i="4"/>
  <c r="K142" i="4"/>
  <c r="J142" i="4"/>
  <c r="I142" i="4"/>
  <c r="H142" i="4"/>
  <c r="G142" i="4"/>
  <c r="G138" i="4" s="1"/>
  <c r="G137" i="4" s="1"/>
  <c r="P140" i="4"/>
  <c r="O140" i="4"/>
  <c r="N140" i="4"/>
  <c r="M140" i="4"/>
  <c r="L140" i="4"/>
  <c r="K140" i="4"/>
  <c r="J140" i="4"/>
  <c r="I140" i="4"/>
  <c r="H140" i="4"/>
  <c r="G139" i="4"/>
  <c r="P137" i="4"/>
  <c r="O137" i="4"/>
  <c r="N137" i="4"/>
  <c r="M137" i="4"/>
  <c r="L137" i="4"/>
  <c r="K137" i="4"/>
  <c r="J137" i="4"/>
  <c r="I137" i="4"/>
  <c r="H137" i="4"/>
  <c r="P135" i="4"/>
  <c r="O135" i="4"/>
  <c r="N135" i="4"/>
  <c r="M135" i="4"/>
  <c r="L135" i="4"/>
  <c r="K135" i="4"/>
  <c r="J135" i="4"/>
  <c r="I135" i="4"/>
  <c r="H135" i="4"/>
  <c r="G135" i="4"/>
  <c r="G134" i="4" s="1"/>
  <c r="G133" i="4" s="1"/>
  <c r="P133" i="4"/>
  <c r="O133" i="4"/>
  <c r="N133" i="4"/>
  <c r="M133" i="4"/>
  <c r="L133" i="4"/>
  <c r="K133" i="4"/>
  <c r="J133" i="4"/>
  <c r="I133" i="4"/>
  <c r="H133" i="4"/>
  <c r="P130" i="4"/>
  <c r="O130" i="4"/>
  <c r="N130" i="4"/>
  <c r="M130" i="4"/>
  <c r="L130" i="4"/>
  <c r="K130" i="4"/>
  <c r="J130" i="4"/>
  <c r="I130" i="4"/>
  <c r="H130" i="4"/>
  <c r="G130" i="4"/>
  <c r="P126" i="4"/>
  <c r="O126" i="4"/>
  <c r="N126" i="4"/>
  <c r="M126" i="4"/>
  <c r="L126" i="4"/>
  <c r="K126" i="4"/>
  <c r="J126" i="4"/>
  <c r="I126" i="4"/>
  <c r="H126" i="4"/>
  <c r="G125" i="4"/>
  <c r="P124" i="4"/>
  <c r="O124" i="4"/>
  <c r="N124" i="4"/>
  <c r="M124" i="4"/>
  <c r="L124" i="4"/>
  <c r="K124" i="4"/>
  <c r="J124" i="4"/>
  <c r="I124" i="4"/>
  <c r="H124" i="4"/>
  <c r="G121" i="4"/>
  <c r="G120" i="4" s="1"/>
  <c r="G119" i="4" s="1"/>
  <c r="P121" i="4"/>
  <c r="O121" i="4"/>
  <c r="N121" i="4"/>
  <c r="M121" i="4"/>
  <c r="L121" i="4"/>
  <c r="K121" i="4"/>
  <c r="J121" i="4"/>
  <c r="I121" i="4"/>
  <c r="H121" i="4"/>
  <c r="P115" i="4"/>
  <c r="O115" i="4"/>
  <c r="N115" i="4"/>
  <c r="M115" i="4"/>
  <c r="L115" i="4"/>
  <c r="K115" i="4"/>
  <c r="J115" i="4"/>
  <c r="I115" i="4"/>
  <c r="H115" i="4"/>
  <c r="G115" i="4"/>
  <c r="G114" i="4" s="1"/>
  <c r="G113" i="4" s="1"/>
  <c r="G112" i="4" s="1"/>
  <c r="P113" i="4"/>
  <c r="O113" i="4"/>
  <c r="N113" i="4"/>
  <c r="M113" i="4"/>
  <c r="L113" i="4"/>
  <c r="K113" i="4"/>
  <c r="J113" i="4"/>
  <c r="I113" i="4"/>
  <c r="H113" i="4"/>
  <c r="P109" i="4"/>
  <c r="O109" i="4"/>
  <c r="N109" i="4"/>
  <c r="M109" i="4"/>
  <c r="L109" i="4"/>
  <c r="K109" i="4"/>
  <c r="J109" i="4"/>
  <c r="I109" i="4"/>
  <c r="H109" i="4"/>
  <c r="G108" i="4"/>
  <c r="G106" i="4" s="1"/>
  <c r="G105" i="4" s="1"/>
  <c r="P107" i="4"/>
  <c r="O107" i="4"/>
  <c r="N107" i="4"/>
  <c r="M107" i="4"/>
  <c r="L107" i="4"/>
  <c r="K107" i="4"/>
  <c r="J107" i="4"/>
  <c r="I107" i="4"/>
  <c r="H107" i="4"/>
  <c r="P104" i="4"/>
  <c r="P103" i="4" s="1"/>
  <c r="O104" i="4"/>
  <c r="O103" i="4" s="1"/>
  <c r="N104" i="4"/>
  <c r="N103" i="4" s="1"/>
  <c r="M104" i="4"/>
  <c r="M103" i="4" s="1"/>
  <c r="L104" i="4"/>
  <c r="L103" i="4" s="1"/>
  <c r="K104" i="4"/>
  <c r="K103" i="4" s="1"/>
  <c r="J104" i="4"/>
  <c r="J103" i="4" s="1"/>
  <c r="I104" i="4"/>
  <c r="I103" i="4" s="1"/>
  <c r="H104" i="4"/>
  <c r="H103" i="4" s="1"/>
  <c r="G102" i="4"/>
  <c r="G98" i="4" s="1"/>
  <c r="P101" i="4"/>
  <c r="P100" i="4" s="1"/>
  <c r="O101" i="4"/>
  <c r="O100" i="4" s="1"/>
  <c r="N101" i="4"/>
  <c r="N100" i="4" s="1"/>
  <c r="M101" i="4"/>
  <c r="M100" i="4" s="1"/>
  <c r="L101" i="4"/>
  <c r="L100" i="4" s="1"/>
  <c r="K101" i="4"/>
  <c r="K100" i="4" s="1"/>
  <c r="J101" i="4"/>
  <c r="J100" i="4" s="1"/>
  <c r="I101" i="4"/>
  <c r="I100" i="4" s="1"/>
  <c r="H101" i="4"/>
  <c r="H100" i="4" s="1"/>
  <c r="G99" i="4"/>
  <c r="P97" i="4"/>
  <c r="P96" i="4" s="1"/>
  <c r="O97" i="4"/>
  <c r="O96" i="4" s="1"/>
  <c r="N97" i="4"/>
  <c r="M97" i="4"/>
  <c r="L97" i="4"/>
  <c r="L96" i="4" s="1"/>
  <c r="K97" i="4"/>
  <c r="K96" i="4" s="1"/>
  <c r="J97" i="4"/>
  <c r="I97" i="4"/>
  <c r="H97" i="4"/>
  <c r="H96" i="4" s="1"/>
  <c r="G97" i="4"/>
  <c r="G96" i="4" s="1"/>
  <c r="N96" i="4"/>
  <c r="M96" i="4"/>
  <c r="J96" i="4"/>
  <c r="I96" i="4"/>
  <c r="P84" i="4"/>
  <c r="O84" i="4"/>
  <c r="N84" i="4"/>
  <c r="M84" i="4"/>
  <c r="L84" i="4"/>
  <c r="K84" i="4"/>
  <c r="J84" i="4"/>
  <c r="I84" i="4"/>
  <c r="H84" i="4"/>
  <c r="G83" i="4"/>
  <c r="G82" i="4" s="1"/>
  <c r="P82" i="4"/>
  <c r="O82" i="4"/>
  <c r="N82" i="4"/>
  <c r="M82" i="4"/>
  <c r="L82" i="4"/>
  <c r="K82" i="4"/>
  <c r="J82" i="4"/>
  <c r="I82" i="4"/>
  <c r="H82" i="4"/>
  <c r="G81" i="4"/>
  <c r="G80" i="4" s="1"/>
  <c r="G79" i="4" s="1"/>
  <c r="P80" i="4"/>
  <c r="P79" i="4" s="1"/>
  <c r="O80" i="4"/>
  <c r="N80" i="4"/>
  <c r="M80" i="4"/>
  <c r="M79" i="4" s="1"/>
  <c r="L80" i="4"/>
  <c r="L79" i="4" s="1"/>
  <c r="K80" i="4"/>
  <c r="J80" i="4"/>
  <c r="I80" i="4"/>
  <c r="I79" i="4" s="1"/>
  <c r="H80" i="4"/>
  <c r="H79" i="4" s="1"/>
  <c r="O79" i="4"/>
  <c r="N79" i="4"/>
  <c r="K79" i="4"/>
  <c r="J79" i="4"/>
  <c r="G77" i="4"/>
  <c r="G74" i="4" s="1"/>
  <c r="G73" i="4" s="1"/>
  <c r="G75" i="4"/>
  <c r="P74" i="4"/>
  <c r="O74" i="4"/>
  <c r="O73" i="4" s="1"/>
  <c r="N74" i="4"/>
  <c r="N73" i="4" s="1"/>
  <c r="M74" i="4"/>
  <c r="L74" i="4"/>
  <c r="K74" i="4"/>
  <c r="K73" i="4" s="1"/>
  <c r="J74" i="4"/>
  <c r="J73" i="4" s="1"/>
  <c r="I74" i="4"/>
  <c r="H74" i="4"/>
  <c r="P73" i="4"/>
  <c r="M73" i="4"/>
  <c r="L73" i="4"/>
  <c r="I73" i="4"/>
  <c r="H73" i="4"/>
  <c r="G72" i="4"/>
  <c r="G71" i="4"/>
  <c r="G70" i="4"/>
  <c r="P69" i="4"/>
  <c r="O69" i="4"/>
  <c r="N69" i="4"/>
  <c r="M69" i="4"/>
  <c r="L69" i="4"/>
  <c r="K69" i="4"/>
  <c r="J69" i="4"/>
  <c r="I69" i="4"/>
  <c r="H69" i="4"/>
  <c r="G68" i="4"/>
  <c r="G67" i="4" s="1"/>
  <c r="P67" i="4"/>
  <c r="O67" i="4"/>
  <c r="N67" i="4"/>
  <c r="M67" i="4"/>
  <c r="L67" i="4"/>
  <c r="K67" i="4"/>
  <c r="J67" i="4"/>
  <c r="I67" i="4"/>
  <c r="H67" i="4"/>
  <c r="G66" i="4"/>
  <c r="P65" i="4"/>
  <c r="O65" i="4"/>
  <c r="N65" i="4"/>
  <c r="M65" i="4"/>
  <c r="L65" i="4"/>
  <c r="K65" i="4"/>
  <c r="J65" i="4"/>
  <c r="I65" i="4"/>
  <c r="H65" i="4"/>
  <c r="G65" i="4"/>
  <c r="G64" i="4"/>
  <c r="G63" i="4"/>
  <c r="G62" i="4"/>
  <c r="G61" i="4" s="1"/>
  <c r="P61" i="4"/>
  <c r="P54" i="4" s="1"/>
  <c r="O61" i="4"/>
  <c r="N61" i="4"/>
  <c r="M61" i="4"/>
  <c r="L61" i="4"/>
  <c r="L54" i="4" s="1"/>
  <c r="K61" i="4"/>
  <c r="J61" i="4"/>
  <c r="I61" i="4"/>
  <c r="I54" i="4" s="1"/>
  <c r="H61" i="4"/>
  <c r="H54" i="4" s="1"/>
  <c r="G59" i="4"/>
  <c r="P55" i="4"/>
  <c r="O55" i="4"/>
  <c r="N55" i="4"/>
  <c r="M55" i="4"/>
  <c r="L55" i="4"/>
  <c r="K55" i="4"/>
  <c r="J55" i="4"/>
  <c r="I55" i="4"/>
  <c r="H55" i="4"/>
  <c r="M54" i="4"/>
  <c r="G54" i="4"/>
  <c r="G52" i="4" s="1"/>
  <c r="G51" i="4" s="1"/>
  <c r="G50" i="4" s="1"/>
  <c r="P51" i="4"/>
  <c r="O51" i="4"/>
  <c r="O48" i="4" s="1"/>
  <c r="N51" i="4"/>
  <c r="M51" i="4"/>
  <c r="L51" i="4"/>
  <c r="K51" i="4"/>
  <c r="K48" i="4" s="1"/>
  <c r="J51" i="4"/>
  <c r="I51" i="4"/>
  <c r="H51" i="4"/>
  <c r="P49" i="4"/>
  <c r="P48" i="4" s="1"/>
  <c r="O49" i="4"/>
  <c r="N49" i="4"/>
  <c r="M49" i="4"/>
  <c r="L49" i="4"/>
  <c r="L48" i="4" s="1"/>
  <c r="K49" i="4"/>
  <c r="J49" i="4"/>
  <c r="I49" i="4"/>
  <c r="H49" i="4"/>
  <c r="H48" i="4" s="1"/>
  <c r="N48" i="4"/>
  <c r="M48" i="4"/>
  <c r="J48" i="4"/>
  <c r="I48" i="4"/>
  <c r="G46" i="4"/>
  <c r="P45" i="4"/>
  <c r="P44" i="4" s="1"/>
  <c r="O45" i="4"/>
  <c r="O44" i="4" s="1"/>
  <c r="N45" i="4"/>
  <c r="M45" i="4"/>
  <c r="L45" i="4"/>
  <c r="L44" i="4" s="1"/>
  <c r="K45" i="4"/>
  <c r="K44" i="4" s="1"/>
  <c r="J45" i="4"/>
  <c r="I45" i="4"/>
  <c r="H45" i="4"/>
  <c r="H44" i="4" s="1"/>
  <c r="G45" i="4"/>
  <c r="G44" i="4" s="1"/>
  <c r="N44" i="4"/>
  <c r="M44" i="4"/>
  <c r="J44" i="4"/>
  <c r="I44" i="4"/>
  <c r="G35" i="4"/>
  <c r="G34" i="4"/>
  <c r="G32" i="4"/>
  <c r="G31" i="4"/>
  <c r="G28" i="4"/>
  <c r="G27" i="4"/>
  <c r="G300" i="4" l="1"/>
  <c r="G299" i="4" s="1"/>
  <c r="G298" i="4" s="1"/>
  <c r="G297" i="4" s="1"/>
  <c r="G582" i="4"/>
  <c r="G575" i="4" s="1"/>
  <c r="G574" i="4" s="1"/>
  <c r="G573" i="4" s="1"/>
  <c r="F280" i="6"/>
  <c r="F279" i="6" s="1"/>
  <c r="F278" i="6" s="1"/>
  <c r="F435" i="6"/>
  <c r="F305" i="6"/>
  <c r="F304" i="6" s="1"/>
  <c r="F303" i="6" s="1"/>
  <c r="F302" i="6" s="1"/>
  <c r="F337" i="6"/>
  <c r="F336" i="6" s="1"/>
  <c r="F335" i="6" s="1"/>
  <c r="F96" i="6"/>
  <c r="F95" i="6" s="1"/>
  <c r="F94" i="6" s="1"/>
  <c r="F454" i="6"/>
  <c r="F444" i="6" s="1"/>
  <c r="F443" i="6" s="1"/>
  <c r="F442" i="6" s="1"/>
  <c r="F544" i="6"/>
  <c r="F543" i="6" s="1"/>
  <c r="F542" i="6" s="1"/>
  <c r="F541" i="6" s="1"/>
  <c r="G645" i="4"/>
  <c r="G644" i="4" s="1"/>
  <c r="G643" i="4" s="1"/>
  <c r="G483" i="4"/>
  <c r="G251" i="4"/>
  <c r="G250" i="4" s="1"/>
  <c r="G249" i="4" s="1"/>
  <c r="D141" i="7"/>
  <c r="G352" i="4"/>
  <c r="G351" i="4" s="1"/>
  <c r="G350" i="4" s="1"/>
  <c r="G343" i="4" s="1"/>
  <c r="F184" i="6"/>
  <c r="F183" i="6" s="1"/>
  <c r="F182" i="6" s="1"/>
  <c r="F564" i="6"/>
  <c r="F563" i="6" s="1"/>
  <c r="F562" i="6" s="1"/>
  <c r="F561" i="6" s="1"/>
  <c r="F410" i="6"/>
  <c r="F409" i="6" s="1"/>
  <c r="F408" i="6" s="1"/>
  <c r="F407" i="6" s="1"/>
  <c r="G540" i="4"/>
  <c r="G539" i="4" s="1"/>
  <c r="G538" i="4" s="1"/>
  <c r="G537" i="4" s="1"/>
  <c r="G366" i="4"/>
  <c r="D97" i="7"/>
  <c r="D409" i="7"/>
  <c r="D408" i="7" s="1"/>
  <c r="D376" i="7"/>
  <c r="D417" i="7"/>
  <c r="D39" i="7"/>
  <c r="D126" i="7"/>
  <c r="D125" i="7" s="1"/>
  <c r="D105" i="7"/>
  <c r="G383" i="4"/>
  <c r="G365" i="4" s="1"/>
  <c r="G364" i="4" s="1"/>
  <c r="G363" i="4" s="1"/>
  <c r="N539" i="4"/>
  <c r="D183" i="7"/>
  <c r="D200" i="7"/>
  <c r="D199" i="7" s="1"/>
  <c r="D114" i="7"/>
  <c r="D290" i="7"/>
  <c r="D22" i="7"/>
  <c r="D119" i="7"/>
  <c r="D229" i="7"/>
  <c r="D228" i="7" s="1"/>
  <c r="D386" i="7"/>
  <c r="D385" i="7" s="1"/>
  <c r="F390" i="6"/>
  <c r="F389" i="6" s="1"/>
  <c r="F388" i="6" s="1"/>
  <c r="F387" i="6" s="1"/>
  <c r="F512" i="6"/>
  <c r="F499" i="6"/>
  <c r="G518" i="4"/>
  <c r="G517" i="4" s="1"/>
  <c r="G516" i="4" s="1"/>
  <c r="G515" i="4" s="1"/>
  <c r="G448" i="4"/>
  <c r="G447" i="4" s="1"/>
  <c r="F88" i="6"/>
  <c r="F87" i="6" s="1"/>
  <c r="F86" i="6" s="1"/>
  <c r="F194" i="6"/>
  <c r="F193" i="6" s="1"/>
  <c r="F192" i="6" s="1"/>
  <c r="F191" i="6" s="1"/>
  <c r="F210" i="6"/>
  <c r="F209" i="6" s="1"/>
  <c r="F208" i="6" s="1"/>
  <c r="F207" i="6" s="1"/>
  <c r="F80" i="6"/>
  <c r="F79" i="6" s="1"/>
  <c r="F78" i="6" s="1"/>
  <c r="F134" i="6"/>
  <c r="F133" i="6" s="1"/>
  <c r="F228" i="6"/>
  <c r="F227" i="6" s="1"/>
  <c r="F226" i="6" s="1"/>
  <c r="F247" i="6"/>
  <c r="F246" i="6" s="1"/>
  <c r="F240" i="6" s="1"/>
  <c r="F475" i="6"/>
  <c r="F470" i="6" s="1"/>
  <c r="F469" i="6" s="1"/>
  <c r="F468" i="6" s="1"/>
  <c r="F595" i="6"/>
  <c r="F594" i="6" s="1"/>
  <c r="F588" i="6" s="1"/>
  <c r="F587" i="6" s="1"/>
  <c r="F258" i="6"/>
  <c r="F257" i="6" s="1"/>
  <c r="F256" i="6" s="1"/>
  <c r="F255" i="6" s="1"/>
  <c r="F127" i="6"/>
  <c r="F123" i="6" s="1"/>
  <c r="G597" i="4"/>
  <c r="G596" i="4" s="1"/>
  <c r="G223" i="4"/>
  <c r="G222" i="4" s="1"/>
  <c r="G221" i="4" s="1"/>
  <c r="G220" i="4" s="1"/>
  <c r="G212" i="4" s="1"/>
  <c r="D254" i="7"/>
  <c r="D344" i="7"/>
  <c r="D343" i="7" s="1"/>
  <c r="D342" i="7" s="1"/>
  <c r="D360" i="7"/>
  <c r="D359" i="7" s="1"/>
  <c r="D209" i="7"/>
  <c r="D208" i="7" s="1"/>
  <c r="D394" i="7"/>
  <c r="D393" i="7" s="1"/>
  <c r="D86" i="7"/>
  <c r="F29" i="6"/>
  <c r="F28" i="6" s="1"/>
  <c r="F272" i="6"/>
  <c r="F56" i="6"/>
  <c r="F43" i="6"/>
  <c r="F42" i="6" s="1"/>
  <c r="F41" i="6" s="1"/>
  <c r="F40" i="6" s="1"/>
  <c r="F481" i="6"/>
  <c r="F480" i="6" s="1"/>
  <c r="G721" i="4"/>
  <c r="G720" i="4" s="1"/>
  <c r="G719" i="4" s="1"/>
  <c r="G718" i="4" s="1"/>
  <c r="G717" i="4" s="1"/>
  <c r="G699" i="4" s="1"/>
  <c r="I618" i="4"/>
  <c r="N618" i="4"/>
  <c r="N681" i="4"/>
  <c r="P681" i="4"/>
  <c r="H651" i="4"/>
  <c r="L651" i="4"/>
  <c r="P651" i="4"/>
  <c r="J618" i="4"/>
  <c r="M651" i="4"/>
  <c r="I681" i="4"/>
  <c r="M681" i="4"/>
  <c r="H681" i="4"/>
  <c r="K605" i="4"/>
  <c r="M605" i="4"/>
  <c r="J605" i="4"/>
  <c r="O681" i="4"/>
  <c r="P617" i="4"/>
  <c r="G132" i="4"/>
  <c r="J209" i="4"/>
  <c r="N209" i="4"/>
  <c r="O54" i="4"/>
  <c r="J190" i="4"/>
  <c r="I209" i="4"/>
  <c r="H521" i="4"/>
  <c r="H520" i="4" s="1"/>
  <c r="P521" i="4"/>
  <c r="P520" i="4" s="1"/>
  <c r="L539" i="4"/>
  <c r="K651" i="4"/>
  <c r="J681" i="4"/>
  <c r="G69" i="4"/>
  <c r="G188" i="4"/>
  <c r="G187" i="4" s="1"/>
  <c r="G186" i="4" s="1"/>
  <c r="G185" i="4" s="1"/>
  <c r="H191" i="4"/>
  <c r="L191" i="4"/>
  <c r="P191" i="4"/>
  <c r="K190" i="4"/>
  <c r="O190" i="4"/>
  <c r="K390" i="4"/>
  <c r="I493" i="4"/>
  <c r="M493" i="4"/>
  <c r="K493" i="4"/>
  <c r="O493" i="4"/>
  <c r="I605" i="4"/>
  <c r="I617" i="4"/>
  <c r="K54" i="4"/>
  <c r="P390" i="4"/>
  <c r="K456" i="4"/>
  <c r="L521" i="4"/>
  <c r="L520" i="4" s="1"/>
  <c r="J54" i="4"/>
  <c r="N54" i="4"/>
  <c r="L209" i="4"/>
  <c r="H238" i="4"/>
  <c r="H209" i="4" s="1"/>
  <c r="L238" i="4"/>
  <c r="P238" i="4"/>
  <c r="P209" i="4" s="1"/>
  <c r="K264" i="4"/>
  <c r="I403" i="4"/>
  <c r="I386" i="4" s="1"/>
  <c r="L403" i="4"/>
  <c r="P403" i="4"/>
  <c r="P386" i="4" s="1"/>
  <c r="P456" i="4"/>
  <c r="P455" i="4" s="1"/>
  <c r="N455" i="4"/>
  <c r="J455" i="4"/>
  <c r="M618" i="4"/>
  <c r="M617" i="4"/>
  <c r="H618" i="4"/>
  <c r="H617" i="4"/>
  <c r="K455" i="4"/>
  <c r="L617" i="4"/>
  <c r="J651" i="4"/>
  <c r="K681" i="4"/>
  <c r="L190" i="4"/>
  <c r="G201" i="4"/>
  <c r="G200" i="4" s="1"/>
  <c r="G265" i="4"/>
  <c r="G264" i="4" s="1"/>
  <c r="G263" i="4" s="1"/>
  <c r="O386" i="4"/>
  <c r="N397" i="4"/>
  <c r="N386" i="4" s="1"/>
  <c r="N511" i="4"/>
  <c r="J521" i="4"/>
  <c r="J520" i="4" s="1"/>
  <c r="N521" i="4"/>
  <c r="N520" i="4" s="1"/>
  <c r="O606" i="4"/>
  <c r="O605" i="4" s="1"/>
  <c r="L606" i="4"/>
  <c r="L605" i="4" s="1"/>
  <c r="P607" i="4"/>
  <c r="P606" i="4" s="1"/>
  <c r="P605" i="4" s="1"/>
  <c r="K617" i="4"/>
  <c r="O617" i="4"/>
  <c r="I651" i="4"/>
  <c r="I650" i="4" s="1"/>
  <c r="I538" i="4" s="1"/>
  <c r="I537" i="4" s="1"/>
  <c r="O651" i="4"/>
  <c r="H709" i="4"/>
  <c r="H708" i="4" s="1"/>
  <c r="L709" i="4"/>
  <c r="L708" i="4" s="1"/>
  <c r="P709" i="4"/>
  <c r="P708" i="4" s="1"/>
  <c r="O455" i="4"/>
  <c r="N606" i="4"/>
  <c r="N605" i="4" s="1"/>
  <c r="N651" i="4"/>
  <c r="J708" i="4"/>
  <c r="H190" i="4"/>
  <c r="P190" i="4"/>
  <c r="M264" i="4"/>
  <c r="O307" i="4"/>
  <c r="L390" i="4"/>
  <c r="I190" i="4"/>
  <c r="M190" i="4"/>
  <c r="H390" i="4"/>
  <c r="H386" i="4" s="1"/>
  <c r="M455" i="4"/>
  <c r="I455" i="4"/>
  <c r="P494" i="4"/>
  <c r="P493" i="4" s="1"/>
  <c r="J499" i="4"/>
  <c r="J493" i="4" s="1"/>
  <c r="N499" i="4"/>
  <c r="N493" i="4" s="1"/>
  <c r="J539" i="4"/>
  <c r="O539" i="4"/>
  <c r="H607" i="4"/>
  <c r="H606" i="4" s="1"/>
  <c r="H605" i="4" s="1"/>
  <c r="N617" i="4"/>
  <c r="L618" i="4"/>
  <c r="L681" i="4"/>
  <c r="L650" i="4" s="1"/>
  <c r="M708" i="4"/>
  <c r="M386" i="4"/>
  <c r="J397" i="4"/>
  <c r="J386" i="4" s="1"/>
  <c r="G416" i="4"/>
  <c r="G415" i="4" s="1"/>
  <c r="G414" i="4" s="1"/>
  <c r="G413" i="4" s="1"/>
  <c r="H455" i="4"/>
  <c r="L455" i="4"/>
  <c r="K521" i="4"/>
  <c r="K520" i="4" s="1"/>
  <c r="K539" i="4"/>
  <c r="H546" i="4"/>
  <c r="H539" i="4" s="1"/>
  <c r="L546" i="4"/>
  <c r="P546" i="4"/>
  <c r="P539" i="4" s="1"/>
  <c r="I521" i="4"/>
  <c r="I520" i="4" s="1"/>
  <c r="M521" i="4"/>
  <c r="M520" i="4" s="1"/>
  <c r="G173" i="4"/>
  <c r="G172" i="4" s="1"/>
  <c r="G171" i="4" s="1"/>
  <c r="G170" i="4" s="1"/>
  <c r="G635" i="4"/>
  <c r="G634" i="4" s="1"/>
  <c r="G566" i="4"/>
  <c r="K386" i="4"/>
  <c r="I307" i="4"/>
  <c r="M307" i="4"/>
  <c r="K307" i="4"/>
  <c r="J264" i="4"/>
  <c r="N264" i="4"/>
  <c r="I106" i="4"/>
  <c r="I43" i="4" s="1"/>
  <c r="M106" i="4"/>
  <c r="M43" i="4" s="1"/>
  <c r="J106" i="4"/>
  <c r="J43" i="4" s="1"/>
  <c r="N106" i="4"/>
  <c r="N43" i="4" s="1"/>
  <c r="L264" i="4"/>
  <c r="I264" i="4"/>
  <c r="H307" i="4"/>
  <c r="L307" i="4"/>
  <c r="P307" i="4"/>
  <c r="P264" i="4"/>
  <c r="H264" i="4"/>
  <c r="J307" i="4"/>
  <c r="N307" i="4"/>
  <c r="O264" i="4"/>
  <c r="H106" i="4"/>
  <c r="H43" i="4" s="1"/>
  <c r="L106" i="4"/>
  <c r="L43" i="4" s="1"/>
  <c r="P106" i="4"/>
  <c r="P43" i="4" s="1"/>
  <c r="K106" i="4"/>
  <c r="K43" i="4" s="1"/>
  <c r="O106" i="4"/>
  <c r="O43" i="4" s="1"/>
  <c r="G26" i="4"/>
  <c r="G25" i="4" s="1"/>
  <c r="G23" i="4" s="1"/>
  <c r="D21" i="7" l="1"/>
  <c r="F540" i="6"/>
  <c r="F287" i="6"/>
  <c r="F172" i="6"/>
  <c r="F498" i="6"/>
  <c r="F497" i="6" s="1"/>
  <c r="G248" i="4"/>
  <c r="G199" i="4"/>
  <c r="G198" i="4" s="1"/>
  <c r="G169" i="4" s="1"/>
  <c r="D93" i="7"/>
  <c r="D289" i="7"/>
  <c r="D253" i="7" s="1"/>
  <c r="D207" i="7"/>
  <c r="D182" i="7"/>
  <c r="G362" i="4"/>
  <c r="D113" i="7"/>
  <c r="D140" i="7"/>
  <c r="D139" i="7" s="1"/>
  <c r="F122" i="6"/>
  <c r="F85" i="6" s="1"/>
  <c r="D358" i="7"/>
  <c r="F225" i="6"/>
  <c r="I263" i="4"/>
  <c r="I42" i="4" s="1"/>
  <c r="G514" i="4"/>
  <c r="G476" i="4" s="1"/>
  <c r="L386" i="4"/>
  <c r="F386" i="6"/>
  <c r="N650" i="4"/>
  <c r="N538" i="4" s="1"/>
  <c r="N537" i="4" s="1"/>
  <c r="H650" i="4"/>
  <c r="H538" i="4" s="1"/>
  <c r="H537" i="4" s="1"/>
  <c r="M650" i="4"/>
  <c r="M538" i="4" s="1"/>
  <c r="M537" i="4" s="1"/>
  <c r="P650" i="4"/>
  <c r="P538" i="4" s="1"/>
  <c r="P537" i="4" s="1"/>
  <c r="J650" i="4"/>
  <c r="J538" i="4" s="1"/>
  <c r="J537" i="4" s="1"/>
  <c r="O263" i="4"/>
  <c r="O42" i="4" s="1"/>
  <c r="P263" i="4"/>
  <c r="P42" i="4" s="1"/>
  <c r="J263" i="4"/>
  <c r="J42" i="4" s="1"/>
  <c r="O650" i="4"/>
  <c r="O538" i="4" s="1"/>
  <c r="O537" i="4" s="1"/>
  <c r="M263" i="4"/>
  <c r="M42" i="4" s="1"/>
  <c r="H263" i="4"/>
  <c r="H42" i="4" s="1"/>
  <c r="L538" i="4"/>
  <c r="L537" i="4" s="1"/>
  <c r="G95" i="4"/>
  <c r="K650" i="4"/>
  <c r="K538" i="4" s="1"/>
  <c r="K537" i="4" s="1"/>
  <c r="K263" i="4"/>
  <c r="K42" i="4" s="1"/>
  <c r="N263" i="4"/>
  <c r="N42" i="4" s="1"/>
  <c r="L263" i="4"/>
  <c r="G726" i="4" l="1"/>
  <c r="F496" i="6"/>
  <c r="F495" i="6" s="1"/>
  <c r="F632" i="6" s="1"/>
  <c r="D20" i="7"/>
  <c r="D470" i="7" s="1"/>
  <c r="L42" i="4"/>
</calcChain>
</file>

<file path=xl/sharedStrings.xml><?xml version="1.0" encoding="utf-8"?>
<sst xmlns="http://schemas.openxmlformats.org/spreadsheetml/2006/main" count="5564" uniqueCount="665">
  <si>
    <t xml:space="preserve">Приложение 11
к Решению Собрания депутатов Островского района 
«О бюджете муниципального района 
«Островский район» на 2025 год 
и на плановый период 2026 и 2027 годов» 
от  24.12.2024 г.  № 165   
</t>
  </si>
  <si>
    <t xml:space="preserve">Ведомственная структура расходов </t>
  </si>
  <si>
    <t>бюджета района на 2025 год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</si>
  <si>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</si>
  <si>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</si>
  <si>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</si>
  <si>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</si>
  <si>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</si>
  <si>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</si>
  <si>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</si>
  <si>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Сумма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</si>
  <si>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</si>
  <si>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</si>
  <si>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</si>
  <si>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01</t>
  </si>
  <si>
    <t>Функционирование представительных органов муниципальных образований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</si>
  <si>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</si>
  <si>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</si>
  <si>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</si>
  <si>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</si>
  <si>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</si>
  <si>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</si>
  <si>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</si>
  <si>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</si>
  <si>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</si>
  <si>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</si>
  <si>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</si>
  <si>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</si>
  <si>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</si>
  <si>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</si>
  <si>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</si>
  <si>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</si>
  <si>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</si>
  <si>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</si>
  <si>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</si>
  <si>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02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</si>
  <si>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</si>
  <si>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</si>
  <si>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</si>
  <si>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</si>
  <si>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</si>
  <si>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</si>
  <si>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</si>
  <si>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</si>
  <si>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</si>
  <si>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</si>
  <si>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</si>
  <si>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</si>
  <si>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</si>
  <si>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</si>
  <si>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</si>
  <si>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Иные бюджетные ассигнования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</si>
  <si>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</si>
  <si>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</si>
  <si>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</si>
  <si>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</si>
  <si>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</si>
  <si>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</si>
  <si>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</si>
  <si>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</si>
  <si>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</si>
  <si>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</si>
  <si>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</si>
  <si>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</si>
  <si>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</si>
  <si>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</si>
  <si>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</si>
  <si>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</si>
  <si>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</si>
  <si>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</si>
  <si>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</si>
  <si>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</si>
  <si>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</si>
  <si>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</si>
  <si>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</si>
  <si>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</si>
  <si>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</si>
  <si>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</si>
  <si>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</si>
  <si>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</si>
  <si>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</si>
  <si>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</si>
  <si>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Другие общегосударственные вопросы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</si>
  <si>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</si>
  <si>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01 0 00 00000</t>
  </si>
  <si>
    <t>Подпрограмма муниципальной программы «Развитие системы защиты прав детей»</t>
  </si>
  <si>
    <t>01 3 00 00000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</si>
  <si>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</si>
  <si>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</si>
  <si>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</si>
  <si>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</si>
  <si>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</si>
  <si>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</si>
  <si>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</si>
  <si>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</si>
  <si>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</si>
  <si>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</si>
  <si>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</si>
  <si>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</si>
  <si>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</si>
  <si>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</si>
  <si>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Предоставление субсидий бюджетным, автономным учреждениям и иным некоммерческим организациям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</si>
  <si>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</si>
  <si>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03 0 00 00000</t>
  </si>
  <si>
    <t>Подпрограмма муниципальной программы «Повышение инвестиционной привлекательности»</t>
  </si>
  <si>
    <t>03 1 00 00000</t>
  </si>
  <si>
    <t>Основное мероприятие «Повышение инвестиционной привлекательности»</t>
  </si>
  <si>
    <t>03 1 01 00000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</si>
  <si>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</si>
  <si>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</si>
  <si>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</si>
  <si>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04 0 00 00000</t>
  </si>
  <si>
    <t>Подпрограмма муниципальной программы «Профилактика терроризма"</t>
  </si>
  <si>
    <t>04 2 00 00000</t>
  </si>
  <si>
    <t>Основное мероприятие «Профилактика терроризма"</t>
  </si>
  <si>
    <t>04 2 01 00000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</si>
  <si>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</si>
  <si>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</si>
  <si>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</si>
  <si>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</si>
  <si>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</si>
  <si>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</si>
  <si>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</si>
  <si>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</si>
  <si>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</si>
  <si>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</si>
  <si>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</si>
  <si>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</si>
  <si>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</si>
  <si>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</si>
  <si>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</si>
  <si>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</si>
  <si>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</si>
  <si>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</si>
  <si>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</si>
  <si>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</si>
  <si>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</si>
  <si>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</si>
  <si>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</si>
  <si>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</si>
  <si>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</si>
  <si>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</si>
  <si>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</si>
  <si>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</si>
  <si>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</si>
  <si>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04 1 00 00000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</si>
  <si>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</si>
  <si>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</si>
  <si>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</si>
  <si>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</si>
  <si>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Обеспечение пожарной безопасности</t>
  </si>
  <si>
    <t>Основное мероприятие «Обеспечение первичных мер пожарной безопасности»</t>
  </si>
  <si>
    <t>04 1 01 00000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</si>
  <si>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</si>
  <si>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</si>
  <si>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</si>
  <si>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</si>
  <si>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</si>
  <si>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</si>
  <si>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</si>
  <si>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Другие вопросы в области национальной безопасности и правоохранительной деятельности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</si>
  <si>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</si>
  <si>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</si>
  <si>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</si>
  <si>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</si>
  <si>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</si>
  <si>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</si>
  <si>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</si>
  <si>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</si>
  <si>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</si>
  <si>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04 3 00 00000</t>
  </si>
  <si>
    <t>Основное мероприятие «Антинаркотическая деятельность на территории муниципального образования»</t>
  </si>
  <si>
    <t>04 3 01 00000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</si>
  <si>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</si>
  <si>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</si>
  <si>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</si>
  <si>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Сельское хозяйство и рыболовство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</si>
  <si>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</si>
  <si>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05 0 00 00000</t>
  </si>
  <si>
    <t>Подпрограмма муниципальной программы «Благоустройство муниципального образования"</t>
  </si>
  <si>
    <t>05 3 00 00000</t>
  </si>
  <si>
    <t>Основное мероприятие «Благоустройство территории муниципального образования</t>
  </si>
  <si>
    <t>05 3 02 00000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</si>
  <si>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</si>
  <si>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</si>
  <si>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</si>
  <si>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</si>
  <si>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</si>
  <si>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</si>
  <si>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</si>
  <si>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</si>
  <si>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</si>
  <si>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</si>
  <si>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</si>
  <si>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</si>
  <si>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</si>
  <si>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</si>
  <si>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</si>
  <si>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</si>
  <si>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</si>
  <si>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Расходы на осуществление дорожной деятельности</t>
  </si>
  <si>
    <t>06 1 02 SД030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</si>
  <si>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</si>
  <si>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</si>
  <si>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</si>
  <si>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</si>
  <si>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Другие вопросы в области национальной экономики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</si>
  <si>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</si>
  <si>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03 3 00 00000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</si>
  <si>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</si>
  <si>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03 3 01 00000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</si>
  <si>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</si>
  <si>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</si>
  <si>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</si>
  <si>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</si>
  <si>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03 3 01 22000</t>
  </si>
  <si>
    <t>Жилищно-коммунальное хозяйство</t>
  </si>
  <si>
    <t>Жилищное хозяйство</t>
  </si>
  <si>
    <t>Подпрограмма муниципальной программы «Жилище»</t>
  </si>
  <si>
    <t>05 6 00 00000</t>
  </si>
  <si>
    <t>Основное мероприятие «Улучшение жилищных условий граждан»</t>
  </si>
  <si>
    <t>05 6 01 00000</t>
  </si>
  <si>
    <t>Расходы по капитальному ремонту муниципального жилого фонда</t>
  </si>
  <si>
    <t>05 6 01 65200</t>
  </si>
  <si>
    <t>Коммунальное хозяйство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</si>
  <si>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</si>
  <si>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05 1 00 00000</t>
  </si>
  <si>
    <t>Основное мероприятие «Комплексное развитие систем коммунальной инфраструктуры муниципального образования»</t>
  </si>
  <si>
    <t>05 1 01 00000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</si>
  <si>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</si>
  <si>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</si>
  <si>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05 1 01 81700</t>
  </si>
  <si>
    <r>
      <rPr>
        <sz val="10"/>
        <color rgb="FF000000"/>
        <rFont val="Times New Roman"/>
        <family val="1"/>
        <charset val="204"/>
      </rP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</si>
  <si>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</si>
  <si>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</si>
  <si>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</si>
  <si>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</si>
  <si>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</si>
  <si>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</si>
  <si>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</si>
  <si>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</si>
  <si>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</si>
  <si>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</si>
  <si>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</si>
  <si>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Благоустройство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</si>
  <si>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</si>
  <si>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</si>
  <si>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</si>
  <si>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</si>
  <si>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</si>
  <si>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</si>
  <si>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</si>
  <si>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</si>
  <si>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</si>
  <si>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</si>
  <si>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</si>
  <si>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</si>
  <si>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</si>
  <si>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</si>
  <si>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</si>
  <si>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06</t>
  </si>
  <si>
    <t>Сбор, удаление отходов и очистка сточных вод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</si>
  <si>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</si>
  <si>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</si>
  <si>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</si>
  <si>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</si>
  <si>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</si>
  <si>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07</t>
  </si>
  <si>
    <t>Дополнительное образование детей</t>
  </si>
  <si>
    <t>Подпрограмма муниципальной программы «Развитие дошкольного, общего, дополнительного образования»</t>
  </si>
  <si>
    <t>01 1 00 00000</t>
  </si>
  <si>
    <t>Основное мероприятие «Дополнительное образование в сфере культуры и искусства»</t>
  </si>
  <si>
    <t>01 1 03 00000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</si>
  <si>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</si>
  <si>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01 1 03 00790</t>
  </si>
  <si>
    <t>Молодежная политика</t>
  </si>
  <si>
    <t>Подпрограмма муниципальной программы «Молодое поколение»</t>
  </si>
  <si>
    <t>01 2 00 00000</t>
  </si>
  <si>
    <t>Основное мероприятие «Патриотическое воспитание»</t>
  </si>
  <si>
    <t>01 2 01 00000</t>
  </si>
  <si>
    <t>Мероприятия патриотической направленности</t>
  </si>
  <si>
    <t>01 2 01 20400</t>
  </si>
  <si>
    <t>Основное мероприятие «Молодежь»</t>
  </si>
  <si>
    <t>01 2 02 00000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</si>
  <si>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</si>
  <si>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</si>
  <si>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</si>
  <si>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01 2 02 20500</t>
  </si>
  <si>
    <t>Культура и кинематография</t>
  </si>
  <si>
    <t>08</t>
  </si>
  <si>
    <t>Культура</t>
  </si>
  <si>
    <t>Основное мероприятие «Развитие библиотечного дела»</t>
  </si>
  <si>
    <t>02 1 01 00000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</si>
  <si>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</si>
  <si>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02 1 01 00790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</si>
  <si>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</si>
  <si>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</si>
  <si>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</si>
  <si>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</si>
  <si>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</si>
  <si>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</si>
  <si>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</si>
  <si>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</si>
  <si>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</si>
  <si>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</si>
  <si>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</si>
  <si>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02 1 02 00000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</si>
  <si>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</si>
  <si>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>02 1 02 00790</t>
  </si>
  <si>
    <t>Основное мероприятие "Развитие системы культурно-досугового обслуживания населения"</t>
  </si>
  <si>
    <t xml:space="preserve">Модернизация (ремонтные работы, приобретение оборудования) сети муниципальных учреждений культуры  </t>
  </si>
  <si>
    <t>02 1 02 21500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</si>
  <si>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</si>
  <si>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</si>
  <si>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</si>
  <si>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</si>
  <si>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</si>
  <si>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</si>
  <si>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</si>
  <si>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</si>
  <si>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</si>
  <si>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</si>
  <si>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</si>
  <si>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</si>
  <si>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03 2 00 00000</t>
  </si>
  <si>
    <t>Основное мероприятие «Развитие туристического комплекса муниципального образования»</t>
  </si>
  <si>
    <t>03 2 01 00000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</si>
  <si>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</si>
  <si>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</si>
  <si>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</si>
  <si>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Пенсионное обеспечение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</si>
  <si>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</si>
  <si>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</si>
  <si>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</si>
  <si>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</si>
  <si>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</si>
  <si>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</si>
  <si>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</si>
  <si>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</si>
  <si>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</si>
  <si>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Социальное обеспечение населения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</si>
  <si>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</si>
  <si>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</si>
  <si>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</si>
  <si>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Физическая культура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</si>
  <si>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</si>
  <si>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</si>
  <si>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</si>
  <si>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</si>
  <si>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</si>
  <si>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</si>
  <si>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</si>
  <si>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</si>
  <si>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</si>
  <si>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</si>
  <si>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</si>
  <si>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</si>
  <si>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</si>
  <si>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</si>
  <si>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</si>
  <si>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</si>
  <si>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</si>
  <si>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</si>
  <si>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</si>
  <si>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</si>
  <si>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</si>
  <si>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</si>
  <si>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</si>
  <si>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</si>
  <si>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</si>
  <si>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Общеэкономические вопросы</t>
  </si>
  <si>
    <t>Основное мероприятие «Временное трудоустройство несовершеннолетних граждан»</t>
  </si>
  <si>
    <t>01 2 04 00000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</si>
  <si>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</si>
  <si>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</si>
  <si>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</si>
  <si>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</si>
  <si>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</si>
  <si>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Дошкольное образование</t>
  </si>
  <si>
    <t>Основное мероприятие «Дошкольное образование»</t>
  </si>
  <si>
    <t>01 1 01 00000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</si>
  <si>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</si>
  <si>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01 1 01 00790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</si>
  <si>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</si>
  <si>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</si>
  <si>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</si>
  <si>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01 1 01 41400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</si>
  <si>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</si>
  <si>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01 1 01 42010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</si>
  <si>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</si>
  <si>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01 1 01 42150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</si>
  <si>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</si>
  <si>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01 1 01 42170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</si>
  <si>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</si>
  <si>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01 1 01 43020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</si>
  <si>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</si>
  <si>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</si>
  <si>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Общее образование</t>
  </si>
  <si>
    <t>Основное мероприятие «Общее образование»</t>
  </si>
  <si>
    <t>01 1 02 00000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</si>
  <si>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</si>
  <si>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01 1 02 00790</t>
  </si>
  <si>
    <t>01 1 02 20100</t>
  </si>
  <si>
    <r>
      <rPr>
        <sz val="10"/>
        <rFont val="Times New Roman"/>
        <family val="1"/>
        <charset val="204"/>
      </rP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</si>
  <si>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</si>
  <si>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</si>
  <si>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01 1 02 41040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</si>
  <si>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</si>
  <si>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01 1 02 42010</t>
  </si>
  <si>
    <r>
      <rPr>
        <sz val="10"/>
        <color rgb="FF000000"/>
        <rFont val="Times New Roman"/>
        <family val="1"/>
        <charset val="204"/>
      </rP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</si>
  <si>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>01 1 02 42020</t>
  </si>
  <si>
    <t>01 1 02 42150</t>
  </si>
  <si>
    <t>01 1 02 42170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</si>
  <si>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</si>
  <si>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01 1 02 L3040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</si>
  <si>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</si>
  <si>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</si>
  <si>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</si>
  <si>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</si>
  <si>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</si>
  <si>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</si>
  <si>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</si>
  <si>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</si>
  <si>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</si>
  <si>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</si>
  <si>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</si>
  <si>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</si>
  <si>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</si>
  <si>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</si>
  <si>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</si>
  <si>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</si>
  <si>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</si>
  <si>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</si>
  <si>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</si>
  <si>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</si>
  <si>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</si>
  <si>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>Другие вопросы в области образования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</si>
  <si>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</si>
  <si>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</si>
  <si>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</si>
  <si>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</si>
  <si>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</si>
  <si>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</si>
  <si>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</si>
  <si>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</si>
  <si>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</si>
  <si>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</si>
  <si>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</si>
  <si>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</si>
  <si>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</si>
  <si>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Охрана семьи и детства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</si>
  <si>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</si>
  <si>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</si>
  <si>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</si>
  <si>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</si>
  <si>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</si>
  <si>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</si>
  <si>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</si>
  <si>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</si>
  <si>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</si>
  <si>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</si>
  <si>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</si>
  <si>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</si>
  <si>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</si>
  <si>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</si>
  <si>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>Резервные фонды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</si>
  <si>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</si>
  <si>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</si>
  <si>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</si>
  <si>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</si>
  <si>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</si>
  <si>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</si>
  <si>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</si>
  <si>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</si>
  <si>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</si>
  <si>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</si>
  <si>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</si>
  <si>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</si>
  <si>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03 1 02 00000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</si>
  <si>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</si>
  <si>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</si>
  <si>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</si>
  <si>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>05 3 01 00000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</si>
  <si>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</si>
  <si>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</si>
  <si>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</si>
  <si>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</si>
  <si>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</si>
  <si>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</si>
  <si>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</si>
  <si>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</si>
  <si>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</si>
  <si>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</si>
  <si>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</si>
  <si>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</si>
  <si>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</si>
  <si>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</si>
  <si>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</si>
  <si>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</si>
  <si>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</si>
  <si>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</si>
  <si>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</si>
  <si>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</si>
  <si>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</si>
  <si>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</si>
  <si>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</si>
  <si>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</si>
  <si>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ВСЕГО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</si>
  <si>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2025 год
</t>
  </si>
  <si>
    <t>Наименование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</si>
  <si>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</si>
  <si>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</si>
  <si>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</si>
  <si>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</si>
  <si>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</si>
  <si>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</si>
  <si>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</si>
  <si>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</si>
  <si>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</si>
  <si>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</si>
  <si>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</si>
  <si>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</si>
  <si>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</si>
  <si>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</si>
  <si>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</si>
  <si>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</si>
  <si>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</si>
  <si>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01 1 02 42190</t>
  </si>
  <si>
    <t>10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</si>
  <si>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бюджета района на 2025 год
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</si>
  <si>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</si>
  <si>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</si>
  <si>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</si>
  <si>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</si>
  <si>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</si>
  <si>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</si>
  <si>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Прочие непрограммные расходы</t>
  </si>
  <si>
    <t>90 9 00 20005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</si>
  <si>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</si>
  <si>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</si>
  <si>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</si>
  <si>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</si>
  <si>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</si>
  <si>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05 1 01 09505</t>
  </si>
  <si>
    <t xml:space="preserve"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 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</si>
  <si>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</si>
  <si>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</si>
  <si>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</si>
  <si>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</si>
  <si>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</si>
  <si>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</si>
  <si>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</si>
  <si>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</si>
  <si>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Основное мероприятие «Проведение кадастровых работ объектов недвижимости, переданных в муниципальную собственность» </t>
  </si>
  <si>
    <t>03 1 03 00000</t>
  </si>
  <si>
    <t xml:space="preserve">03 1 03 L5990 </t>
  </si>
  <si>
    <t>Расходы на подготовку проектов межевания земельных участков и на проведение кадастровых работ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</si>
  <si>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</si>
  <si>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Субсидии из бюджета муниципального района «Островский район» муниципальному унитарному предприятию «Жилищно-коммунальное хозяйство» Островского района на возмещение расходов, связанных с приобретением автотранспортных средств, спецтехники и прочего оборудования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</si>
  <si>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</si>
  <si>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</si>
  <si>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</si>
  <si>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</si>
  <si>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</si>
  <si>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</si>
  <si>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</si>
  <si>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Приложение 11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</si>
  <si>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</si>
  <si>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</si>
  <si>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</si>
  <si>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</si>
  <si>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</si>
  <si>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</si>
  <si>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</si>
  <si>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</si>
  <si>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13</t>
  </si>
  <si>
    <t>Приложение 15</t>
  </si>
  <si>
    <t xml:space="preserve">Расходы на исполнение судебных актов </t>
  </si>
  <si>
    <t>90 9 00 20002</t>
  </si>
  <si>
    <t xml:space="preserve">Выполнение прочих функций органами местного самоуправления </t>
  </si>
  <si>
    <t>90 9 00 20010</t>
  </si>
  <si>
    <r>
      <t>Иные межбюджетные трансферты</t>
    </r>
    <r>
      <rPr>
        <sz val="10"/>
        <color indexed="8"/>
        <rFont val="Times New Roman"/>
        <family val="1"/>
        <charset val="204"/>
      </rPr>
      <t xml:space="preserve"> на расходы, связанные с проведением мероприятий по организации теплоснабжения, водоснабжения, водоотведения населения в границах поселения</t>
    </r>
  </si>
  <si>
    <t>05 1 01 85030</t>
  </si>
  <si>
    <t>Резервный фонд Правительства Псковской области</t>
  </si>
  <si>
    <t>90 9 00 00010</t>
  </si>
  <si>
    <t>Непрограмные расходы</t>
  </si>
  <si>
    <t>Единовременная выплата некоторым категориям граждан Российской Федерации</t>
  </si>
  <si>
    <t>90 9 00 20008</t>
  </si>
  <si>
    <t>Основное мероприятие «Содержание муниципального жилищного фонда»</t>
  </si>
  <si>
    <t>05 6 02 00000</t>
  </si>
  <si>
    <t>Расходы, связанные с содержанием незаселенного муниципального жилищного фонда</t>
  </si>
  <si>
    <t>05 6 02 25800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</si>
  <si>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</si>
  <si>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территории»</t>
  </si>
  <si>
    <t>Региональный проект «Жилье»</t>
  </si>
  <si>
    <t>05 6 И2 00000</t>
  </si>
  <si>
    <t xml:space="preserve">05 6 И2 67483 </t>
  </si>
  <si>
    <t>Другие вопросы в области жилищно-коммунального хозяйства</t>
  </si>
  <si>
    <t>Расходы на развитие институтов территориального общественного самоуправления и поддержку проектов местных инициатив</t>
  </si>
  <si>
    <t>05 3 02 41560</t>
  </si>
  <si>
    <t>Другие вопросы в области социальной политики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</si>
  <si>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</si>
  <si>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</si>
  <si>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</si>
  <si>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W 1070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</si>
  <si>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системы культурно-досугового обслуживания населения</t>
  </si>
  <si>
    <t>02 1 02 41070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</si>
  <si>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населения», в рамках основного мероприятия «Развитие системы культурно-досугового обслуживания населения»</t>
  </si>
  <si>
    <t>02 1 02 W 1070</t>
  </si>
  <si>
    <t xml:space="preserve">05 3 02 41560 </t>
  </si>
  <si>
    <t>Софинансирование     расходов     на    развитие     институтов территориального общественного самоуправления и поддержку проектов местных инициатив</t>
  </si>
  <si>
    <t xml:space="preserve">05 3 02  W1560    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</si>
  <si>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</si>
  <si>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06 2 01 85120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</si>
  <si>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</si>
  <si>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05 1 01 25030</t>
  </si>
  <si>
    <t>Субсидии на строительство, реконструкцию, капитальный ремонт и техническое перевооружение объектов коммунальной инфраструктуры</t>
  </si>
  <si>
    <t>05 1 01 45010</t>
  </si>
  <si>
    <t xml:space="preserve">Капитальные вложения в объекты государственной (муниципальной) собственности 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</si>
  <si>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</si>
  <si>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1 01 W5010</t>
  </si>
  <si>
    <t>05 3 02 W1560</t>
  </si>
  <si>
    <t xml:space="preserve">04 1 00 00000 </t>
  </si>
  <si>
    <t xml:space="preserve">Основное мероприятие «Обеспечение безопасности граждан на водных объектах» </t>
  </si>
  <si>
    <t>04 1 04 00000</t>
  </si>
  <si>
    <t xml:space="preserve">Обеспечение безопасности граждан на водных объектах </t>
  </si>
  <si>
    <t>04 1 04 22200</t>
  </si>
  <si>
    <t xml:space="preserve">Субсидии поселениям на развитие институтов территориального общественного самоуправления и поддержку проектов местных инициатив  </t>
  </si>
  <si>
    <t>05 3 02 73700</t>
  </si>
  <si>
    <t>Субсидии поселениям на развитие институтов территориального общественного самоуправления и поддержку проектов местных инициатив</t>
  </si>
  <si>
    <t>01 1 05 42170</t>
  </si>
  <si>
    <t>Обеспечение проведения выборов и референдумов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</si>
  <si>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</t>
  </si>
  <si>
    <t>Основное мероприятие «Проведение муниципальных выборов»</t>
  </si>
  <si>
    <t>07 1 03 00000</t>
  </si>
  <si>
    <r>
      <t>Расходы</t>
    </r>
    <r>
      <rPr>
        <sz val="10"/>
        <color indexed="8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</si>
  <si>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07 1 03 42220</t>
  </si>
  <si>
    <r>
      <t>Расходы</t>
    </r>
    <r>
      <rPr>
        <sz val="10"/>
        <color theme="1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</si>
  <si>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Расходы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</si>
  <si>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02 1 04 43120</t>
  </si>
  <si>
    <t>90 9 00 75490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</si>
  <si>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</si>
  <si>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6 И2 6748W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</si>
  <si>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</si>
  <si>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05 1 01 09605</t>
  </si>
  <si>
    <t>11</t>
  </si>
  <si>
    <t>Расходы на поощрение муниципальных управленческих команд за достижение показателей деятельности исполнительных органов Псковской области</t>
  </si>
  <si>
    <t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</si>
  <si>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Расходы на развитие институтов территориального общественного самоуправления и поддержку проектов местных инициатив (проект ТОС «Мечта»)»</t>
  </si>
  <si>
    <t>05 3 02 21562</t>
  </si>
  <si>
    <t xml:space="preserve">Расходы на развитие институтов территориального общественного самоуправления и поддержку проектов местных инициатив (проект ТОС «Шаг в будущее») </t>
  </si>
  <si>
    <t>05 3 02 21561</t>
  </si>
  <si>
    <t>Основное мероприятие «Дополнительное образование детей в сфере физической культуры, спорта и творчества»</t>
  </si>
  <si>
    <t>01 1 09 00000</t>
  </si>
  <si>
    <t>01 1 09 00790</t>
  </si>
  <si>
    <t>01 1 09 20100</t>
  </si>
  <si>
    <t>01 1 09 42170</t>
  </si>
  <si>
    <t xml:space="preserve"> Проведение муниципальных выборов</t>
  </si>
  <si>
    <t>90 9 00 20009</t>
  </si>
  <si>
    <t xml:space="preserve"> Специальные расходы</t>
  </si>
  <si>
    <t>Проведение муниципальных выборов</t>
  </si>
  <si>
    <t>Островского муниципального округа</t>
  </si>
  <si>
    <t xml:space="preserve">№ 17- о от 09.10.2025 г.                                </t>
  </si>
  <si>
    <t xml:space="preserve">№ 17- о  от 09.10.2025 г.                                     </t>
  </si>
  <si>
    <t xml:space="preserve">№ 17- о   от  09.10.2025 г.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</si>
</sst>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\ ##0.00_-;\-* #\ ##0.00_-;_-* &quot;-&quot;??_-;_-@_-"/>
    <numFmt numFmtId="165" formatCode="_-* #\ ##0.0_р_._-;\-* #\ ##0.0_р_._-;_-* &quot;-&quot;???_р_._-;_-@_-"/>
    <numFmt numFmtId="166" formatCode="#\ ##0.00"/>
    <numFmt numFmtId="167" formatCode="_-* #\ ##0.00000_р_._-;\-* #\ ##0.00000_р_._-;_-* &quot;-&quot;?_р_._-;_-@_-"/>
    <numFmt numFmtId="168" formatCode="_-* #\ ##0.00000_р_._-;\-* #\ ##0.00000_р_._-;_-* &quot;-&quot;???_р_._-;_-@_-"/>
    <numFmt numFmtId="169" formatCode="_-* #\ ##0.00000\ _₽_-;\-* #\ ##0.00000\ _₽_-;_-* &quot;-&quot;?????\ _₽_-;_-@_-"/>
    <numFmt numFmtId="170" formatCode="mmm\.yy"/>
    <numFmt numFmtId="171" formatCode="dd\.mm\.yyyy"/>
    <numFmt numFmtId="172" formatCode="_-* #\ ##0.000000_р_._-;\-* #\ ##0.000000_р_._-;_-* &quot;-&quot;?????_р_._-;_-@_-"/>
    <numFmt numFmtId="173" formatCode="_-* #\ ##0.00000_р_._-;\-* #\ ##0.00000_р_._-;_-* &quot;-&quot;?????_р_._-;_-@_-"/>
    <numFmt numFmtId="174" formatCode="_-* #,##0.0_р_._-;\-* #,##0.0_р_._-;_-* \-?_р_._-;_-@_-"/>
    <numFmt numFmtId="175" formatCode="#,##0.0"/>
  </numFmts>
  <fonts count="4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10"/>
      <color theme="3" tint="0.39994506668294322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Bookman Old Style"/>
      <family val="1"/>
      <charset val="204"/>
    </font>
    <font>
      <sz val="11"/>
      <name val="Times New Roman"/>
      <family val="1"/>
      <charset val="204"/>
    </font>
    <font>
      <sz val="9"/>
      <name val="Bookman Old Style"/>
      <family val="1"/>
      <charset val="204"/>
    </font>
    <font>
      <sz val="11"/>
      <color theme="3" tint="0.39994506668294322"/>
      <name val="Bookman Old Style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30" fillId="0" borderId="0" applyFont="0" applyFill="0" applyBorder="0" applyAlignment="0" applyProtection="0"/>
    <xf numFmtId="0" fontId="43" fillId="0" borderId="26">
      <alignment vertical="top" wrapText="1"/>
    </xf>
  </cellStyleXfs>
  <cellXfs count="557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5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5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20" fillId="2" borderId="0" xfId="0" applyNumberFormat="1" applyFont="1" applyFill="1" applyAlignment="1">
      <alignment horizontal="center" vertical="justify"/>
    </xf>
    <xf numFmtId="167" fontId="21" fillId="2" borderId="0" xfId="0" applyNumberFormat="1" applyFont="1" applyFill="1" applyAlignment="1">
      <alignment vertical="justify"/>
    </xf>
    <xf numFmtId="0" fontId="1" fillId="0" borderId="0" xfId="0" applyFont="1"/>
    <xf numFmtId="0" fontId="2" fillId="0" borderId="0" xfId="0" applyFont="1"/>
    <xf numFmtId="165" fontId="1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0" fillId="0" borderId="0" xfId="0" applyNumberFormat="1"/>
    <xf numFmtId="0" fontId="22" fillId="0" borderId="0" xfId="0" applyFont="1"/>
    <xf numFmtId="165" fontId="24" fillId="0" borderId="0" xfId="0" applyNumberFormat="1" applyFont="1" applyAlignment="1">
      <alignment vertical="justify"/>
    </xf>
    <xf numFmtId="168" fontId="0" fillId="0" borderId="0" xfId="0" applyNumberFormat="1"/>
    <xf numFmtId="169" fontId="0" fillId="2" borderId="0" xfId="0" applyNumberFormat="1" applyFill="1"/>
    <xf numFmtId="0" fontId="0" fillId="2" borderId="0" xfId="0" applyFill="1"/>
    <xf numFmtId="0" fontId="21" fillId="0" borderId="0" xfId="0" applyFont="1"/>
    <xf numFmtId="0" fontId="0" fillId="0" borderId="0" xfId="0" applyAlignment="1">
      <alignment horizontal="right"/>
    </xf>
    <xf numFmtId="168" fontId="25" fillId="0" borderId="3" xfId="0" applyNumberFormat="1" applyFont="1" applyBorder="1" applyAlignment="1">
      <alignment vertical="justify"/>
    </xf>
    <xf numFmtId="168" fontId="21" fillId="0" borderId="2" xfId="0" applyNumberFormat="1" applyFont="1" applyBorder="1" applyAlignment="1">
      <alignment vertical="justify"/>
    </xf>
    <xf numFmtId="168" fontId="25" fillId="0" borderId="2" xfId="0" applyNumberFormat="1" applyFont="1" applyBorder="1" applyAlignment="1">
      <alignment vertical="justify"/>
    </xf>
    <xf numFmtId="169" fontId="21" fillId="2" borderId="2" xfId="0" applyNumberFormat="1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170" fontId="21" fillId="2" borderId="2" xfId="0" applyNumberFormat="1" applyFont="1" applyFill="1" applyBorder="1" applyAlignment="1">
      <alignment horizontal="center" wrapText="1"/>
    </xf>
    <xf numFmtId="171" fontId="21" fillId="2" borderId="2" xfId="0" applyNumberFormat="1" applyFont="1" applyFill="1" applyBorder="1" applyAlignment="1">
      <alignment horizontal="center"/>
    </xf>
    <xf numFmtId="169" fontId="21" fillId="2" borderId="3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4" borderId="3" xfId="0" applyFont="1" applyFill="1" applyBorder="1" applyAlignment="1">
      <alignment horizontal="center" wrapText="1"/>
    </xf>
    <xf numFmtId="0" fontId="27" fillId="2" borderId="3" xfId="0" applyFont="1" applyFill="1" applyBorder="1" applyAlignment="1">
      <alignment horizontal="center" wrapText="1"/>
    </xf>
    <xf numFmtId="170" fontId="21" fillId="2" borderId="3" xfId="0" applyNumberFormat="1" applyFont="1" applyFill="1" applyBorder="1" applyAlignment="1">
      <alignment horizontal="center" wrapText="1"/>
    </xf>
    <xf numFmtId="171" fontId="21" fillId="2" borderId="3" xfId="0" applyNumberFormat="1" applyFont="1" applyFill="1" applyBorder="1" applyAlignment="1">
      <alignment horizontal="center"/>
    </xf>
    <xf numFmtId="169" fontId="25" fillId="2" borderId="3" xfId="0" applyNumberFormat="1" applyFont="1" applyFill="1" applyBorder="1" applyAlignment="1">
      <alignment vertical="justify"/>
    </xf>
    <xf numFmtId="168" fontId="25" fillId="2" borderId="3" xfId="0" applyNumberFormat="1" applyFont="1" applyFill="1" applyBorder="1" applyAlignment="1">
      <alignment vertical="justify"/>
    </xf>
    <xf numFmtId="169" fontId="21" fillId="2" borderId="2" xfId="0" applyNumberFormat="1" applyFont="1" applyFill="1" applyBorder="1" applyAlignment="1">
      <alignment vertical="justify"/>
    </xf>
    <xf numFmtId="168" fontId="21" fillId="2" borderId="2" xfId="0" applyNumberFormat="1" applyFont="1" applyFill="1" applyBorder="1" applyAlignment="1">
      <alignment vertical="justify"/>
    </xf>
    <xf numFmtId="169" fontId="25" fillId="2" borderId="2" xfId="0" applyNumberFormat="1" applyFont="1" applyFill="1" applyBorder="1" applyAlignment="1">
      <alignment vertical="justify"/>
    </xf>
    <xf numFmtId="168" fontId="25" fillId="2" borderId="2" xfId="0" applyNumberFormat="1" applyFont="1" applyFill="1" applyBorder="1" applyAlignment="1">
      <alignment vertical="justify"/>
    </xf>
    <xf numFmtId="169" fontId="0" fillId="2" borderId="2" xfId="0" applyNumberFormat="1" applyFill="1" applyBorder="1"/>
    <xf numFmtId="0" fontId="0" fillId="0" borderId="2" xfId="0" applyBorder="1"/>
    <xf numFmtId="0" fontId="0" fillId="2" borderId="2" xfId="0" applyFill="1" applyBorder="1"/>
    <xf numFmtId="168" fontId="21" fillId="0" borderId="2" xfId="0" applyNumberFormat="1" applyFont="1" applyBorder="1"/>
    <xf numFmtId="169" fontId="25" fillId="4" borderId="2" xfId="0" applyNumberFormat="1" applyFont="1" applyFill="1" applyBorder="1" applyAlignment="1">
      <alignment vertical="justify"/>
    </xf>
    <xf numFmtId="165" fontId="25" fillId="0" borderId="2" xfId="0" applyNumberFormat="1" applyFont="1" applyBorder="1" applyAlignment="1">
      <alignment vertical="justify"/>
    </xf>
    <xf numFmtId="165" fontId="25" fillId="2" borderId="2" xfId="0" applyNumberFormat="1" applyFont="1" applyFill="1" applyBorder="1" applyAlignment="1">
      <alignment vertical="justify"/>
    </xf>
    <xf numFmtId="168" fontId="25" fillId="4" borderId="2" xfId="0" applyNumberFormat="1" applyFont="1" applyFill="1" applyBorder="1" applyAlignment="1">
      <alignment vertical="justify"/>
    </xf>
    <xf numFmtId="169" fontId="28" fillId="2" borderId="2" xfId="0" applyNumberFormat="1" applyFont="1" applyFill="1" applyBorder="1" applyAlignment="1">
      <alignment vertical="justify"/>
    </xf>
    <xf numFmtId="168" fontId="28" fillId="0" borderId="2" xfId="0" applyNumberFormat="1" applyFont="1" applyBorder="1" applyAlignment="1">
      <alignment vertical="justify"/>
    </xf>
    <xf numFmtId="172" fontId="21" fillId="0" borderId="2" xfId="0" applyNumberFormat="1" applyFont="1" applyBorder="1"/>
    <xf numFmtId="173" fontId="25" fillId="0" borderId="2" xfId="0" applyNumberFormat="1" applyFont="1" applyBorder="1"/>
    <xf numFmtId="173" fontId="0" fillId="0" borderId="2" xfId="0" applyNumberFormat="1" applyBorder="1"/>
    <xf numFmtId="168" fontId="28" fillId="2" borderId="2" xfId="0" applyNumberFormat="1" applyFont="1" applyFill="1" applyBorder="1" applyAlignment="1">
      <alignment vertical="justify"/>
    </xf>
    <xf numFmtId="166" fontId="0" fillId="0" borderId="0" xfId="0" applyNumberFormat="1"/>
    <xf numFmtId="0" fontId="31" fillId="0" borderId="2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right" vertical="top"/>
    </xf>
    <xf numFmtId="49" fontId="23" fillId="0" borderId="4" xfId="0" applyNumberFormat="1" applyFont="1" applyBorder="1" applyAlignment="1">
      <alignment horizontal="right" vertical="top"/>
    </xf>
    <xf numFmtId="49" fontId="23" fillId="0" borderId="1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168" fontId="25" fillId="0" borderId="5" xfId="0" applyNumberFormat="1" applyFont="1" applyBorder="1" applyAlignment="1">
      <alignment vertical="justify"/>
    </xf>
    <xf numFmtId="0" fontId="31" fillId="0" borderId="2" xfId="0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23" fillId="0" borderId="0" xfId="0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4" fillId="0" borderId="0" xfId="0" applyNumberFormat="1" applyFont="1" applyBorder="1" applyAlignment="1">
      <alignment vertical="justify"/>
    </xf>
    <xf numFmtId="0" fontId="36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 vertical="justify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8" fontId="21" fillId="2" borderId="5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top" wrapText="1"/>
    </xf>
    <xf numFmtId="0" fontId="32" fillId="2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wrapText="1"/>
    </xf>
    <xf numFmtId="0" fontId="35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12" fillId="3" borderId="10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vertical="top" wrapText="1"/>
    </xf>
    <xf numFmtId="0" fontId="10" fillId="2" borderId="10" xfId="0" applyFont="1" applyFill="1" applyBorder="1"/>
    <xf numFmtId="0" fontId="11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center" wrapText="1"/>
    </xf>
    <xf numFmtId="0" fontId="31" fillId="2" borderId="10" xfId="0" applyFont="1" applyFill="1" applyBorder="1" applyAlignment="1">
      <alignment horizontal="justify" vertical="center"/>
    </xf>
    <xf numFmtId="0" fontId="31" fillId="2" borderId="1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31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 wrapText="1"/>
    </xf>
    <xf numFmtId="49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1" fillId="3" borderId="14" xfId="0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vertical="center" wrapText="1"/>
    </xf>
    <xf numFmtId="0" fontId="31" fillId="0" borderId="8" xfId="0" applyFont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39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75" fontId="17" fillId="0" borderId="9" xfId="0" applyNumberFormat="1" applyFont="1" applyBorder="1" applyAlignment="1">
      <alignment horizontal="center" vertical="center" wrapText="1"/>
    </xf>
    <xf numFmtId="168" fontId="21" fillId="2" borderId="16" xfId="0" applyNumberFormat="1" applyFont="1" applyFill="1" applyBorder="1" applyAlignment="1">
      <alignment horizontal="center" wrapText="1"/>
    </xf>
    <xf numFmtId="168" fontId="25" fillId="0" borderId="16" xfId="0" applyNumberFormat="1" applyFont="1" applyBorder="1" applyAlignment="1">
      <alignment vertical="justify"/>
    </xf>
    <xf numFmtId="168" fontId="21" fillId="0" borderId="5" xfId="0" applyNumberFormat="1" applyFont="1" applyBorder="1" applyAlignment="1">
      <alignment vertical="justify"/>
    </xf>
    <xf numFmtId="168" fontId="0" fillId="0" borderId="5" xfId="0" applyNumberFormat="1" applyBorder="1"/>
    <xf numFmtId="165" fontId="25" fillId="0" borderId="5" xfId="0" applyNumberFormat="1" applyFont="1" applyBorder="1" applyAlignment="1">
      <alignment vertical="justify"/>
    </xf>
    <xf numFmtId="169" fontId="25" fillId="2" borderId="5" xfId="0" applyNumberFormat="1" applyFont="1" applyFill="1" applyBorder="1" applyAlignment="1">
      <alignment vertical="justify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shrinkToFit="1"/>
    </xf>
    <xf numFmtId="0" fontId="10" fillId="0" borderId="10" xfId="0" applyFont="1" applyBorder="1" applyAlignment="1">
      <alignment vertical="top" wrapText="1" shrinkToFit="1"/>
    </xf>
    <xf numFmtId="0" fontId="33" fillId="0" borderId="2" xfId="0" applyFont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31" fillId="2" borderId="2" xfId="0" applyFont="1" applyFill="1" applyBorder="1" applyAlignment="1">
      <alignment horizontal="center" vertical="top" wrapText="1"/>
    </xf>
    <xf numFmtId="49" fontId="31" fillId="2" borderId="2" xfId="0" applyNumberFormat="1" applyFont="1" applyFill="1" applyBorder="1" applyAlignment="1">
      <alignment horizontal="center" vertical="top" wrapText="1"/>
    </xf>
    <xf numFmtId="0" fontId="32" fillId="2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horizontal="justify" vertical="top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39" fillId="2" borderId="10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vertical="top" wrapText="1"/>
    </xf>
    <xf numFmtId="0" fontId="31" fillId="2" borderId="2" xfId="0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vertical="top" wrapText="1"/>
    </xf>
    <xf numFmtId="0" fontId="31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49" fontId="17" fillId="0" borderId="7" xfId="1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/>
    </xf>
    <xf numFmtId="0" fontId="31" fillId="0" borderId="8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top" wrapText="1"/>
    </xf>
    <xf numFmtId="0" fontId="36" fillId="2" borderId="6" xfId="0" applyFont="1" applyFill="1" applyBorder="1" applyAlignment="1">
      <alignment vertical="top" wrapText="1"/>
    </xf>
    <xf numFmtId="0" fontId="33" fillId="2" borderId="7" xfId="0" applyFont="1" applyFill="1" applyBorder="1" applyAlignment="1">
      <alignment horizontal="center" vertical="top" wrapText="1"/>
    </xf>
    <xf numFmtId="49" fontId="33" fillId="2" borderId="7" xfId="0" applyNumberFormat="1" applyFont="1" applyFill="1" applyBorder="1" applyAlignment="1">
      <alignment horizontal="center" vertical="top" wrapText="1"/>
    </xf>
    <xf numFmtId="0" fontId="32" fillId="2" borderId="14" xfId="0" applyFont="1" applyFill="1" applyBorder="1" applyAlignment="1">
      <alignment vertical="top" wrapText="1"/>
    </xf>
    <xf numFmtId="0" fontId="31" fillId="2" borderId="8" xfId="0" applyFont="1" applyFill="1" applyBorder="1" applyAlignment="1">
      <alignment horizontal="center" vertical="top" wrapText="1"/>
    </xf>
    <xf numFmtId="49" fontId="31" fillId="2" borderId="8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0" fontId="31" fillId="2" borderId="8" xfId="0" applyFont="1" applyFill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5" fillId="2" borderId="14" xfId="0" applyFont="1" applyFill="1" applyBorder="1" applyAlignment="1">
      <alignment vertical="top" wrapText="1"/>
    </xf>
    <xf numFmtId="0" fontId="14" fillId="2" borderId="8" xfId="0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49" fontId="33" fillId="0" borderId="7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vertical="top" wrapText="1"/>
    </xf>
    <xf numFmtId="0" fontId="34" fillId="2" borderId="6" xfId="0" applyFont="1" applyFill="1" applyBorder="1" applyAlignment="1">
      <alignment vertical="top" wrapText="1"/>
    </xf>
    <xf numFmtId="0" fontId="34" fillId="2" borderId="7" xfId="0" applyFont="1" applyFill="1" applyBorder="1" applyAlignment="1">
      <alignment horizontal="center" vertical="top" wrapText="1"/>
    </xf>
    <xf numFmtId="49" fontId="34" fillId="2" borderId="7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75" fontId="17" fillId="0" borderId="9" xfId="0" applyNumberFormat="1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center" wrapText="1"/>
    </xf>
    <xf numFmtId="175" fontId="7" fillId="0" borderId="9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26" fillId="0" borderId="11" xfId="0" applyNumberFormat="1" applyFont="1" applyBorder="1" applyAlignment="1">
      <alignment vertical="top"/>
    </xf>
    <xf numFmtId="175" fontId="26" fillId="0" borderId="15" xfId="0" applyNumberFormat="1" applyFont="1" applyBorder="1" applyAlignment="1">
      <alignment vertical="top"/>
    </xf>
    <xf numFmtId="175" fontId="7" fillId="0" borderId="13" xfId="0" applyNumberFormat="1" applyFont="1" applyBorder="1" applyAlignment="1">
      <alignment horizontal="center" vertical="top" wrapText="1"/>
    </xf>
    <xf numFmtId="175" fontId="38" fillId="0" borderId="9" xfId="0" applyNumberFormat="1" applyFont="1" applyBorder="1" applyAlignment="1">
      <alignment horizontal="center" vertical="top" wrapText="1"/>
    </xf>
    <xf numFmtId="175" fontId="38" fillId="0" borderId="11" xfId="0" applyNumberFormat="1" applyFont="1" applyBorder="1" applyAlignment="1">
      <alignment horizontal="center" vertical="top" wrapText="1"/>
    </xf>
    <xf numFmtId="175" fontId="38" fillId="0" borderId="15" xfId="0" applyNumberFormat="1" applyFont="1" applyBorder="1" applyAlignment="1">
      <alignment horizontal="center" vertical="top" wrapText="1"/>
    </xf>
    <xf numFmtId="175" fontId="7" fillId="2" borderId="11" xfId="0" applyNumberFormat="1" applyFont="1" applyFill="1" applyBorder="1" applyAlignment="1">
      <alignment horizontal="center" vertical="top" wrapText="1"/>
    </xf>
    <xf numFmtId="175" fontId="1" fillId="2" borderId="11" xfId="0" applyNumberFormat="1" applyFont="1" applyFill="1" applyBorder="1" applyAlignment="1">
      <alignment horizontal="center" vertical="top" wrapText="1"/>
    </xf>
    <xf numFmtId="175" fontId="12" fillId="0" borderId="9" xfId="0" applyNumberFormat="1" applyFont="1" applyBorder="1" applyAlignment="1">
      <alignment horizontal="center" vertical="top" wrapText="1"/>
    </xf>
    <xf numFmtId="175" fontId="10" fillId="0" borderId="11" xfId="0" applyNumberFormat="1" applyFont="1" applyBorder="1" applyAlignment="1">
      <alignment horizontal="center" vertical="top" wrapText="1"/>
    </xf>
    <xf numFmtId="175" fontId="1" fillId="0" borderId="17" xfId="0" applyNumberFormat="1" applyFont="1" applyBorder="1" applyAlignment="1">
      <alignment horizontal="center" vertical="top" wrapText="1"/>
    </xf>
    <xf numFmtId="175" fontId="12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7" fillId="0" borderId="15" xfId="0" applyNumberFormat="1" applyFont="1" applyBorder="1" applyAlignment="1">
      <alignment horizontal="center" vertical="top" wrapText="1"/>
    </xf>
    <xf numFmtId="175" fontId="1" fillId="0" borderId="9" xfId="0" applyNumberFormat="1" applyFont="1" applyBorder="1" applyAlignment="1">
      <alignment horizontal="center" vertical="top" wrapText="1"/>
    </xf>
    <xf numFmtId="175" fontId="40" fillId="0" borderId="9" xfId="0" applyNumberFormat="1" applyFont="1" applyBorder="1" applyAlignment="1">
      <alignment horizontal="center" vertical="top" wrapText="1"/>
    </xf>
    <xf numFmtId="175" fontId="37" fillId="0" borderId="9" xfId="0" applyNumberFormat="1" applyFont="1" applyBorder="1" applyAlignment="1">
      <alignment horizontal="center" vertical="top" wrapText="1"/>
    </xf>
    <xf numFmtId="175" fontId="7" fillId="0" borderId="9" xfId="0" applyNumberFormat="1" applyFont="1" applyBorder="1" applyAlignment="1">
      <alignment horizontal="center" vertical="center" wrapText="1"/>
    </xf>
    <xf numFmtId="175" fontId="1" fillId="0" borderId="13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3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37" fillId="0" borderId="9" xfId="0" applyNumberFormat="1" applyFont="1" applyBorder="1" applyAlignment="1">
      <alignment horizontal="center" vertical="center" wrapText="1"/>
    </xf>
    <xf numFmtId="175" fontId="38" fillId="0" borderId="11" xfId="0" applyNumberFormat="1" applyFont="1" applyBorder="1" applyAlignment="1">
      <alignment horizontal="center" vertical="center" wrapText="1"/>
    </xf>
    <xf numFmtId="175" fontId="38" fillId="0" borderId="15" xfId="0" applyNumberFormat="1" applyFont="1" applyBorder="1" applyAlignment="1">
      <alignment horizontal="center" vertical="center" wrapText="1"/>
    </xf>
    <xf numFmtId="175" fontId="1" fillId="0" borderId="17" xfId="0" applyNumberFormat="1" applyFont="1" applyBorder="1" applyAlignment="1">
      <alignment horizontal="center" vertical="center" wrapText="1"/>
    </xf>
    <xf numFmtId="175" fontId="10" fillId="0" borderId="11" xfId="0" applyNumberFormat="1" applyFont="1" applyBorder="1" applyAlignment="1">
      <alignment horizontal="center" vertical="center" wrapText="1"/>
    </xf>
    <xf numFmtId="175" fontId="37" fillId="0" borderId="11" xfId="0" applyNumberFormat="1" applyFont="1" applyBorder="1" applyAlignment="1">
      <alignment horizontal="center" vertical="center" wrapText="1"/>
    </xf>
    <xf numFmtId="175" fontId="9" fillId="0" borderId="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7" fillId="0" borderId="20" xfId="0" applyFont="1" applyBorder="1" applyAlignment="1">
      <alignment horizontal="center" vertical="top" wrapText="1"/>
    </xf>
    <xf numFmtId="49" fontId="17" fillId="0" borderId="20" xfId="0" applyNumberFormat="1" applyFont="1" applyBorder="1" applyAlignment="1">
      <alignment horizontal="center" vertical="top" wrapText="1"/>
    </xf>
    <xf numFmtId="175" fontId="17" fillId="0" borderId="21" xfId="0" applyNumberFormat="1" applyFont="1" applyBorder="1" applyAlignment="1">
      <alignment horizontal="center" vertical="top" wrapText="1"/>
    </xf>
    <xf numFmtId="175" fontId="1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top" wrapText="1"/>
    </xf>
    <xf numFmtId="175" fontId="7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7" fillId="0" borderId="6" xfId="0" applyFont="1" applyBorder="1" applyAlignment="1">
      <alignment wrapText="1"/>
    </xf>
    <xf numFmtId="0" fontId="12" fillId="2" borderId="12" xfId="0" applyFont="1" applyFill="1" applyBorder="1" applyAlignment="1">
      <alignment vertical="top" wrapText="1"/>
    </xf>
    <xf numFmtId="0" fontId="33" fillId="2" borderId="3" xfId="0" applyFont="1" applyFill="1" applyBorder="1" applyAlignment="1">
      <alignment horizontal="center" vertical="top" wrapText="1"/>
    </xf>
    <xf numFmtId="49" fontId="33" fillId="2" borderId="3" xfId="0" applyNumberFormat="1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vertical="top" wrapText="1"/>
    </xf>
    <xf numFmtId="0" fontId="33" fillId="2" borderId="2" xfId="0" applyFont="1" applyFill="1" applyBorder="1" applyAlignment="1">
      <alignment horizontal="center" vertical="top" wrapText="1"/>
    </xf>
    <xf numFmtId="49" fontId="33" fillId="2" borderId="2" xfId="0" applyNumberFormat="1" applyFont="1" applyFill="1" applyBorder="1" applyAlignment="1">
      <alignment horizontal="center" vertical="top" wrapText="1"/>
    </xf>
    <xf numFmtId="175" fontId="12" fillId="0" borderId="13" xfId="0" applyNumberFormat="1" applyFont="1" applyBorder="1" applyAlignment="1">
      <alignment horizontal="center" vertical="top" wrapText="1"/>
    </xf>
    <xf numFmtId="0" fontId="33" fillId="2" borderId="10" xfId="0" applyFont="1" applyFill="1" applyBorder="1" applyAlignment="1">
      <alignment vertical="top" wrapText="1"/>
    </xf>
    <xf numFmtId="0" fontId="12" fillId="0" borderId="10" xfId="0" applyFont="1" applyBorder="1" applyAlignment="1">
      <alignment horizontal="justify" vertical="top" wrapText="1"/>
    </xf>
    <xf numFmtId="0" fontId="33" fillId="0" borderId="3" xfId="0" applyFont="1" applyBorder="1" applyAlignment="1">
      <alignment horizontal="center" vertical="top" wrapText="1"/>
    </xf>
    <xf numFmtId="49" fontId="33" fillId="0" borderId="3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vertical="top" wrapText="1"/>
    </xf>
    <xf numFmtId="0" fontId="39" fillId="0" borderId="2" xfId="0" applyFont="1" applyBorder="1" applyAlignment="1">
      <alignment vertical="center" wrapText="1"/>
    </xf>
    <xf numFmtId="0" fontId="31" fillId="0" borderId="2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175" fontId="7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31" fillId="0" borderId="5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5" fontId="7" fillId="0" borderId="2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7" fillId="0" borderId="20" xfId="0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horizontal="center" vertical="top" wrapText="1"/>
    </xf>
    <xf numFmtId="175" fontId="7" fillId="0" borderId="2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33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175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left" vertical="top" wrapText="1"/>
    </xf>
    <xf numFmtId="0" fontId="31" fillId="0" borderId="2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33" fillId="0" borderId="23" xfId="0" applyFont="1" applyBorder="1" applyAlignment="1">
      <alignment horizontal="center" vertical="center" wrapText="1"/>
    </xf>
    <xf numFmtId="175" fontId="7" fillId="0" borderId="17" xfId="0" applyNumberFormat="1" applyFont="1" applyBorder="1" applyAlignment="1">
      <alignment horizontal="center" vertical="top" wrapText="1"/>
    </xf>
    <xf numFmtId="175" fontId="1" fillId="0" borderId="2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vertical="top" wrapText="1"/>
    </xf>
    <xf numFmtId="175" fontId="31" fillId="0" borderId="11" xfId="0" applyNumberFormat="1" applyFont="1" applyBorder="1" applyAlignment="1">
      <alignment horizontal="center" vertical="center" wrapText="1"/>
    </xf>
    <xf numFmtId="175" fontId="33" fillId="0" borderId="2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wrapText="1"/>
    </xf>
    <xf numFmtId="0" fontId="11" fillId="2" borderId="8" xfId="0" applyFont="1" applyFill="1" applyBorder="1" applyAlignment="1">
      <alignment vertical="center" wrapText="1"/>
    </xf>
    <xf numFmtId="0" fontId="3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top" wrapText="1"/>
    </xf>
    <xf numFmtId="49" fontId="33" fillId="2" borderId="2" xfId="0" applyNumberFormat="1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175" fontId="7" fillId="2" borderId="13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wrapText="1"/>
    </xf>
    <xf numFmtId="175" fontId="1" fillId="2" borderId="13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1" fillId="2" borderId="18" xfId="0" applyFont="1" applyFill="1" applyBorder="1" applyAlignment="1">
      <alignment horizontal="center" vertical="top" wrapText="1"/>
    </xf>
    <xf numFmtId="0" fontId="33" fillId="2" borderId="0" xfId="0" applyFont="1" applyFill="1" applyAlignment="1">
      <alignment vertical="top" wrapText="1"/>
    </xf>
    <xf numFmtId="0" fontId="33" fillId="2" borderId="18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0" fillId="0" borderId="26" xfId="2" applyNumberFormat="1" applyFont="1" applyAlignment="1" applyProtection="1">
      <alignment horizontal="left" vertical="top" wrapText="1"/>
    </xf>
    <xf numFmtId="0" fontId="7" fillId="0" borderId="19" xfId="0" applyFont="1" applyBorder="1" applyAlignment="1">
      <alignment vertical="center" wrapText="1"/>
    </xf>
    <xf numFmtId="17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3" borderId="10" xfId="0" applyFont="1" applyFill="1" applyBorder="1" applyAlignment="1">
      <alignment vertical="top" wrapText="1"/>
    </xf>
    <xf numFmtId="0" fontId="11" fillId="3" borderId="14" xfId="0" applyFont="1" applyFill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10" fillId="3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175" fontId="7" fillId="0" borderId="11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justify" wrapText="1"/>
    </xf>
    <xf numFmtId="0" fontId="1" fillId="0" borderId="0" xfId="0" applyFont="1" applyAlignment="1">
      <alignment horizontal="right" shrinkToFi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5" fillId="0" borderId="0" xfId="0" applyFont="1" applyAlignment="1">
      <alignment horizontal="right"/>
    </xf>
    <xf numFmtId="0" fontId="41" fillId="0" borderId="0" xfId="0" applyFont="1" applyAlignment="1">
      <alignment horizontal="right"/>
    </xf>
  </cellXfs>
  <cellStyles count="3">
    <cellStyle name="xl37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9"/>
  <sheetViews>
    <sheetView workbookViewId="0">
      <selection activeCell="T20" sqref="T20"/>
    </sheetView>
  </sheetViews>
  <sheetFormatPr defaultColWidth="9" defaultRowHeight="15.75" x14ac:dyDescent="0.25"/>
  <cols>
    <col min="1" max="1" width="57.85546875" style="15" customWidth="1"/>
    <col min="2" max="2" width="6.28515625" style="65" customWidth="1"/>
    <col min="3" max="3" width="7.140625" style="66" customWidth="1"/>
    <col min="4" max="4" width="6.85546875" style="66" customWidth="1"/>
    <col min="5" max="5" width="14.42578125" style="68" customWidth="1"/>
    <col min="6" max="6" width="5.140625" style="67" customWidth="1"/>
    <col min="7" max="7" width="23.42578125" style="21" customWidth="1"/>
    <col min="8" max="8" width="23.5703125" style="22" hidden="1" customWidth="1"/>
    <col min="9" max="9" width="24.7109375" style="23" hidden="1" customWidth="1"/>
    <col min="10" max="10" width="20.85546875" hidden="1" customWidth="1"/>
    <col min="11" max="11" width="18.28515625" hidden="1" customWidth="1"/>
    <col min="12" max="12" width="21.42578125" hidden="1" customWidth="1"/>
    <col min="13" max="13" width="20.42578125" hidden="1" customWidth="1"/>
    <col min="14" max="14" width="19.28515625" style="24" hidden="1" customWidth="1"/>
    <col min="15" max="15" width="22" hidden="1" customWidth="1"/>
    <col min="16" max="16" width="18.28515625" hidden="1" customWidth="1"/>
    <col min="17" max="17" width="9.140625" customWidth="1"/>
  </cols>
  <sheetData>
    <row r="1" spans="1:21" ht="12.75" customHeight="1" x14ac:dyDescent="0.3">
      <c r="A1" s="25"/>
      <c r="B1" s="507"/>
      <c r="C1" s="507"/>
      <c r="D1" s="507"/>
      <c r="E1" s="507"/>
      <c r="F1" s="507"/>
      <c r="G1" s="507"/>
    </row>
    <row r="2" spans="1:21" ht="12.75" customHeight="1" x14ac:dyDescent="0.3">
      <c r="A2" s="25"/>
      <c r="B2" s="91" t="s">
        <v>0</v>
      </c>
      <c r="C2" s="90"/>
      <c r="D2" s="90"/>
      <c r="E2" s="90"/>
      <c r="F2" s="90"/>
      <c r="G2" s="505" t="s">
        <v>566</v>
      </c>
      <c r="H2" s="505"/>
    </row>
    <row r="3" spans="1:21" ht="18" customHeight="1" x14ac:dyDescent="0.3">
      <c r="A3" s="25"/>
      <c r="B3" s="90"/>
      <c r="C3" s="90"/>
      <c r="D3" s="90"/>
      <c r="E3" s="505" t="s">
        <v>567</v>
      </c>
      <c r="F3" s="505"/>
      <c r="G3" s="507"/>
    </row>
    <row r="4" spans="1:21" ht="15" customHeight="1" x14ac:dyDescent="0.3">
      <c r="A4" s="25"/>
      <c r="B4" s="90"/>
      <c r="C4" s="90"/>
      <c r="D4" s="505" t="s">
        <v>661</v>
      </c>
      <c r="E4" s="507"/>
      <c r="F4" s="507"/>
      <c r="G4" s="507"/>
    </row>
    <row r="5" spans="1:21" ht="13.5" customHeight="1" x14ac:dyDescent="0.3">
      <c r="A5" s="12"/>
      <c r="B5" s="90"/>
      <c r="C5" s="90"/>
      <c r="D5" s="90"/>
      <c r="E5" s="90"/>
      <c r="F5" s="505" t="s">
        <v>662</v>
      </c>
      <c r="G5" s="506"/>
    </row>
    <row r="6" spans="1:21" ht="12.75" customHeight="1" x14ac:dyDescent="0.2">
      <c r="A6" s="11"/>
      <c r="B6" s="90"/>
      <c r="C6" s="90"/>
      <c r="D6" s="90"/>
      <c r="E6" s="505" t="s">
        <v>569</v>
      </c>
      <c r="F6" s="505"/>
      <c r="G6" s="507"/>
    </row>
    <row r="7" spans="1:21" ht="12.75" customHeight="1" x14ac:dyDescent="0.2">
      <c r="A7" s="11"/>
      <c r="B7" s="90"/>
      <c r="C7" s="90"/>
      <c r="D7" s="90"/>
      <c r="E7" s="505" t="s">
        <v>570</v>
      </c>
      <c r="F7" s="505"/>
      <c r="G7" s="507"/>
    </row>
    <row r="8" spans="1:21" ht="12.75" hidden="1" customHeight="1" x14ac:dyDescent="0.2">
      <c r="A8" s="11"/>
      <c r="B8" s="90"/>
      <c r="C8" s="90"/>
      <c r="D8" s="90"/>
      <c r="E8" s="90"/>
      <c r="F8" s="90"/>
      <c r="G8" s="90"/>
    </row>
    <row r="9" spans="1:21" ht="12.75" hidden="1" customHeight="1" x14ac:dyDescent="0.2">
      <c r="A9" s="11"/>
      <c r="B9" s="90"/>
      <c r="C9" s="90"/>
      <c r="D9" s="90"/>
      <c r="E9" s="90"/>
      <c r="F9" s="90"/>
      <c r="G9" s="90"/>
    </row>
    <row r="10" spans="1:21" ht="14.25" customHeight="1" x14ac:dyDescent="0.2">
      <c r="A10" s="11"/>
      <c r="B10" s="90"/>
      <c r="C10" s="90"/>
      <c r="D10" s="90"/>
      <c r="E10" s="505" t="s">
        <v>568</v>
      </c>
      <c r="F10" s="505"/>
      <c r="G10" s="507"/>
    </row>
    <row r="11" spans="1:21" ht="15.75" customHeight="1" x14ac:dyDescent="0.2">
      <c r="A11" s="11"/>
      <c r="B11" s="90"/>
      <c r="C11" s="90"/>
      <c r="D11" s="90"/>
      <c r="E11" s="505" t="s">
        <v>571</v>
      </c>
      <c r="F11" s="506"/>
      <c r="G11" s="507"/>
    </row>
    <row r="12" spans="1:21" ht="15.75" customHeight="1" x14ac:dyDescent="0.2">
      <c r="A12" s="11"/>
      <c r="B12" s="90"/>
      <c r="C12" s="90"/>
      <c r="D12" s="90"/>
      <c r="E12" s="505" t="s">
        <v>572</v>
      </c>
      <c r="F12" s="505"/>
      <c r="G12" s="507"/>
    </row>
    <row r="13" spans="1:21" ht="15.75" customHeight="1" x14ac:dyDescent="0.2">
      <c r="A13" s="11"/>
      <c r="B13" s="90"/>
      <c r="C13" s="90"/>
      <c r="D13" s="90"/>
      <c r="E13" s="505" t="s">
        <v>573</v>
      </c>
      <c r="F13" s="505"/>
      <c r="G13" s="507"/>
    </row>
    <row r="14" spans="1:21" ht="15.75" customHeight="1" x14ac:dyDescent="0.2">
      <c r="A14" s="11"/>
      <c r="B14" s="90"/>
      <c r="C14" s="90"/>
      <c r="D14" s="90"/>
      <c r="E14" s="505" t="s">
        <v>574</v>
      </c>
      <c r="F14" s="505"/>
      <c r="G14" s="507"/>
      <c r="U14" s="26"/>
    </row>
    <row r="15" spans="1:21" ht="17.25" hidden="1" customHeight="1" x14ac:dyDescent="0.2">
      <c r="A15" s="11"/>
      <c r="B15" s="90"/>
      <c r="C15" s="90"/>
      <c r="D15" s="90"/>
      <c r="E15" s="90"/>
      <c r="F15" s="90"/>
      <c r="G15" s="90"/>
    </row>
    <row r="16" spans="1:21" ht="17.25" hidden="1" customHeight="1" x14ac:dyDescent="0.2">
      <c r="A16" s="11"/>
      <c r="B16" s="90"/>
      <c r="C16" s="90"/>
      <c r="D16" s="90"/>
      <c r="E16" s="90"/>
      <c r="F16" s="90"/>
      <c r="G16" s="90"/>
    </row>
    <row r="17" spans="1:15" ht="14.25" hidden="1" customHeight="1" x14ac:dyDescent="0.2">
      <c r="A17" s="11"/>
      <c r="B17" s="90"/>
      <c r="C17" s="90"/>
      <c r="D17" s="90"/>
      <c r="E17" s="90"/>
      <c r="F17" s="90"/>
      <c r="G17" s="90"/>
    </row>
    <row r="18" spans="1:15" ht="17.25" customHeight="1" x14ac:dyDescent="0.2">
      <c r="A18" s="14"/>
      <c r="B18" s="90"/>
      <c r="C18" s="90"/>
      <c r="D18" s="90"/>
      <c r="E18" s="90"/>
      <c r="F18" s="90"/>
      <c r="G18" s="90"/>
    </row>
    <row r="19" spans="1:15" ht="16.5" x14ac:dyDescent="0.2">
      <c r="A19" s="508" t="s">
        <v>1</v>
      </c>
      <c r="B19" s="509"/>
      <c r="C19" s="509"/>
      <c r="D19" s="509"/>
      <c r="E19" s="509"/>
      <c r="F19" s="509"/>
      <c r="G19" s="509"/>
    </row>
    <row r="20" spans="1:15" ht="16.5" x14ac:dyDescent="0.2">
      <c r="A20" s="510" t="s">
        <v>2</v>
      </c>
      <c r="B20" s="509"/>
      <c r="C20" s="509"/>
      <c r="D20" s="509"/>
      <c r="E20" s="509"/>
      <c r="F20" s="509"/>
      <c r="G20" s="509"/>
    </row>
    <row r="21" spans="1:15" ht="16.5" thickBot="1" x14ac:dyDescent="0.3">
      <c r="A21" s="78"/>
      <c r="B21" s="95"/>
      <c r="C21" s="96"/>
      <c r="D21" s="96"/>
      <c r="E21" s="97"/>
      <c r="F21" s="97"/>
      <c r="G21" s="18" t="s">
        <v>3</v>
      </c>
    </row>
    <row r="22" spans="1:15" ht="42" customHeight="1" thickBot="1" x14ac:dyDescent="0.35">
      <c r="A22" s="238" t="s">
        <v>4</v>
      </c>
      <c r="B22" s="239" t="s">
        <v>5</v>
      </c>
      <c r="C22" s="240" t="s">
        <v>6</v>
      </c>
      <c r="D22" s="240" t="s">
        <v>7</v>
      </c>
      <c r="E22" s="240" t="s">
        <v>8</v>
      </c>
      <c r="F22" s="240" t="s">
        <v>9</v>
      </c>
      <c r="G22" s="241" t="s">
        <v>10</v>
      </c>
      <c r="H22" s="94" t="s">
        <v>11</v>
      </c>
      <c r="I22" s="30"/>
      <c r="J22" s="31"/>
      <c r="K22" s="31"/>
      <c r="L22" s="32"/>
      <c r="M22" s="33"/>
      <c r="N22" s="34"/>
      <c r="O22" s="35"/>
    </row>
    <row r="23" spans="1:15" ht="48" customHeight="1" thickBot="1" x14ac:dyDescent="0.35">
      <c r="A23" s="242" t="s">
        <v>12</v>
      </c>
      <c r="B23" s="243">
        <v>390</v>
      </c>
      <c r="C23" s="243"/>
      <c r="D23" s="243"/>
      <c r="E23" s="243"/>
      <c r="F23" s="243"/>
      <c r="G23" s="297">
        <f>G24</f>
        <v>2508.1</v>
      </c>
      <c r="H23" s="190"/>
      <c r="I23" s="36"/>
      <c r="J23" s="37"/>
      <c r="K23" s="37"/>
      <c r="L23" s="38"/>
      <c r="M23" s="39"/>
      <c r="N23" s="40"/>
      <c r="O23" s="41"/>
    </row>
    <row r="24" spans="1:15" ht="16.5" customHeight="1" thickBot="1" x14ac:dyDescent="0.35">
      <c r="A24" s="246" t="s">
        <v>13</v>
      </c>
      <c r="B24" s="243">
        <v>390</v>
      </c>
      <c r="C24" s="247" t="s">
        <v>14</v>
      </c>
      <c r="D24" s="243"/>
      <c r="E24" s="243"/>
      <c r="F24" s="243"/>
      <c r="G24" s="297">
        <f>G25+G37</f>
        <v>2508.1</v>
      </c>
      <c r="H24" s="190"/>
      <c r="I24" s="36"/>
      <c r="J24" s="37"/>
      <c r="K24" s="37"/>
      <c r="L24" s="38"/>
      <c r="M24" s="39"/>
      <c r="N24" s="40"/>
      <c r="O24" s="41"/>
    </row>
    <row r="25" spans="1:15" ht="24.75" customHeight="1" thickBot="1" x14ac:dyDescent="0.35">
      <c r="A25" s="173" t="s">
        <v>15</v>
      </c>
      <c r="B25" s="249">
        <v>390</v>
      </c>
      <c r="C25" s="250" t="s">
        <v>14</v>
      </c>
      <c r="D25" s="250" t="s">
        <v>16</v>
      </c>
      <c r="E25" s="249"/>
      <c r="F25" s="249"/>
      <c r="G25" s="334">
        <f>G26</f>
        <v>2506.9</v>
      </c>
      <c r="H25" s="190"/>
      <c r="I25" s="36"/>
      <c r="J25" s="37"/>
      <c r="K25" s="37"/>
      <c r="L25" s="38"/>
      <c r="M25" s="39"/>
      <c r="N25" s="40"/>
      <c r="O25" s="41"/>
    </row>
    <row r="26" spans="1:15" ht="15.75" customHeight="1" x14ac:dyDescent="0.3">
      <c r="A26" s="188" t="s">
        <v>17</v>
      </c>
      <c r="B26" s="244">
        <v>390</v>
      </c>
      <c r="C26" s="245" t="s">
        <v>14</v>
      </c>
      <c r="D26" s="245" t="s">
        <v>16</v>
      </c>
      <c r="E26" s="244" t="s">
        <v>18</v>
      </c>
      <c r="F26" s="244"/>
      <c r="G26" s="341">
        <f>G27+G31+G34</f>
        <v>2506.9</v>
      </c>
      <c r="H26" s="190"/>
      <c r="I26" s="36"/>
      <c r="J26" s="37"/>
      <c r="K26" s="37"/>
      <c r="L26" s="38"/>
      <c r="M26" s="39"/>
      <c r="N26" s="40"/>
      <c r="O26" s="41"/>
    </row>
    <row r="27" spans="1:15" ht="17.25" customHeight="1" x14ac:dyDescent="0.3">
      <c r="A27" s="314" t="s">
        <v>19</v>
      </c>
      <c r="B27" s="305">
        <v>390</v>
      </c>
      <c r="C27" s="310" t="s">
        <v>14</v>
      </c>
      <c r="D27" s="310" t="s">
        <v>16</v>
      </c>
      <c r="E27" s="305" t="s">
        <v>20</v>
      </c>
      <c r="F27" s="305"/>
      <c r="G27" s="335">
        <f>G28</f>
        <v>730.9</v>
      </c>
      <c r="H27" s="190"/>
      <c r="I27" s="36"/>
      <c r="J27" s="37"/>
      <c r="K27" s="37"/>
      <c r="L27" s="38"/>
      <c r="M27" s="39"/>
      <c r="N27" s="40"/>
      <c r="O27" s="41"/>
    </row>
    <row r="28" spans="1:15" ht="27" customHeight="1" x14ac:dyDescent="0.3">
      <c r="A28" s="312" t="s">
        <v>21</v>
      </c>
      <c r="B28" s="301">
        <v>390</v>
      </c>
      <c r="C28" s="310" t="s">
        <v>14</v>
      </c>
      <c r="D28" s="307" t="s">
        <v>16</v>
      </c>
      <c r="E28" s="301" t="s">
        <v>22</v>
      </c>
      <c r="F28" s="301"/>
      <c r="G28" s="336">
        <f>G30+G29</f>
        <v>730.9</v>
      </c>
      <c r="H28" s="190"/>
      <c r="I28" s="36"/>
      <c r="J28" s="37"/>
      <c r="K28" s="37"/>
      <c r="L28" s="38"/>
      <c r="M28" s="39"/>
      <c r="N28" s="40"/>
      <c r="O28" s="41"/>
    </row>
    <row r="29" spans="1:15" ht="53.25" customHeight="1" x14ac:dyDescent="0.3">
      <c r="A29" s="316" t="s">
        <v>23</v>
      </c>
      <c r="B29" s="301">
        <v>390</v>
      </c>
      <c r="C29" s="307" t="s">
        <v>14</v>
      </c>
      <c r="D29" s="307" t="s">
        <v>16</v>
      </c>
      <c r="E29" s="301" t="s">
        <v>22</v>
      </c>
      <c r="F29" s="301">
        <v>100</v>
      </c>
      <c r="G29" s="336">
        <v>563.9</v>
      </c>
      <c r="H29" s="190"/>
      <c r="I29" s="36"/>
      <c r="J29" s="37"/>
      <c r="K29" s="37"/>
      <c r="L29" s="38"/>
      <c r="M29" s="39"/>
      <c r="N29" s="40"/>
      <c r="O29" s="41"/>
    </row>
    <row r="30" spans="1:15" ht="24.75" customHeight="1" x14ac:dyDescent="0.3">
      <c r="A30" s="316" t="s">
        <v>24</v>
      </c>
      <c r="B30" s="301">
        <v>390</v>
      </c>
      <c r="C30" s="307" t="s">
        <v>14</v>
      </c>
      <c r="D30" s="307" t="s">
        <v>16</v>
      </c>
      <c r="E30" s="301" t="s">
        <v>22</v>
      </c>
      <c r="F30" s="301">
        <v>200</v>
      </c>
      <c r="G30" s="336">
        <v>167</v>
      </c>
      <c r="H30" s="190"/>
      <c r="I30" s="36"/>
      <c r="J30" s="37"/>
      <c r="K30" s="37"/>
      <c r="L30" s="38"/>
      <c r="M30" s="39"/>
      <c r="N30" s="40"/>
      <c r="O30" s="41"/>
    </row>
    <row r="31" spans="1:15" ht="16.5" customHeight="1" x14ac:dyDescent="0.3">
      <c r="A31" s="314" t="s">
        <v>25</v>
      </c>
      <c r="B31" s="305">
        <v>390</v>
      </c>
      <c r="C31" s="310" t="s">
        <v>14</v>
      </c>
      <c r="D31" s="310" t="s">
        <v>16</v>
      </c>
      <c r="E31" s="305" t="s">
        <v>26</v>
      </c>
      <c r="F31" s="305"/>
      <c r="G31" s="335">
        <f>G32</f>
        <v>1440</v>
      </c>
      <c r="H31" s="190"/>
      <c r="I31" s="36"/>
      <c r="J31" s="37"/>
      <c r="K31" s="37"/>
      <c r="L31" s="38"/>
      <c r="M31" s="39"/>
      <c r="N31" s="40"/>
      <c r="O31" s="41"/>
    </row>
    <row r="32" spans="1:15" ht="28.5" customHeight="1" x14ac:dyDescent="0.3">
      <c r="A32" s="312" t="s">
        <v>27</v>
      </c>
      <c r="B32" s="301">
        <v>390</v>
      </c>
      <c r="C32" s="307" t="s">
        <v>14</v>
      </c>
      <c r="D32" s="307" t="s">
        <v>16</v>
      </c>
      <c r="E32" s="301" t="s">
        <v>28</v>
      </c>
      <c r="F32" s="301"/>
      <c r="G32" s="336">
        <f>G33</f>
        <v>1440</v>
      </c>
      <c r="H32" s="190"/>
      <c r="I32" s="36"/>
      <c r="J32" s="37"/>
      <c r="K32" s="37"/>
      <c r="L32" s="38"/>
      <c r="M32" s="39"/>
      <c r="N32" s="40"/>
      <c r="O32" s="41"/>
    </row>
    <row r="33" spans="1:16" ht="55.5" customHeight="1" x14ac:dyDescent="0.3">
      <c r="A33" s="316" t="s">
        <v>23</v>
      </c>
      <c r="B33" s="301">
        <v>390</v>
      </c>
      <c r="C33" s="307" t="s">
        <v>14</v>
      </c>
      <c r="D33" s="307" t="s">
        <v>16</v>
      </c>
      <c r="E33" s="301" t="s">
        <v>28</v>
      </c>
      <c r="F33" s="301">
        <v>100</v>
      </c>
      <c r="G33" s="336">
        <v>1440</v>
      </c>
      <c r="H33" s="190"/>
      <c r="I33" s="36"/>
      <c r="J33" s="37"/>
      <c r="K33" s="37"/>
      <c r="L33" s="38"/>
      <c r="M33" s="39"/>
      <c r="N33" s="40"/>
      <c r="O33" s="41"/>
    </row>
    <row r="34" spans="1:16" ht="15.75" customHeight="1" x14ac:dyDescent="0.3">
      <c r="A34" s="314" t="s">
        <v>29</v>
      </c>
      <c r="B34" s="305">
        <v>390</v>
      </c>
      <c r="C34" s="310" t="s">
        <v>14</v>
      </c>
      <c r="D34" s="310" t="s">
        <v>16</v>
      </c>
      <c r="E34" s="305" t="s">
        <v>30</v>
      </c>
      <c r="F34" s="305"/>
      <c r="G34" s="335">
        <f>G35</f>
        <v>336</v>
      </c>
      <c r="H34" s="190"/>
      <c r="I34" s="36"/>
      <c r="J34" s="37"/>
      <c r="K34" s="37"/>
      <c r="L34" s="38"/>
      <c r="M34" s="39"/>
      <c r="N34" s="40"/>
      <c r="O34" s="41"/>
    </row>
    <row r="35" spans="1:16" ht="16.5" customHeight="1" x14ac:dyDescent="0.3">
      <c r="A35" s="312" t="s">
        <v>31</v>
      </c>
      <c r="B35" s="301">
        <v>390</v>
      </c>
      <c r="C35" s="310" t="s">
        <v>14</v>
      </c>
      <c r="D35" s="307" t="s">
        <v>16</v>
      </c>
      <c r="E35" s="301" t="s">
        <v>32</v>
      </c>
      <c r="F35" s="301"/>
      <c r="G35" s="336">
        <f>G36</f>
        <v>336</v>
      </c>
      <c r="H35" s="190"/>
      <c r="I35" s="36"/>
      <c r="J35" s="37"/>
      <c r="K35" s="37"/>
      <c r="L35" s="38"/>
      <c r="M35" s="39"/>
      <c r="N35" s="40"/>
      <c r="O35" s="41"/>
    </row>
    <row r="36" spans="1:16" ht="54" customHeight="1" x14ac:dyDescent="0.3">
      <c r="A36" s="317" t="s">
        <v>23</v>
      </c>
      <c r="B36" s="302">
        <v>390</v>
      </c>
      <c r="C36" s="251" t="s">
        <v>14</v>
      </c>
      <c r="D36" s="308" t="s">
        <v>16</v>
      </c>
      <c r="E36" s="302" t="s">
        <v>32</v>
      </c>
      <c r="F36" s="302">
        <v>100</v>
      </c>
      <c r="G36" s="337">
        <v>336</v>
      </c>
      <c r="H36" s="190"/>
      <c r="I36" s="36"/>
      <c r="J36" s="37"/>
      <c r="K36" s="37"/>
      <c r="L36" s="38"/>
      <c r="M36" s="39"/>
      <c r="N36" s="40"/>
      <c r="O36" s="41"/>
    </row>
    <row r="37" spans="1:16" ht="17.25" customHeight="1" x14ac:dyDescent="0.3">
      <c r="A37" s="375" t="s">
        <v>82</v>
      </c>
      <c r="B37" s="73">
        <v>390</v>
      </c>
      <c r="C37" s="74" t="s">
        <v>14</v>
      </c>
      <c r="D37" s="74" t="s">
        <v>534</v>
      </c>
      <c r="E37" s="63"/>
      <c r="F37" s="413"/>
      <c r="G37" s="380">
        <f>G38</f>
        <v>1.2</v>
      </c>
      <c r="H37" s="190"/>
      <c r="I37" s="36"/>
      <c r="J37" s="37"/>
      <c r="K37" s="37"/>
      <c r="L37" s="38"/>
      <c r="M37" s="39"/>
      <c r="N37" s="40"/>
      <c r="O37" s="41"/>
    </row>
    <row r="38" spans="1:16" ht="17.25" customHeight="1" x14ac:dyDescent="0.3">
      <c r="A38" s="375" t="s">
        <v>17</v>
      </c>
      <c r="B38" s="73">
        <v>390</v>
      </c>
      <c r="C38" s="74" t="s">
        <v>14</v>
      </c>
      <c r="D38" s="74" t="s">
        <v>534</v>
      </c>
      <c r="E38" s="73" t="s">
        <v>18</v>
      </c>
      <c r="F38" s="413"/>
      <c r="G38" s="380">
        <f>G39</f>
        <v>1.2</v>
      </c>
      <c r="H38" s="190"/>
      <c r="I38" s="36"/>
      <c r="J38" s="37"/>
      <c r="K38" s="37"/>
      <c r="L38" s="38"/>
      <c r="M38" s="39"/>
      <c r="N38" s="40"/>
      <c r="O38" s="41"/>
    </row>
    <row r="39" spans="1:16" ht="17.25" customHeight="1" x14ac:dyDescent="0.3">
      <c r="A39" s="375" t="s">
        <v>29</v>
      </c>
      <c r="B39" s="73">
        <v>390</v>
      </c>
      <c r="C39" s="74" t="s">
        <v>14</v>
      </c>
      <c r="D39" s="74" t="s">
        <v>534</v>
      </c>
      <c r="E39" s="73" t="s">
        <v>30</v>
      </c>
      <c r="F39" s="413"/>
      <c r="G39" s="380">
        <f>G40</f>
        <v>1.2</v>
      </c>
      <c r="H39" s="190"/>
      <c r="I39" s="36"/>
      <c r="J39" s="37"/>
      <c r="K39" s="37"/>
      <c r="L39" s="38"/>
      <c r="M39" s="39"/>
      <c r="N39" s="40"/>
      <c r="O39" s="41"/>
    </row>
    <row r="40" spans="1:16" ht="18.75" customHeight="1" x14ac:dyDescent="0.3">
      <c r="A40" s="423" t="s">
        <v>466</v>
      </c>
      <c r="B40" s="63">
        <v>390</v>
      </c>
      <c r="C40" s="64" t="s">
        <v>14</v>
      </c>
      <c r="D40" s="64" t="s">
        <v>534</v>
      </c>
      <c r="E40" s="63" t="s">
        <v>467</v>
      </c>
      <c r="F40" s="413"/>
      <c r="G40" s="374">
        <f>G41</f>
        <v>1.2</v>
      </c>
      <c r="H40" s="190"/>
      <c r="I40" s="36"/>
      <c r="J40" s="37"/>
      <c r="K40" s="37"/>
      <c r="L40" s="38"/>
      <c r="M40" s="39"/>
      <c r="N40" s="40"/>
      <c r="O40" s="41"/>
    </row>
    <row r="41" spans="1:16" ht="15.75" customHeight="1" thickBot="1" x14ac:dyDescent="0.35">
      <c r="A41" s="378" t="s">
        <v>337</v>
      </c>
      <c r="B41" s="63">
        <v>390</v>
      </c>
      <c r="C41" s="64" t="s">
        <v>14</v>
      </c>
      <c r="D41" s="64" t="s">
        <v>534</v>
      </c>
      <c r="E41" s="63" t="s">
        <v>467</v>
      </c>
      <c r="F41" s="298">
        <v>300</v>
      </c>
      <c r="G41" s="349">
        <v>1.2</v>
      </c>
      <c r="H41" s="190"/>
      <c r="I41" s="36"/>
      <c r="J41" s="37"/>
      <c r="K41" s="37"/>
      <c r="L41" s="38"/>
      <c r="M41" s="39"/>
      <c r="N41" s="40"/>
      <c r="O41" s="41"/>
    </row>
    <row r="42" spans="1:16" ht="32.25" thickBot="1" x14ac:dyDescent="0.25">
      <c r="A42" s="242" t="s">
        <v>33</v>
      </c>
      <c r="B42" s="243">
        <v>400</v>
      </c>
      <c r="C42" s="252"/>
      <c r="D42" s="252"/>
      <c r="E42" s="243"/>
      <c r="F42" s="243"/>
      <c r="G42" s="297">
        <f>G43+G169+G212+G248+G336+G343+G362+G412+G447+G469</f>
        <v>621796.00000000012</v>
      </c>
      <c r="H42" s="191" t="e">
        <f t="shared" ref="H42:P42" si="0">SUM(H43+H190+H209+H263+H386+H455+H483+H493+H520)</f>
        <v>#REF!</v>
      </c>
      <c r="I42" s="42" t="e">
        <f t="shared" si="0"/>
        <v>#REF!</v>
      </c>
      <c r="J42" s="27" t="e">
        <f t="shared" si="0"/>
        <v>#REF!</v>
      </c>
      <c r="K42" s="27" t="e">
        <f t="shared" si="0"/>
        <v>#REF!</v>
      </c>
      <c r="L42" s="27" t="e">
        <f t="shared" si="0"/>
        <v>#REF!</v>
      </c>
      <c r="M42" s="27" t="e">
        <f t="shared" si="0"/>
        <v>#REF!</v>
      </c>
      <c r="N42" s="43" t="e">
        <f t="shared" si="0"/>
        <v>#REF!</v>
      </c>
      <c r="O42" s="27" t="e">
        <f t="shared" si="0"/>
        <v>#REF!</v>
      </c>
      <c r="P42" s="27" t="e">
        <f t="shared" si="0"/>
        <v>#REF!</v>
      </c>
    </row>
    <row r="43" spans="1:16" ht="16.5" thickBot="1" x14ac:dyDescent="0.25">
      <c r="A43" s="246" t="s">
        <v>13</v>
      </c>
      <c r="B43" s="243">
        <v>400</v>
      </c>
      <c r="C43" s="252" t="s">
        <v>14</v>
      </c>
      <c r="D43" s="252"/>
      <c r="E43" s="243"/>
      <c r="F43" s="253"/>
      <c r="G43" s="297">
        <f>G44+G50+G79+G95+G85</f>
        <v>91507.199999999997</v>
      </c>
      <c r="H43" s="192">
        <f t="shared" ref="H43:P43" si="1">SUM(H44+H48+H54+H79+H100+H103+H106+H96)</f>
        <v>25108.6</v>
      </c>
      <c r="I43" s="44">
        <f t="shared" si="1"/>
        <v>0</v>
      </c>
      <c r="J43" s="28">
        <f t="shared" si="1"/>
        <v>0</v>
      </c>
      <c r="K43" s="28">
        <f t="shared" si="1"/>
        <v>0</v>
      </c>
      <c r="L43" s="28">
        <f t="shared" si="1"/>
        <v>0</v>
      </c>
      <c r="M43" s="28">
        <f t="shared" si="1"/>
        <v>0</v>
      </c>
      <c r="N43" s="45">
        <f t="shared" si="1"/>
        <v>0</v>
      </c>
      <c r="O43" s="28">
        <f t="shared" si="1"/>
        <v>0</v>
      </c>
      <c r="P43" s="28">
        <f t="shared" si="1"/>
        <v>0</v>
      </c>
    </row>
    <row r="44" spans="1:16" ht="26.25" thickBot="1" x14ac:dyDescent="0.25">
      <c r="A44" s="173" t="s">
        <v>34</v>
      </c>
      <c r="B44" s="249">
        <v>400</v>
      </c>
      <c r="C44" s="250" t="s">
        <v>14</v>
      </c>
      <c r="D44" s="250" t="s">
        <v>35</v>
      </c>
      <c r="E44" s="249"/>
      <c r="F44" s="249"/>
      <c r="G44" s="334">
        <f>G45</f>
        <v>2126.5</v>
      </c>
      <c r="H44" s="69">
        <f t="shared" ref="H44:P44" si="2">SUM(H45)</f>
        <v>1812</v>
      </c>
      <c r="I44" s="46">
        <f t="shared" si="2"/>
        <v>0</v>
      </c>
      <c r="J44" s="29">
        <f t="shared" si="2"/>
        <v>0</v>
      </c>
      <c r="K44" s="29">
        <f t="shared" si="2"/>
        <v>0</v>
      </c>
      <c r="L44" s="29">
        <f t="shared" si="2"/>
        <v>0</v>
      </c>
      <c r="M44" s="29">
        <f t="shared" si="2"/>
        <v>0</v>
      </c>
      <c r="N44" s="47">
        <f t="shared" si="2"/>
        <v>0</v>
      </c>
      <c r="O44" s="29">
        <f t="shared" si="2"/>
        <v>0</v>
      </c>
      <c r="P44" s="29">
        <f t="shared" si="2"/>
        <v>0</v>
      </c>
    </row>
    <row r="45" spans="1:16" ht="15" x14ac:dyDescent="0.2">
      <c r="A45" s="188" t="s">
        <v>17</v>
      </c>
      <c r="B45" s="244">
        <v>400</v>
      </c>
      <c r="C45" s="245" t="s">
        <v>14</v>
      </c>
      <c r="D45" s="245" t="s">
        <v>35</v>
      </c>
      <c r="E45" s="244" t="s">
        <v>18</v>
      </c>
      <c r="F45" s="244"/>
      <c r="G45" s="341">
        <f>G46</f>
        <v>2126.5</v>
      </c>
      <c r="H45" s="69">
        <f t="shared" ref="H45:P45" si="3">SUM(H46:H47)</f>
        <v>1812</v>
      </c>
      <c r="I45" s="29">
        <f t="shared" si="3"/>
        <v>0</v>
      </c>
      <c r="J45" s="29">
        <f t="shared" si="3"/>
        <v>0</v>
      </c>
      <c r="K45" s="29">
        <f t="shared" si="3"/>
        <v>0</v>
      </c>
      <c r="L45" s="29">
        <f t="shared" si="3"/>
        <v>0</v>
      </c>
      <c r="M45" s="29">
        <f t="shared" si="3"/>
        <v>0</v>
      </c>
      <c r="N45" s="29">
        <f t="shared" si="3"/>
        <v>0</v>
      </c>
      <c r="O45" s="29">
        <f t="shared" si="3"/>
        <v>0</v>
      </c>
      <c r="P45" s="29">
        <f t="shared" si="3"/>
        <v>0</v>
      </c>
    </row>
    <row r="46" spans="1:16" ht="15" x14ac:dyDescent="0.2">
      <c r="A46" s="328" t="s">
        <v>36</v>
      </c>
      <c r="B46" s="330">
        <v>400</v>
      </c>
      <c r="C46" s="331" t="s">
        <v>14</v>
      </c>
      <c r="D46" s="331" t="s">
        <v>35</v>
      </c>
      <c r="E46" s="330" t="s">
        <v>37</v>
      </c>
      <c r="F46" s="330"/>
      <c r="G46" s="351">
        <f>G48</f>
        <v>2126.5</v>
      </c>
      <c r="H46" s="69">
        <v>1812</v>
      </c>
      <c r="I46" s="46"/>
      <c r="J46" s="29"/>
      <c r="K46" s="29"/>
      <c r="L46" s="29"/>
      <c r="M46" s="29"/>
      <c r="N46" s="47"/>
      <c r="O46" s="29"/>
      <c r="P46" s="29"/>
    </row>
    <row r="47" spans="1:16" ht="15.75" hidden="1" customHeight="1" x14ac:dyDescent="0.2">
      <c r="A47" s="312" t="s">
        <v>38</v>
      </c>
      <c r="B47" s="301">
        <v>400</v>
      </c>
      <c r="C47" s="307">
        <v>1</v>
      </c>
      <c r="D47" s="307">
        <v>2</v>
      </c>
      <c r="E47" s="301" t="s">
        <v>39</v>
      </c>
      <c r="F47" s="301"/>
      <c r="G47" s="336">
        <v>2055.1999999999998</v>
      </c>
      <c r="H47" s="69"/>
      <c r="I47" s="46"/>
      <c r="J47" s="29"/>
      <c r="K47" s="29"/>
      <c r="L47" s="29"/>
      <c r="M47" s="29"/>
      <c r="N47" s="47"/>
      <c r="O47" s="29"/>
      <c r="P47" s="29"/>
    </row>
    <row r="48" spans="1:16" ht="35.25" customHeight="1" x14ac:dyDescent="0.2">
      <c r="A48" s="511" t="s">
        <v>23</v>
      </c>
      <c r="B48" s="513">
        <v>400</v>
      </c>
      <c r="C48" s="515" t="s">
        <v>14</v>
      </c>
      <c r="D48" s="515" t="s">
        <v>35</v>
      </c>
      <c r="E48" s="513" t="s">
        <v>39</v>
      </c>
      <c r="F48" s="513">
        <v>100</v>
      </c>
      <c r="G48" s="517">
        <v>2126.5</v>
      </c>
      <c r="H48" s="69">
        <f t="shared" ref="H48:P48" si="4">SUM(H49+H51)</f>
        <v>44.6</v>
      </c>
      <c r="I48" s="46">
        <f t="shared" si="4"/>
        <v>0</v>
      </c>
      <c r="J48" s="29">
        <f t="shared" si="4"/>
        <v>0</v>
      </c>
      <c r="K48" s="29">
        <f t="shared" si="4"/>
        <v>0</v>
      </c>
      <c r="L48" s="29">
        <f t="shared" si="4"/>
        <v>0</v>
      </c>
      <c r="M48" s="29">
        <f t="shared" si="4"/>
        <v>0</v>
      </c>
      <c r="N48" s="47">
        <f t="shared" si="4"/>
        <v>0</v>
      </c>
      <c r="O48" s="29">
        <f t="shared" si="4"/>
        <v>0</v>
      </c>
      <c r="P48" s="29">
        <f t="shared" si="4"/>
        <v>0</v>
      </c>
    </row>
    <row r="49" spans="1:16" thickBot="1" x14ac:dyDescent="0.25">
      <c r="A49" s="512"/>
      <c r="B49" s="514"/>
      <c r="C49" s="516"/>
      <c r="D49" s="516"/>
      <c r="E49" s="514"/>
      <c r="F49" s="514"/>
      <c r="G49" s="518"/>
      <c r="H49" s="69">
        <f t="shared" ref="H49:P49" si="5">SUM(H50)</f>
        <v>3.4</v>
      </c>
      <c r="I49" s="46">
        <f t="shared" si="5"/>
        <v>0</v>
      </c>
      <c r="J49" s="29">
        <f t="shared" si="5"/>
        <v>0</v>
      </c>
      <c r="K49" s="29">
        <f t="shared" si="5"/>
        <v>0</v>
      </c>
      <c r="L49" s="29">
        <f t="shared" si="5"/>
        <v>0</v>
      </c>
      <c r="M49" s="29">
        <f t="shared" si="5"/>
        <v>0</v>
      </c>
      <c r="N49" s="47">
        <f t="shared" si="5"/>
        <v>0</v>
      </c>
      <c r="O49" s="29">
        <f t="shared" si="5"/>
        <v>0</v>
      </c>
      <c r="P49" s="29">
        <f t="shared" si="5"/>
        <v>0</v>
      </c>
    </row>
    <row r="50" spans="1:16" thickBot="1" x14ac:dyDescent="0.25">
      <c r="A50" s="173" t="s">
        <v>40</v>
      </c>
      <c r="B50" s="249">
        <v>400</v>
      </c>
      <c r="C50" s="250" t="s">
        <v>14</v>
      </c>
      <c r="D50" s="250" t="s">
        <v>41</v>
      </c>
      <c r="E50" s="254"/>
      <c r="F50" s="254"/>
      <c r="G50" s="334">
        <f>G51</f>
        <v>44855.8</v>
      </c>
      <c r="H50" s="69">
        <v>3.4</v>
      </c>
      <c r="I50" s="48"/>
      <c r="J50" s="49"/>
      <c r="K50" s="49"/>
      <c r="L50" s="49"/>
      <c r="M50" s="49"/>
      <c r="N50" s="50"/>
      <c r="O50" s="49"/>
      <c r="P50" s="49"/>
    </row>
    <row r="51" spans="1:16" ht="51" x14ac:dyDescent="0.2">
      <c r="A51" s="188" t="s">
        <v>42</v>
      </c>
      <c r="B51" s="244">
        <v>400</v>
      </c>
      <c r="C51" s="245" t="s">
        <v>14</v>
      </c>
      <c r="D51" s="245" t="s">
        <v>41</v>
      </c>
      <c r="E51" s="244" t="s">
        <v>43</v>
      </c>
      <c r="F51" s="244"/>
      <c r="G51" s="341">
        <f>G52</f>
        <v>44855.8</v>
      </c>
      <c r="H51" s="69">
        <f t="shared" ref="H51:P51" si="6">SUM(H52+H53)</f>
        <v>41.2</v>
      </c>
      <c r="I51" s="46">
        <f t="shared" si="6"/>
        <v>0</v>
      </c>
      <c r="J51" s="29">
        <f t="shared" si="6"/>
        <v>0</v>
      </c>
      <c r="K51" s="29">
        <f t="shared" si="6"/>
        <v>0</v>
      </c>
      <c r="L51" s="29">
        <f t="shared" si="6"/>
        <v>0</v>
      </c>
      <c r="M51" s="29">
        <f t="shared" si="6"/>
        <v>0</v>
      </c>
      <c r="N51" s="47">
        <f t="shared" si="6"/>
        <v>0</v>
      </c>
      <c r="O51" s="29">
        <f t="shared" si="6"/>
        <v>0</v>
      </c>
      <c r="P51" s="29">
        <f t="shared" si="6"/>
        <v>0</v>
      </c>
    </row>
    <row r="52" spans="1:16" ht="25.5" x14ac:dyDescent="0.2">
      <c r="A52" s="328" t="s">
        <v>44</v>
      </c>
      <c r="B52" s="330">
        <v>400</v>
      </c>
      <c r="C52" s="331" t="s">
        <v>14</v>
      </c>
      <c r="D52" s="331" t="s">
        <v>41</v>
      </c>
      <c r="E52" s="330" t="s">
        <v>45</v>
      </c>
      <c r="F52" s="330"/>
      <c r="G52" s="351">
        <f>G54+G59</f>
        <v>44855.8</v>
      </c>
      <c r="H52" s="69">
        <v>41.2</v>
      </c>
      <c r="I52" s="48"/>
      <c r="J52" s="49"/>
      <c r="K52" s="49"/>
      <c r="L52" s="49"/>
      <c r="M52" s="49"/>
      <c r="N52" s="50"/>
      <c r="O52" s="49"/>
      <c r="P52" s="49"/>
    </row>
    <row r="53" spans="1:16" ht="15.75" hidden="1" customHeight="1" x14ac:dyDescent="0.2">
      <c r="A53" s="312" t="s">
        <v>46</v>
      </c>
      <c r="B53" s="301">
        <v>400</v>
      </c>
      <c r="C53" s="307">
        <v>1</v>
      </c>
      <c r="D53" s="307">
        <v>4</v>
      </c>
      <c r="E53" s="301" t="s">
        <v>47</v>
      </c>
      <c r="F53" s="301"/>
      <c r="G53" s="336">
        <v>39360.9</v>
      </c>
      <c r="H53" s="193"/>
      <c r="I53" s="48"/>
      <c r="J53" s="49"/>
      <c r="K53" s="49"/>
      <c r="L53" s="49"/>
      <c r="M53" s="49"/>
      <c r="N53" s="50"/>
      <c r="O53" s="49"/>
      <c r="P53" s="49"/>
    </row>
    <row r="54" spans="1:16" ht="25.5" x14ac:dyDescent="0.2">
      <c r="A54" s="314" t="s">
        <v>48</v>
      </c>
      <c r="B54" s="305">
        <v>400</v>
      </c>
      <c r="C54" s="310" t="s">
        <v>14</v>
      </c>
      <c r="D54" s="310" t="s">
        <v>41</v>
      </c>
      <c r="E54" s="305" t="s">
        <v>49</v>
      </c>
      <c r="F54" s="305"/>
      <c r="G54" s="335">
        <f>G55+G56+G57</f>
        <v>43337.200000000004</v>
      </c>
      <c r="H54" s="69">
        <f t="shared" ref="H54:P54" si="7">SUM(H55+H61+H67+H69+H73+H65)</f>
        <v>20910</v>
      </c>
      <c r="I54" s="46">
        <f t="shared" si="7"/>
        <v>0</v>
      </c>
      <c r="J54" s="29">
        <f t="shared" si="7"/>
        <v>0</v>
      </c>
      <c r="K54" s="29">
        <f t="shared" si="7"/>
        <v>0</v>
      </c>
      <c r="L54" s="29">
        <f t="shared" si="7"/>
        <v>0</v>
      </c>
      <c r="M54" s="29">
        <f t="shared" si="7"/>
        <v>0</v>
      </c>
      <c r="N54" s="47">
        <f t="shared" si="7"/>
        <v>0</v>
      </c>
      <c r="O54" s="29">
        <f t="shared" si="7"/>
        <v>0</v>
      </c>
      <c r="P54" s="29">
        <f t="shared" si="7"/>
        <v>0</v>
      </c>
    </row>
    <row r="55" spans="1:16" ht="51" x14ac:dyDescent="0.2">
      <c r="A55" s="316" t="s">
        <v>23</v>
      </c>
      <c r="B55" s="301">
        <v>400</v>
      </c>
      <c r="C55" s="307" t="s">
        <v>14</v>
      </c>
      <c r="D55" s="307" t="s">
        <v>41</v>
      </c>
      <c r="E55" s="301" t="s">
        <v>49</v>
      </c>
      <c r="F55" s="301">
        <v>100</v>
      </c>
      <c r="G55" s="336">
        <v>34369.4</v>
      </c>
      <c r="H55" s="69">
        <f t="shared" ref="H55:P55" si="8">SUM(H56:H60)</f>
        <v>20910</v>
      </c>
      <c r="I55" s="46">
        <f t="shared" si="8"/>
        <v>0</v>
      </c>
      <c r="J55" s="29">
        <f t="shared" si="8"/>
        <v>0</v>
      </c>
      <c r="K55" s="29">
        <f t="shared" si="8"/>
        <v>0</v>
      </c>
      <c r="L55" s="29">
        <f t="shared" si="8"/>
        <v>0</v>
      </c>
      <c r="M55" s="29">
        <f t="shared" si="8"/>
        <v>0</v>
      </c>
      <c r="N55" s="47">
        <f t="shared" si="8"/>
        <v>0</v>
      </c>
      <c r="O55" s="29">
        <f t="shared" si="8"/>
        <v>0</v>
      </c>
      <c r="P55" s="29">
        <f t="shared" si="8"/>
        <v>0</v>
      </c>
    </row>
    <row r="56" spans="1:16" ht="25.5" x14ac:dyDescent="0.2">
      <c r="A56" s="316" t="s">
        <v>24</v>
      </c>
      <c r="B56" s="301">
        <v>400</v>
      </c>
      <c r="C56" s="307" t="s">
        <v>14</v>
      </c>
      <c r="D56" s="307" t="s">
        <v>41</v>
      </c>
      <c r="E56" s="301" t="s">
        <v>50</v>
      </c>
      <c r="F56" s="301">
        <v>200</v>
      </c>
      <c r="G56" s="336">
        <v>8914.9</v>
      </c>
      <c r="H56" s="69">
        <v>17752</v>
      </c>
      <c r="I56" s="46"/>
      <c r="J56" s="47"/>
      <c r="K56" s="29"/>
      <c r="L56" s="29"/>
      <c r="M56" s="29"/>
      <c r="N56" s="47"/>
      <c r="O56" s="29"/>
      <c r="P56" s="29"/>
    </row>
    <row r="57" spans="1:16" ht="15" x14ac:dyDescent="0.3">
      <c r="A57" s="316" t="s">
        <v>51</v>
      </c>
      <c r="B57" s="301">
        <v>400</v>
      </c>
      <c r="C57" s="307" t="s">
        <v>14</v>
      </c>
      <c r="D57" s="307" t="s">
        <v>41</v>
      </c>
      <c r="E57" s="301" t="s">
        <v>49</v>
      </c>
      <c r="F57" s="301">
        <v>800</v>
      </c>
      <c r="G57" s="336">
        <v>52.9</v>
      </c>
      <c r="H57" s="69">
        <v>3128</v>
      </c>
      <c r="I57" s="46"/>
      <c r="J57" s="49"/>
      <c r="K57" s="51"/>
      <c r="L57" s="29"/>
      <c r="M57" s="49"/>
      <c r="N57" s="47"/>
      <c r="O57" s="29"/>
      <c r="P57" s="49"/>
    </row>
    <row r="58" spans="1:16" ht="15.75" hidden="1" customHeight="1" x14ac:dyDescent="0.3">
      <c r="A58" s="312" t="s">
        <v>52</v>
      </c>
      <c r="B58" s="301">
        <v>400</v>
      </c>
      <c r="C58" s="307">
        <v>1</v>
      </c>
      <c r="D58" s="307">
        <v>4</v>
      </c>
      <c r="E58" s="301" t="s">
        <v>53</v>
      </c>
      <c r="F58" s="301"/>
      <c r="G58" s="336">
        <v>1518.6</v>
      </c>
      <c r="H58" s="69"/>
      <c r="I58" s="46"/>
      <c r="J58" s="49"/>
      <c r="K58" s="51"/>
      <c r="L58" s="49"/>
      <c r="M58" s="49"/>
      <c r="N58" s="47"/>
      <c r="O58" s="49"/>
      <c r="P58" s="49"/>
    </row>
    <row r="59" spans="1:16" ht="27.75" customHeight="1" x14ac:dyDescent="0.3">
      <c r="A59" s="329" t="s">
        <v>52</v>
      </c>
      <c r="B59" s="326">
        <v>400</v>
      </c>
      <c r="C59" s="327" t="s">
        <v>14</v>
      </c>
      <c r="D59" s="327" t="s">
        <v>41</v>
      </c>
      <c r="E59" s="326" t="s">
        <v>53</v>
      </c>
      <c r="F59" s="326"/>
      <c r="G59" s="338">
        <f>G60</f>
        <v>1518.6</v>
      </c>
      <c r="H59" s="69"/>
      <c r="I59" s="46"/>
      <c r="J59" s="49"/>
      <c r="K59" s="51"/>
      <c r="L59" s="49"/>
      <c r="M59" s="49"/>
      <c r="N59" s="47"/>
      <c r="O59" s="49"/>
      <c r="P59" s="49"/>
    </row>
    <row r="60" spans="1:16" ht="51.75" thickBot="1" x14ac:dyDescent="0.25">
      <c r="A60" s="316" t="s">
        <v>23</v>
      </c>
      <c r="B60" s="301">
        <v>400</v>
      </c>
      <c r="C60" s="307" t="s">
        <v>14</v>
      </c>
      <c r="D60" s="307" t="s">
        <v>41</v>
      </c>
      <c r="E60" s="301" t="s">
        <v>53</v>
      </c>
      <c r="F60" s="301">
        <v>100</v>
      </c>
      <c r="G60" s="336">
        <v>1518.6</v>
      </c>
      <c r="H60" s="69">
        <v>30</v>
      </c>
      <c r="I60" s="48"/>
      <c r="J60" s="49"/>
      <c r="K60" s="49"/>
      <c r="L60" s="49"/>
      <c r="M60" s="49"/>
      <c r="N60" s="50"/>
      <c r="O60" s="49"/>
      <c r="P60" s="49"/>
    </row>
    <row r="61" spans="1:16" ht="204.75" hidden="1" customHeight="1" x14ac:dyDescent="0.2">
      <c r="A61" s="199" t="s">
        <v>54</v>
      </c>
      <c r="B61" s="196">
        <v>922</v>
      </c>
      <c r="C61" s="197" t="s">
        <v>14</v>
      </c>
      <c r="D61" s="197" t="s">
        <v>41</v>
      </c>
      <c r="E61" s="197" t="s">
        <v>55</v>
      </c>
      <c r="F61" s="197"/>
      <c r="G61" s="339">
        <f>SUM(G62:G64)</f>
        <v>0</v>
      </c>
      <c r="H61" s="69">
        <f t="shared" ref="H61:P61" si="9">SUM(H62:H64)</f>
        <v>0</v>
      </c>
      <c r="I61" s="46">
        <f t="shared" si="9"/>
        <v>0</v>
      </c>
      <c r="J61" s="29">
        <f t="shared" si="9"/>
        <v>0</v>
      </c>
      <c r="K61" s="29">
        <f t="shared" si="9"/>
        <v>0</v>
      </c>
      <c r="L61" s="29">
        <f t="shared" si="9"/>
        <v>0</v>
      </c>
      <c r="M61" s="29">
        <f t="shared" si="9"/>
        <v>0</v>
      </c>
      <c r="N61" s="47">
        <f t="shared" si="9"/>
        <v>0</v>
      </c>
      <c r="O61" s="29">
        <f t="shared" si="9"/>
        <v>0</v>
      </c>
      <c r="P61" s="29">
        <f t="shared" si="9"/>
        <v>0</v>
      </c>
    </row>
    <row r="62" spans="1:16" ht="63" hidden="1" customHeight="1" x14ac:dyDescent="0.2">
      <c r="A62" s="199" t="s">
        <v>56</v>
      </c>
      <c r="B62" s="196">
        <v>922</v>
      </c>
      <c r="C62" s="197" t="s">
        <v>14</v>
      </c>
      <c r="D62" s="197" t="s">
        <v>41</v>
      </c>
      <c r="E62" s="197" t="s">
        <v>55</v>
      </c>
      <c r="F62" s="197" t="s">
        <v>57</v>
      </c>
      <c r="G62" s="339">
        <f>SUM(H62:P62)</f>
        <v>0</v>
      </c>
      <c r="H62" s="193"/>
      <c r="I62" s="48"/>
      <c r="J62" s="49"/>
      <c r="K62" s="49"/>
      <c r="L62" s="49"/>
      <c r="M62" s="49"/>
      <c r="N62" s="50"/>
      <c r="O62" s="49"/>
      <c r="P62" s="49"/>
    </row>
    <row r="63" spans="1:16" ht="15.75" hidden="1" customHeight="1" x14ac:dyDescent="0.2">
      <c r="A63" s="199" t="s">
        <v>58</v>
      </c>
      <c r="B63" s="196">
        <v>922</v>
      </c>
      <c r="C63" s="197" t="s">
        <v>14</v>
      </c>
      <c r="D63" s="197" t="s">
        <v>41</v>
      </c>
      <c r="E63" s="197" t="s">
        <v>59</v>
      </c>
      <c r="F63" s="197" t="s">
        <v>60</v>
      </c>
      <c r="G63" s="339">
        <f>SUM(H63:P63)</f>
        <v>0</v>
      </c>
      <c r="H63" s="193"/>
      <c r="I63" s="48"/>
      <c r="J63" s="49"/>
      <c r="K63" s="49"/>
      <c r="L63" s="49"/>
      <c r="M63" s="49"/>
      <c r="N63" s="50"/>
      <c r="O63" s="49"/>
      <c r="P63" s="49"/>
    </row>
    <row r="64" spans="1:16" ht="15.75" hidden="1" customHeight="1" x14ac:dyDescent="0.2">
      <c r="A64" s="199" t="s">
        <v>51</v>
      </c>
      <c r="B64" s="196">
        <v>922</v>
      </c>
      <c r="C64" s="197" t="s">
        <v>14</v>
      </c>
      <c r="D64" s="197" t="s">
        <v>41</v>
      </c>
      <c r="E64" s="197" t="s">
        <v>59</v>
      </c>
      <c r="F64" s="197" t="s">
        <v>61</v>
      </c>
      <c r="G64" s="339">
        <f>SUM(H64:P64)</f>
        <v>0</v>
      </c>
      <c r="H64" s="193"/>
      <c r="I64" s="48"/>
      <c r="J64" s="49"/>
      <c r="K64" s="49"/>
      <c r="L64" s="49"/>
      <c r="M64" s="49"/>
      <c r="N64" s="50"/>
      <c r="O64" s="49"/>
      <c r="P64" s="49"/>
    </row>
    <row r="65" spans="1:16" ht="78.75" hidden="1" customHeight="1" x14ac:dyDescent="0.2">
      <c r="A65" s="199" t="s">
        <v>62</v>
      </c>
      <c r="B65" s="196">
        <v>922</v>
      </c>
      <c r="C65" s="197" t="s">
        <v>14</v>
      </c>
      <c r="D65" s="197" t="s">
        <v>41</v>
      </c>
      <c r="E65" s="197" t="s">
        <v>63</v>
      </c>
      <c r="F65" s="197"/>
      <c r="G65" s="339">
        <f>SUM(G66)</f>
        <v>0</v>
      </c>
      <c r="H65" s="69">
        <f t="shared" ref="H65:P65" si="10">SUM(H66)</f>
        <v>0</v>
      </c>
      <c r="I65" s="46">
        <f t="shared" si="10"/>
        <v>0</v>
      </c>
      <c r="J65" s="29">
        <f t="shared" si="10"/>
        <v>0</v>
      </c>
      <c r="K65" s="29">
        <f t="shared" si="10"/>
        <v>0</v>
      </c>
      <c r="L65" s="29">
        <f t="shared" si="10"/>
        <v>0</v>
      </c>
      <c r="M65" s="29">
        <f t="shared" si="10"/>
        <v>0</v>
      </c>
      <c r="N65" s="47">
        <f t="shared" si="10"/>
        <v>0</v>
      </c>
      <c r="O65" s="29">
        <f t="shared" si="10"/>
        <v>0</v>
      </c>
      <c r="P65" s="29">
        <f t="shared" si="10"/>
        <v>0</v>
      </c>
    </row>
    <row r="66" spans="1:16" ht="63" hidden="1" customHeight="1" x14ac:dyDescent="0.2">
      <c r="A66" s="199" t="s">
        <v>56</v>
      </c>
      <c r="B66" s="196">
        <v>922</v>
      </c>
      <c r="C66" s="197" t="s">
        <v>64</v>
      </c>
      <c r="D66" s="197" t="s">
        <v>41</v>
      </c>
      <c r="E66" s="197" t="s">
        <v>63</v>
      </c>
      <c r="F66" s="197" t="s">
        <v>57</v>
      </c>
      <c r="G66" s="339">
        <f>SUM(H66:P66)</f>
        <v>0</v>
      </c>
      <c r="H66" s="193"/>
      <c r="I66" s="48"/>
      <c r="J66" s="49"/>
      <c r="K66" s="49"/>
      <c r="L66" s="49"/>
      <c r="M66" s="49"/>
      <c r="N66" s="50"/>
      <c r="O66" s="49"/>
      <c r="P66" s="49"/>
    </row>
    <row r="67" spans="1:16" ht="64.5" hidden="1" customHeight="1" x14ac:dyDescent="0.2">
      <c r="A67" s="198" t="s">
        <v>65</v>
      </c>
      <c r="B67" s="196">
        <v>922</v>
      </c>
      <c r="C67" s="197" t="s">
        <v>14</v>
      </c>
      <c r="D67" s="197" t="s">
        <v>41</v>
      </c>
      <c r="E67" s="197" t="s">
        <v>66</v>
      </c>
      <c r="F67" s="197"/>
      <c r="G67" s="339">
        <f>SUM(G68)</f>
        <v>0</v>
      </c>
      <c r="H67" s="69">
        <f t="shared" ref="H67:P67" si="11">SUM(H68)</f>
        <v>0</v>
      </c>
      <c r="I67" s="46">
        <f t="shared" si="11"/>
        <v>0</v>
      </c>
      <c r="J67" s="29">
        <f t="shared" si="11"/>
        <v>0</v>
      </c>
      <c r="K67" s="29">
        <f t="shared" si="11"/>
        <v>0</v>
      </c>
      <c r="L67" s="29">
        <f t="shared" si="11"/>
        <v>0</v>
      </c>
      <c r="M67" s="29">
        <f t="shared" si="11"/>
        <v>0</v>
      </c>
      <c r="N67" s="47">
        <f t="shared" si="11"/>
        <v>0</v>
      </c>
      <c r="O67" s="29">
        <f t="shared" si="11"/>
        <v>0</v>
      </c>
      <c r="P67" s="29">
        <f t="shared" si="11"/>
        <v>0</v>
      </c>
    </row>
    <row r="68" spans="1:16" ht="15.75" hidden="1" customHeight="1" x14ac:dyDescent="0.2">
      <c r="A68" s="199" t="s">
        <v>58</v>
      </c>
      <c r="B68" s="196">
        <v>922</v>
      </c>
      <c r="C68" s="197" t="s">
        <v>14</v>
      </c>
      <c r="D68" s="197" t="s">
        <v>41</v>
      </c>
      <c r="E68" s="197" t="s">
        <v>66</v>
      </c>
      <c r="F68" s="197" t="s">
        <v>60</v>
      </c>
      <c r="G68" s="339">
        <f>SUM(H68:P68)</f>
        <v>0</v>
      </c>
      <c r="H68" s="69"/>
      <c r="I68" s="46"/>
      <c r="J68" s="29"/>
      <c r="K68" s="29"/>
      <c r="L68" s="29"/>
      <c r="M68" s="29"/>
      <c r="N68" s="47"/>
      <c r="O68" s="29"/>
      <c r="P68" s="29"/>
    </row>
    <row r="69" spans="1:16" ht="15.75" hidden="1" customHeight="1" x14ac:dyDescent="0.2">
      <c r="A69" s="198"/>
      <c r="B69" s="196">
        <v>922</v>
      </c>
      <c r="C69" s="197" t="s">
        <v>14</v>
      </c>
      <c r="D69" s="197" t="s">
        <v>41</v>
      </c>
      <c r="E69" s="197" t="s">
        <v>67</v>
      </c>
      <c r="F69" s="197"/>
      <c r="G69" s="339">
        <f>SUM(G70:G72)</f>
        <v>0</v>
      </c>
      <c r="H69" s="69">
        <f t="shared" ref="H69:P69" si="12">SUM(H70:H72)</f>
        <v>0</v>
      </c>
      <c r="I69" s="46">
        <f t="shared" si="12"/>
        <v>0</v>
      </c>
      <c r="J69" s="29">
        <f t="shared" si="12"/>
        <v>0</v>
      </c>
      <c r="K69" s="29">
        <f t="shared" si="12"/>
        <v>0</v>
      </c>
      <c r="L69" s="29">
        <f t="shared" si="12"/>
        <v>0</v>
      </c>
      <c r="M69" s="29">
        <f t="shared" si="12"/>
        <v>0</v>
      </c>
      <c r="N69" s="47">
        <f t="shared" si="12"/>
        <v>0</v>
      </c>
      <c r="O69" s="29">
        <f t="shared" si="12"/>
        <v>0</v>
      </c>
      <c r="P69" s="29">
        <f t="shared" si="12"/>
        <v>0</v>
      </c>
    </row>
    <row r="70" spans="1:16" ht="15.75" hidden="1" customHeight="1" x14ac:dyDescent="0.2">
      <c r="A70" s="199"/>
      <c r="B70" s="196">
        <v>922</v>
      </c>
      <c r="C70" s="197" t="s">
        <v>14</v>
      </c>
      <c r="D70" s="197" t="s">
        <v>41</v>
      </c>
      <c r="E70" s="197" t="s">
        <v>67</v>
      </c>
      <c r="F70" s="197" t="s">
        <v>57</v>
      </c>
      <c r="G70" s="339">
        <f>SUM(H70:P70)</f>
        <v>0</v>
      </c>
      <c r="H70" s="69"/>
      <c r="I70" s="46"/>
      <c r="J70" s="29"/>
      <c r="K70" s="29"/>
      <c r="L70" s="29"/>
      <c r="M70" s="29"/>
      <c r="N70" s="47"/>
      <c r="O70" s="29"/>
      <c r="P70" s="29"/>
    </row>
    <row r="71" spans="1:16" ht="15.75" hidden="1" customHeight="1" x14ac:dyDescent="0.2">
      <c r="A71" s="198"/>
      <c r="B71" s="196">
        <v>922</v>
      </c>
      <c r="C71" s="197" t="s">
        <v>14</v>
      </c>
      <c r="D71" s="197" t="s">
        <v>41</v>
      </c>
      <c r="E71" s="197" t="s">
        <v>67</v>
      </c>
      <c r="F71" s="197" t="s">
        <v>68</v>
      </c>
      <c r="G71" s="339">
        <f>SUM(H71:P71)</f>
        <v>0</v>
      </c>
      <c r="H71" s="69"/>
      <c r="I71" s="46"/>
      <c r="J71" s="29"/>
      <c r="K71" s="29"/>
      <c r="L71" s="29"/>
      <c r="M71" s="29"/>
      <c r="N71" s="47"/>
      <c r="O71" s="29"/>
      <c r="P71" s="29"/>
    </row>
    <row r="72" spans="1:16" ht="15.75" hidden="1" customHeight="1" x14ac:dyDescent="0.2">
      <c r="A72" s="199" t="s">
        <v>51</v>
      </c>
      <c r="B72" s="196">
        <v>922</v>
      </c>
      <c r="C72" s="197" t="s">
        <v>14</v>
      </c>
      <c r="D72" s="197" t="s">
        <v>41</v>
      </c>
      <c r="E72" s="197" t="s">
        <v>69</v>
      </c>
      <c r="F72" s="197" t="s">
        <v>61</v>
      </c>
      <c r="G72" s="339">
        <f>SUM(H72:P72)</f>
        <v>0</v>
      </c>
      <c r="H72" s="69"/>
      <c r="I72" s="46"/>
      <c r="J72" s="29"/>
      <c r="K72" s="29"/>
      <c r="L72" s="29"/>
      <c r="M72" s="29"/>
      <c r="N72" s="47"/>
      <c r="O72" s="29"/>
      <c r="P72" s="29"/>
    </row>
    <row r="73" spans="1:16" ht="15.75" hidden="1" customHeight="1" x14ac:dyDescent="0.2">
      <c r="A73" s="199" t="s">
        <v>70</v>
      </c>
      <c r="B73" s="196">
        <v>922</v>
      </c>
      <c r="C73" s="197" t="s">
        <v>14</v>
      </c>
      <c r="D73" s="197" t="s">
        <v>41</v>
      </c>
      <c r="E73" s="197" t="s">
        <v>71</v>
      </c>
      <c r="F73" s="197"/>
      <c r="G73" s="339">
        <f>SUM(G74)</f>
        <v>0</v>
      </c>
      <c r="H73" s="69">
        <f t="shared" ref="H73:P73" si="13">SUM(H74)</f>
        <v>0</v>
      </c>
      <c r="I73" s="46">
        <f t="shared" si="13"/>
        <v>0</v>
      </c>
      <c r="J73" s="29">
        <f t="shared" si="13"/>
        <v>0</v>
      </c>
      <c r="K73" s="29">
        <f t="shared" si="13"/>
        <v>0</v>
      </c>
      <c r="L73" s="29">
        <f t="shared" si="13"/>
        <v>0</v>
      </c>
      <c r="M73" s="29">
        <f t="shared" si="13"/>
        <v>0</v>
      </c>
      <c r="N73" s="47">
        <f t="shared" si="13"/>
        <v>0</v>
      </c>
      <c r="O73" s="29">
        <f t="shared" si="13"/>
        <v>0</v>
      </c>
      <c r="P73" s="29">
        <f t="shared" si="13"/>
        <v>0</v>
      </c>
    </row>
    <row r="74" spans="1:16" ht="15.75" hidden="1" customHeight="1" x14ac:dyDescent="0.2">
      <c r="A74" s="198"/>
      <c r="B74" s="196">
        <v>922</v>
      </c>
      <c r="C74" s="197" t="s">
        <v>14</v>
      </c>
      <c r="D74" s="197" t="s">
        <v>41</v>
      </c>
      <c r="E74" s="197" t="s">
        <v>72</v>
      </c>
      <c r="F74" s="197"/>
      <c r="G74" s="339">
        <f>SUM(G75:G78)</f>
        <v>0</v>
      </c>
      <c r="H74" s="69">
        <f t="shared" ref="H74:P74" si="14">SUM(H75:H78)</f>
        <v>0</v>
      </c>
      <c r="I74" s="46">
        <f t="shared" si="14"/>
        <v>0</v>
      </c>
      <c r="J74" s="29">
        <f t="shared" si="14"/>
        <v>0</v>
      </c>
      <c r="K74" s="29">
        <f t="shared" si="14"/>
        <v>0</v>
      </c>
      <c r="L74" s="29">
        <f t="shared" si="14"/>
        <v>0</v>
      </c>
      <c r="M74" s="29">
        <f t="shared" si="14"/>
        <v>0</v>
      </c>
      <c r="N74" s="47">
        <f t="shared" si="14"/>
        <v>0</v>
      </c>
      <c r="O74" s="29">
        <f t="shared" si="14"/>
        <v>0</v>
      </c>
      <c r="P74" s="29">
        <f t="shared" si="14"/>
        <v>0</v>
      </c>
    </row>
    <row r="75" spans="1:16" ht="63" hidden="1" customHeight="1" x14ac:dyDescent="0.2">
      <c r="A75" s="199" t="s">
        <v>56</v>
      </c>
      <c r="B75" s="196">
        <v>922</v>
      </c>
      <c r="C75" s="197" t="s">
        <v>14</v>
      </c>
      <c r="D75" s="197" t="s">
        <v>41</v>
      </c>
      <c r="E75" s="197" t="s">
        <v>72</v>
      </c>
      <c r="F75" s="197" t="s">
        <v>57</v>
      </c>
      <c r="G75" s="339">
        <f>SUM(H75:P75)</f>
        <v>0</v>
      </c>
      <c r="H75" s="69"/>
      <c r="I75" s="46"/>
      <c r="J75" s="29"/>
      <c r="K75" s="29"/>
      <c r="L75" s="29"/>
      <c r="M75" s="29"/>
      <c r="N75" s="47"/>
      <c r="O75" s="29"/>
      <c r="P75" s="29"/>
    </row>
    <row r="76" spans="1:16" ht="15.75" hidden="1" customHeight="1" x14ac:dyDescent="0.2">
      <c r="A76" s="199"/>
      <c r="B76" s="196"/>
      <c r="C76" s="197"/>
      <c r="D76" s="197"/>
      <c r="E76" s="197"/>
      <c r="F76" s="197"/>
      <c r="G76" s="339"/>
      <c r="H76" s="69"/>
      <c r="I76" s="46"/>
      <c r="J76" s="29"/>
      <c r="K76" s="29"/>
      <c r="L76" s="29"/>
      <c r="M76" s="29"/>
      <c r="N76" s="47"/>
      <c r="O76" s="29"/>
      <c r="P76" s="29"/>
    </row>
    <row r="77" spans="1:16" ht="31.5" hidden="1" customHeight="1" x14ac:dyDescent="0.2">
      <c r="A77" s="199" t="s">
        <v>73</v>
      </c>
      <c r="B77" s="196">
        <v>922</v>
      </c>
      <c r="C77" s="197" t="s">
        <v>14</v>
      </c>
      <c r="D77" s="197" t="s">
        <v>41</v>
      </c>
      <c r="E77" s="197" t="s">
        <v>72</v>
      </c>
      <c r="F77" s="197" t="s">
        <v>60</v>
      </c>
      <c r="G77" s="339">
        <f>SUM(H77:P77)</f>
        <v>0</v>
      </c>
      <c r="H77" s="69"/>
      <c r="I77" s="46"/>
      <c r="J77" s="29"/>
      <c r="K77" s="29"/>
      <c r="L77" s="29"/>
      <c r="M77" s="29"/>
      <c r="N77" s="47"/>
      <c r="O77" s="29"/>
      <c r="P77" s="29"/>
    </row>
    <row r="78" spans="1:16" ht="15.75" hidden="1" customHeight="1" x14ac:dyDescent="0.2">
      <c r="A78" s="255"/>
      <c r="B78" s="256"/>
      <c r="C78" s="257"/>
      <c r="D78" s="257"/>
      <c r="E78" s="257"/>
      <c r="F78" s="257"/>
      <c r="G78" s="340"/>
      <c r="H78" s="69"/>
      <c r="I78" s="46"/>
      <c r="J78" s="29"/>
      <c r="K78" s="29"/>
      <c r="L78" s="29"/>
      <c r="M78" s="29"/>
      <c r="N78" s="47"/>
      <c r="O78" s="29"/>
      <c r="P78" s="29"/>
    </row>
    <row r="79" spans="1:16" thickBot="1" x14ac:dyDescent="0.25">
      <c r="A79" s="173" t="s">
        <v>74</v>
      </c>
      <c r="B79" s="249">
        <v>400</v>
      </c>
      <c r="C79" s="250" t="s">
        <v>14</v>
      </c>
      <c r="D79" s="250" t="s">
        <v>75</v>
      </c>
      <c r="E79" s="249"/>
      <c r="F79" s="249"/>
      <c r="G79" s="334">
        <f>G80</f>
        <v>5</v>
      </c>
      <c r="H79" s="69">
        <f t="shared" ref="H79:P79" si="15">SUM(H80+H82+H84)</f>
        <v>1</v>
      </c>
      <c r="I79" s="46">
        <f t="shared" si="15"/>
        <v>0</v>
      </c>
      <c r="J79" s="29">
        <f t="shared" si="15"/>
        <v>0</v>
      </c>
      <c r="K79" s="29">
        <f t="shared" si="15"/>
        <v>0</v>
      </c>
      <c r="L79" s="29">
        <f t="shared" si="15"/>
        <v>0</v>
      </c>
      <c r="M79" s="29">
        <f t="shared" si="15"/>
        <v>0</v>
      </c>
      <c r="N79" s="47">
        <f t="shared" si="15"/>
        <v>0</v>
      </c>
      <c r="O79" s="29">
        <f t="shared" si="15"/>
        <v>0</v>
      </c>
      <c r="P79" s="29">
        <f t="shared" si="15"/>
        <v>0</v>
      </c>
    </row>
    <row r="80" spans="1:16" ht="51" x14ac:dyDescent="0.2">
      <c r="A80" s="188" t="s">
        <v>42</v>
      </c>
      <c r="B80" s="244">
        <v>400</v>
      </c>
      <c r="C80" s="245" t="s">
        <v>14</v>
      </c>
      <c r="D80" s="245" t="s">
        <v>75</v>
      </c>
      <c r="E80" s="244" t="s">
        <v>43</v>
      </c>
      <c r="F80" s="244"/>
      <c r="G80" s="341">
        <f>G81</f>
        <v>5</v>
      </c>
      <c r="H80" s="69">
        <f t="shared" ref="H80:P80" si="16">SUM(H81)</f>
        <v>1</v>
      </c>
      <c r="I80" s="46">
        <f t="shared" si="16"/>
        <v>0</v>
      </c>
      <c r="J80" s="29">
        <f t="shared" si="16"/>
        <v>0</v>
      </c>
      <c r="K80" s="29">
        <f t="shared" si="16"/>
        <v>0</v>
      </c>
      <c r="L80" s="29">
        <f t="shared" si="16"/>
        <v>0</v>
      </c>
      <c r="M80" s="29">
        <f t="shared" si="16"/>
        <v>0</v>
      </c>
      <c r="N80" s="47">
        <f t="shared" si="16"/>
        <v>0</v>
      </c>
      <c r="O80" s="29">
        <f t="shared" si="16"/>
        <v>0</v>
      </c>
      <c r="P80" s="29">
        <f t="shared" si="16"/>
        <v>0</v>
      </c>
    </row>
    <row r="81" spans="1:16" ht="25.5" x14ac:dyDescent="0.2">
      <c r="A81" s="328" t="s">
        <v>76</v>
      </c>
      <c r="B81" s="330">
        <v>400</v>
      </c>
      <c r="C81" s="331" t="s">
        <v>14</v>
      </c>
      <c r="D81" s="331" t="s">
        <v>75</v>
      </c>
      <c r="E81" s="330" t="s">
        <v>77</v>
      </c>
      <c r="F81" s="330"/>
      <c r="G81" s="351">
        <f>G82</f>
        <v>5</v>
      </c>
      <c r="H81" s="69">
        <v>1</v>
      </c>
      <c r="I81" s="46"/>
      <c r="J81" s="29"/>
      <c r="K81" s="29"/>
      <c r="L81" s="29"/>
      <c r="M81" s="29"/>
      <c r="N81" s="47"/>
      <c r="O81" s="29"/>
      <c r="P81" s="29"/>
    </row>
    <row r="82" spans="1:16" ht="27" customHeight="1" x14ac:dyDescent="0.2">
      <c r="A82" s="328" t="s">
        <v>78</v>
      </c>
      <c r="B82" s="330">
        <v>400</v>
      </c>
      <c r="C82" s="331" t="s">
        <v>14</v>
      </c>
      <c r="D82" s="331" t="s">
        <v>75</v>
      </c>
      <c r="E82" s="330" t="s">
        <v>79</v>
      </c>
      <c r="F82" s="330"/>
      <c r="G82" s="351">
        <f>G83</f>
        <v>5</v>
      </c>
      <c r="H82" s="69">
        <f t="shared" ref="H82:P82" si="17">SUM(H83)</f>
        <v>0</v>
      </c>
      <c r="I82" s="46">
        <f t="shared" si="17"/>
        <v>0</v>
      </c>
      <c r="J82" s="29">
        <f t="shared" si="17"/>
        <v>0</v>
      </c>
      <c r="K82" s="29">
        <f t="shared" si="17"/>
        <v>0</v>
      </c>
      <c r="L82" s="29">
        <f t="shared" si="17"/>
        <v>0</v>
      </c>
      <c r="M82" s="29">
        <f t="shared" si="17"/>
        <v>0</v>
      </c>
      <c r="N82" s="47">
        <f t="shared" si="17"/>
        <v>0</v>
      </c>
      <c r="O82" s="29">
        <f t="shared" si="17"/>
        <v>0</v>
      </c>
      <c r="P82" s="29">
        <f t="shared" si="17"/>
        <v>0</v>
      </c>
    </row>
    <row r="83" spans="1:16" ht="25.5" customHeight="1" x14ac:dyDescent="0.2">
      <c r="A83" s="312" t="s">
        <v>80</v>
      </c>
      <c r="B83" s="301">
        <v>400</v>
      </c>
      <c r="C83" s="307" t="s">
        <v>14</v>
      </c>
      <c r="D83" s="307" t="s">
        <v>75</v>
      </c>
      <c r="E83" s="301" t="s">
        <v>81</v>
      </c>
      <c r="F83" s="301"/>
      <c r="G83" s="336">
        <f>G84</f>
        <v>5</v>
      </c>
      <c r="H83" s="69"/>
      <c r="I83" s="46"/>
      <c r="J83" s="29"/>
      <c r="K83" s="29"/>
      <c r="L83" s="29"/>
      <c r="M83" s="29"/>
      <c r="N83" s="47"/>
      <c r="O83" s="29"/>
      <c r="P83" s="29"/>
    </row>
    <row r="84" spans="1:16" ht="31.5" customHeight="1" x14ac:dyDescent="0.2">
      <c r="A84" s="317" t="s">
        <v>24</v>
      </c>
      <c r="B84" s="302">
        <v>400</v>
      </c>
      <c r="C84" s="308" t="s">
        <v>14</v>
      </c>
      <c r="D84" s="308" t="s">
        <v>75</v>
      </c>
      <c r="E84" s="302" t="s">
        <v>81</v>
      </c>
      <c r="F84" s="302">
        <v>200</v>
      </c>
      <c r="G84" s="337">
        <v>5</v>
      </c>
      <c r="H84" s="69">
        <f t="shared" ref="H84:P84" si="18">SUM(H95)</f>
        <v>0</v>
      </c>
      <c r="I84" s="46">
        <f t="shared" si="18"/>
        <v>0</v>
      </c>
      <c r="J84" s="29">
        <f t="shared" si="18"/>
        <v>0</v>
      </c>
      <c r="K84" s="29">
        <f t="shared" si="18"/>
        <v>0</v>
      </c>
      <c r="L84" s="29">
        <f t="shared" si="18"/>
        <v>0</v>
      </c>
      <c r="M84" s="29">
        <f t="shared" si="18"/>
        <v>0</v>
      </c>
      <c r="N84" s="47">
        <f t="shared" si="18"/>
        <v>0</v>
      </c>
      <c r="O84" s="29">
        <f t="shared" si="18"/>
        <v>0</v>
      </c>
      <c r="P84" s="29">
        <f t="shared" si="18"/>
        <v>0</v>
      </c>
    </row>
    <row r="85" spans="1:16" ht="16.5" customHeight="1" x14ac:dyDescent="0.2">
      <c r="A85" s="379" t="s">
        <v>631</v>
      </c>
      <c r="B85" s="207">
        <v>400</v>
      </c>
      <c r="C85" s="228" t="s">
        <v>14</v>
      </c>
      <c r="D85" s="228" t="s">
        <v>267</v>
      </c>
      <c r="E85" s="207"/>
      <c r="F85" s="452"/>
      <c r="G85" s="380">
        <f>G86+G91</f>
        <v>7412.2</v>
      </c>
      <c r="H85" s="69"/>
      <c r="I85" s="46"/>
      <c r="J85" s="29"/>
      <c r="K85" s="29"/>
      <c r="L85" s="29"/>
      <c r="M85" s="29"/>
      <c r="N85" s="47"/>
      <c r="O85" s="29"/>
      <c r="P85" s="29"/>
    </row>
    <row r="86" spans="1:16" ht="51.75" customHeight="1" x14ac:dyDescent="0.2">
      <c r="A86" s="450" t="s">
        <v>632</v>
      </c>
      <c r="B86" s="207">
        <v>400</v>
      </c>
      <c r="C86" s="228" t="s">
        <v>14</v>
      </c>
      <c r="D86" s="228" t="s">
        <v>267</v>
      </c>
      <c r="E86" s="207" t="s">
        <v>43</v>
      </c>
      <c r="F86" s="452"/>
      <c r="G86" s="380">
        <f>G87</f>
        <v>7412.2</v>
      </c>
      <c r="H86" s="69"/>
      <c r="I86" s="46"/>
      <c r="J86" s="29"/>
      <c r="K86" s="29"/>
      <c r="L86" s="29"/>
      <c r="M86" s="29"/>
      <c r="N86" s="47"/>
      <c r="O86" s="29"/>
      <c r="P86" s="29"/>
    </row>
    <row r="87" spans="1:16" ht="26.25" customHeight="1" x14ac:dyDescent="0.2">
      <c r="A87" s="450" t="s">
        <v>44</v>
      </c>
      <c r="B87" s="207">
        <v>400</v>
      </c>
      <c r="C87" s="228" t="s">
        <v>14</v>
      </c>
      <c r="D87" s="228" t="s">
        <v>267</v>
      </c>
      <c r="E87" s="207" t="s">
        <v>45</v>
      </c>
      <c r="F87" s="452"/>
      <c r="G87" s="380">
        <f>G88</f>
        <v>7412.2</v>
      </c>
      <c r="H87" s="69"/>
      <c r="I87" s="46"/>
      <c r="J87" s="29"/>
      <c r="K87" s="29"/>
      <c r="L87" s="29"/>
      <c r="M87" s="29"/>
      <c r="N87" s="47"/>
      <c r="O87" s="29"/>
      <c r="P87" s="29"/>
    </row>
    <row r="88" spans="1:16" ht="14.25" customHeight="1" x14ac:dyDescent="0.2">
      <c r="A88" s="381" t="s">
        <v>633</v>
      </c>
      <c r="B88" s="202">
        <v>400</v>
      </c>
      <c r="C88" s="203" t="s">
        <v>14</v>
      </c>
      <c r="D88" s="203" t="s">
        <v>267</v>
      </c>
      <c r="E88" s="202" t="s">
        <v>634</v>
      </c>
      <c r="F88" s="453"/>
      <c r="G88" s="374">
        <f>G89</f>
        <v>7412.2</v>
      </c>
      <c r="H88" s="69"/>
      <c r="I88" s="46"/>
      <c r="J88" s="29"/>
      <c r="K88" s="29"/>
      <c r="L88" s="29"/>
      <c r="M88" s="29"/>
      <c r="N88" s="47"/>
      <c r="O88" s="29"/>
      <c r="P88" s="29"/>
    </row>
    <row r="89" spans="1:16" ht="53.25" customHeight="1" x14ac:dyDescent="0.2">
      <c r="A89" s="451" t="s">
        <v>635</v>
      </c>
      <c r="B89" s="202">
        <v>400</v>
      </c>
      <c r="C89" s="203" t="s">
        <v>14</v>
      </c>
      <c r="D89" s="203" t="s">
        <v>267</v>
      </c>
      <c r="E89" s="202" t="s">
        <v>636</v>
      </c>
      <c r="F89" s="453"/>
      <c r="G89" s="374">
        <f>G90</f>
        <v>7412.2</v>
      </c>
      <c r="H89" s="69"/>
      <c r="I89" s="46"/>
      <c r="J89" s="29"/>
      <c r="K89" s="29"/>
      <c r="L89" s="29"/>
      <c r="M89" s="29"/>
      <c r="N89" s="47"/>
      <c r="O89" s="29"/>
      <c r="P89" s="29"/>
    </row>
    <row r="90" spans="1:16" ht="16.5" customHeight="1" x14ac:dyDescent="0.2">
      <c r="A90" s="427" t="s">
        <v>51</v>
      </c>
      <c r="B90" s="202">
        <v>400</v>
      </c>
      <c r="C90" s="203" t="s">
        <v>14</v>
      </c>
      <c r="D90" s="203" t="s">
        <v>267</v>
      </c>
      <c r="E90" s="202" t="s">
        <v>636</v>
      </c>
      <c r="F90" s="453">
        <v>800</v>
      </c>
      <c r="G90" s="374">
        <v>7412.2</v>
      </c>
      <c r="H90" s="69"/>
      <c r="I90" s="46"/>
      <c r="J90" s="29"/>
      <c r="K90" s="29"/>
      <c r="L90" s="29"/>
      <c r="M90" s="29"/>
      <c r="N90" s="47"/>
      <c r="O90" s="29"/>
      <c r="P90" s="29"/>
    </row>
    <row r="91" spans="1:16" ht="16.5" customHeight="1" x14ac:dyDescent="0.2">
      <c r="A91" s="450" t="s">
        <v>17</v>
      </c>
      <c r="B91" s="73">
        <v>400</v>
      </c>
      <c r="C91" s="74" t="s">
        <v>14</v>
      </c>
      <c r="D91" s="74" t="s">
        <v>267</v>
      </c>
      <c r="E91" s="73" t="s">
        <v>18</v>
      </c>
      <c r="F91" s="298"/>
      <c r="G91" s="374">
        <f>G92</f>
        <v>0</v>
      </c>
      <c r="H91" s="69"/>
      <c r="I91" s="46"/>
      <c r="J91" s="29"/>
      <c r="K91" s="29"/>
      <c r="L91" s="29"/>
      <c r="M91" s="29"/>
      <c r="N91" s="47"/>
      <c r="O91" s="29"/>
      <c r="P91" s="29"/>
    </row>
    <row r="92" spans="1:16" ht="16.5" customHeight="1" x14ac:dyDescent="0.2">
      <c r="A92" s="450" t="s">
        <v>29</v>
      </c>
      <c r="B92" s="73">
        <v>400</v>
      </c>
      <c r="C92" s="74" t="s">
        <v>14</v>
      </c>
      <c r="D92" s="74" t="s">
        <v>267</v>
      </c>
      <c r="E92" s="73" t="s">
        <v>30</v>
      </c>
      <c r="F92" s="298"/>
      <c r="G92" s="374">
        <f>G93</f>
        <v>0</v>
      </c>
      <c r="H92" s="69"/>
      <c r="I92" s="46"/>
      <c r="J92" s="29"/>
      <c r="K92" s="29"/>
      <c r="L92" s="29"/>
      <c r="M92" s="29"/>
      <c r="N92" s="47"/>
      <c r="O92" s="29"/>
      <c r="P92" s="29"/>
    </row>
    <row r="93" spans="1:16" ht="12" customHeight="1" x14ac:dyDescent="0.2">
      <c r="A93" s="503" t="s">
        <v>657</v>
      </c>
      <c r="B93" s="63">
        <v>400</v>
      </c>
      <c r="C93" s="64" t="s">
        <v>14</v>
      </c>
      <c r="D93" s="64" t="s">
        <v>267</v>
      </c>
      <c r="E93" s="63" t="s">
        <v>658</v>
      </c>
      <c r="F93" s="298"/>
      <c r="G93" s="374">
        <f>G94</f>
        <v>0</v>
      </c>
      <c r="H93" s="69"/>
      <c r="I93" s="46"/>
      <c r="J93" s="29"/>
      <c r="K93" s="29"/>
      <c r="L93" s="29"/>
      <c r="M93" s="29"/>
      <c r="N93" s="47"/>
      <c r="O93" s="29"/>
      <c r="P93" s="29"/>
    </row>
    <row r="94" spans="1:16" ht="15" customHeight="1" x14ac:dyDescent="0.2">
      <c r="A94" s="503" t="s">
        <v>659</v>
      </c>
      <c r="B94" s="63">
        <v>400</v>
      </c>
      <c r="C94" s="64" t="s">
        <v>14</v>
      </c>
      <c r="D94" s="64" t="s">
        <v>267</v>
      </c>
      <c r="E94" s="63" t="s">
        <v>658</v>
      </c>
      <c r="F94" s="298">
        <v>800</v>
      </c>
      <c r="G94" s="374"/>
      <c r="H94" s="69"/>
      <c r="I94" s="46"/>
      <c r="J94" s="29"/>
      <c r="K94" s="29"/>
      <c r="L94" s="29"/>
      <c r="M94" s="29"/>
      <c r="N94" s="47"/>
      <c r="O94" s="29"/>
      <c r="P94" s="29"/>
    </row>
    <row r="95" spans="1:16" ht="16.5" customHeight="1" thickBot="1" x14ac:dyDescent="0.25">
      <c r="A95" s="448" t="s">
        <v>82</v>
      </c>
      <c r="B95" s="441">
        <v>400</v>
      </c>
      <c r="C95" s="442" t="s">
        <v>14</v>
      </c>
      <c r="D95" s="441">
        <v>13</v>
      </c>
      <c r="E95" s="441"/>
      <c r="F95" s="441"/>
      <c r="G95" s="443">
        <f>G96+G105+G112+G119++G132+G148</f>
        <v>37107.699999999997</v>
      </c>
      <c r="H95" s="69"/>
      <c r="I95" s="46"/>
      <c r="J95" s="29"/>
      <c r="K95" s="29"/>
      <c r="L95" s="29"/>
      <c r="M95" s="29"/>
      <c r="N95" s="47"/>
      <c r="O95" s="29"/>
      <c r="P95" s="29"/>
    </row>
    <row r="96" spans="1:16" ht="39" customHeight="1" x14ac:dyDescent="0.2">
      <c r="A96" s="188" t="s">
        <v>83</v>
      </c>
      <c r="B96" s="244">
        <v>400</v>
      </c>
      <c r="C96" s="245" t="s">
        <v>14</v>
      </c>
      <c r="D96" s="244">
        <v>13</v>
      </c>
      <c r="E96" s="244" t="s">
        <v>84</v>
      </c>
      <c r="F96" s="244"/>
      <c r="G96" s="341">
        <f>G97</f>
        <v>685</v>
      </c>
      <c r="H96" s="69">
        <f t="shared" ref="H96:P96" si="19">SUM(H97)</f>
        <v>0</v>
      </c>
      <c r="I96" s="46">
        <f t="shared" si="19"/>
        <v>0</v>
      </c>
      <c r="J96" s="29">
        <f t="shared" si="19"/>
        <v>0</v>
      </c>
      <c r="K96" s="29">
        <f t="shared" si="19"/>
        <v>0</v>
      </c>
      <c r="L96" s="29">
        <f t="shared" si="19"/>
        <v>0</v>
      </c>
      <c r="M96" s="29">
        <f t="shared" si="19"/>
        <v>0</v>
      </c>
      <c r="N96" s="47">
        <f t="shared" si="19"/>
        <v>0</v>
      </c>
      <c r="O96" s="29">
        <f t="shared" si="19"/>
        <v>0</v>
      </c>
      <c r="P96" s="29">
        <f t="shared" si="19"/>
        <v>0</v>
      </c>
    </row>
    <row r="97" spans="1:16" ht="27.75" customHeight="1" x14ac:dyDescent="0.2">
      <c r="A97" s="328" t="s">
        <v>85</v>
      </c>
      <c r="B97" s="330">
        <v>400</v>
      </c>
      <c r="C97" s="331" t="s">
        <v>14</v>
      </c>
      <c r="D97" s="330">
        <v>13</v>
      </c>
      <c r="E97" s="330" t="s">
        <v>86</v>
      </c>
      <c r="F97" s="330"/>
      <c r="G97" s="351">
        <f>G98</f>
        <v>685</v>
      </c>
      <c r="H97" s="69">
        <f t="shared" ref="H97:P97" si="20">SUM(H98+H99)</f>
        <v>0</v>
      </c>
      <c r="I97" s="46">
        <f t="shared" si="20"/>
        <v>0</v>
      </c>
      <c r="J97" s="29">
        <f t="shared" si="20"/>
        <v>0</v>
      </c>
      <c r="K97" s="29">
        <f t="shared" si="20"/>
        <v>0</v>
      </c>
      <c r="L97" s="29">
        <f t="shared" si="20"/>
        <v>0</v>
      </c>
      <c r="M97" s="29">
        <f t="shared" si="20"/>
        <v>0</v>
      </c>
      <c r="N97" s="47">
        <f t="shared" si="20"/>
        <v>0</v>
      </c>
      <c r="O97" s="29">
        <f t="shared" si="20"/>
        <v>0</v>
      </c>
      <c r="P97" s="29">
        <f t="shared" si="20"/>
        <v>0</v>
      </c>
    </row>
    <row r="98" spans="1:16" ht="28.5" customHeight="1" x14ac:dyDescent="0.2">
      <c r="A98" s="328" t="s">
        <v>87</v>
      </c>
      <c r="B98" s="330">
        <v>400</v>
      </c>
      <c r="C98" s="331" t="s">
        <v>14</v>
      </c>
      <c r="D98" s="330">
        <v>13</v>
      </c>
      <c r="E98" s="330" t="s">
        <v>88</v>
      </c>
      <c r="F98" s="330"/>
      <c r="G98" s="351">
        <f>G99+G102</f>
        <v>685</v>
      </c>
      <c r="H98" s="69"/>
      <c r="I98" s="46"/>
      <c r="J98" s="29"/>
      <c r="K98" s="29"/>
      <c r="L98" s="29"/>
      <c r="M98" s="29"/>
      <c r="N98" s="47"/>
      <c r="O98" s="29"/>
      <c r="P98" s="29"/>
    </row>
    <row r="99" spans="1:16" ht="26.25" customHeight="1" x14ac:dyDescent="0.2">
      <c r="A99" s="312" t="s">
        <v>89</v>
      </c>
      <c r="B99" s="301">
        <v>400</v>
      </c>
      <c r="C99" s="307" t="s">
        <v>14</v>
      </c>
      <c r="D99" s="301">
        <v>13</v>
      </c>
      <c r="E99" s="301" t="s">
        <v>90</v>
      </c>
      <c r="F99" s="301"/>
      <c r="G99" s="336">
        <f>G100</f>
        <v>40</v>
      </c>
      <c r="H99" s="69"/>
      <c r="I99" s="46"/>
      <c r="J99" s="29"/>
      <c r="K99" s="29"/>
      <c r="L99" s="29"/>
      <c r="M99" s="29"/>
      <c r="N99" s="47"/>
      <c r="O99" s="29"/>
      <c r="P99" s="29"/>
    </row>
    <row r="100" spans="1:16" ht="28.5" customHeight="1" x14ac:dyDescent="0.2">
      <c r="A100" s="511" t="s">
        <v>24</v>
      </c>
      <c r="B100" s="513">
        <v>400</v>
      </c>
      <c r="C100" s="515" t="s">
        <v>14</v>
      </c>
      <c r="D100" s="513">
        <v>13</v>
      </c>
      <c r="E100" s="513" t="s">
        <v>90</v>
      </c>
      <c r="F100" s="513">
        <v>200</v>
      </c>
      <c r="G100" s="517">
        <v>40</v>
      </c>
      <c r="H100" s="69">
        <f t="shared" ref="H100:P101" si="21">SUM(H101)</f>
        <v>0</v>
      </c>
      <c r="I100" s="46">
        <f t="shared" si="21"/>
        <v>0</v>
      </c>
      <c r="J100" s="29">
        <f t="shared" si="21"/>
        <v>0</v>
      </c>
      <c r="K100" s="29">
        <f t="shared" si="21"/>
        <v>0</v>
      </c>
      <c r="L100" s="29">
        <f t="shared" si="21"/>
        <v>0</v>
      </c>
      <c r="M100" s="29">
        <f t="shared" si="21"/>
        <v>0</v>
      </c>
      <c r="N100" s="47">
        <f t="shared" si="21"/>
        <v>0</v>
      </c>
      <c r="O100" s="29">
        <f t="shared" si="21"/>
        <v>0</v>
      </c>
      <c r="P100" s="29">
        <f t="shared" si="21"/>
        <v>0</v>
      </c>
    </row>
    <row r="101" spans="1:16" ht="24" hidden="1" customHeight="1" x14ac:dyDescent="0.2">
      <c r="A101" s="511"/>
      <c r="B101" s="513"/>
      <c r="C101" s="515"/>
      <c r="D101" s="513"/>
      <c r="E101" s="513"/>
      <c r="F101" s="513"/>
      <c r="G101" s="517"/>
      <c r="H101" s="69">
        <f t="shared" si="21"/>
        <v>0</v>
      </c>
      <c r="I101" s="46">
        <f t="shared" si="21"/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47">
        <f t="shared" si="21"/>
        <v>0</v>
      </c>
      <c r="O101" s="29">
        <f t="shared" si="21"/>
        <v>0</v>
      </c>
      <c r="P101" s="29">
        <f t="shared" si="21"/>
        <v>0</v>
      </c>
    </row>
    <row r="102" spans="1:16" ht="42" customHeight="1" x14ac:dyDescent="0.2">
      <c r="A102" s="312" t="s">
        <v>91</v>
      </c>
      <c r="B102" s="301">
        <v>400</v>
      </c>
      <c r="C102" s="307" t="s">
        <v>14</v>
      </c>
      <c r="D102" s="301">
        <v>13</v>
      </c>
      <c r="E102" s="301" t="s">
        <v>92</v>
      </c>
      <c r="F102" s="301"/>
      <c r="G102" s="336">
        <f>G103+G104</f>
        <v>645</v>
      </c>
      <c r="H102" s="69"/>
      <c r="I102" s="46"/>
      <c r="J102" s="29"/>
      <c r="K102" s="29"/>
      <c r="L102" s="29"/>
      <c r="M102" s="29"/>
      <c r="N102" s="47"/>
      <c r="O102" s="29"/>
      <c r="P102" s="29"/>
    </row>
    <row r="103" spans="1:16" ht="51" x14ac:dyDescent="0.2">
      <c r="A103" s="316" t="s">
        <v>23</v>
      </c>
      <c r="B103" s="301">
        <v>400</v>
      </c>
      <c r="C103" s="307" t="s">
        <v>14</v>
      </c>
      <c r="D103" s="301">
        <v>13</v>
      </c>
      <c r="E103" s="301" t="s">
        <v>92</v>
      </c>
      <c r="F103" s="301">
        <v>100</v>
      </c>
      <c r="G103" s="336">
        <v>559.70000000000005</v>
      </c>
      <c r="H103" s="69">
        <f t="shared" ref="H103:P104" si="22">SUM(H104)</f>
        <v>1606</v>
      </c>
      <c r="I103" s="46">
        <f t="shared" si="22"/>
        <v>0</v>
      </c>
      <c r="J103" s="29">
        <f t="shared" si="22"/>
        <v>0</v>
      </c>
      <c r="K103" s="29">
        <f t="shared" si="22"/>
        <v>0</v>
      </c>
      <c r="L103" s="29">
        <f t="shared" si="22"/>
        <v>0</v>
      </c>
      <c r="M103" s="29">
        <f t="shared" si="22"/>
        <v>0</v>
      </c>
      <c r="N103" s="47">
        <f t="shared" si="22"/>
        <v>0</v>
      </c>
      <c r="O103" s="29">
        <f t="shared" si="22"/>
        <v>0</v>
      </c>
      <c r="P103" s="29">
        <f t="shared" si="22"/>
        <v>0</v>
      </c>
    </row>
    <row r="104" spans="1:16" ht="25.5" x14ac:dyDescent="0.2">
      <c r="A104" s="316" t="s">
        <v>24</v>
      </c>
      <c r="B104" s="301">
        <v>400</v>
      </c>
      <c r="C104" s="307" t="s">
        <v>14</v>
      </c>
      <c r="D104" s="301">
        <v>13</v>
      </c>
      <c r="E104" s="301" t="s">
        <v>92</v>
      </c>
      <c r="F104" s="301">
        <v>200</v>
      </c>
      <c r="G104" s="336">
        <v>85.3</v>
      </c>
      <c r="H104" s="69">
        <f t="shared" si="22"/>
        <v>1606</v>
      </c>
      <c r="I104" s="46">
        <f t="shared" si="22"/>
        <v>0</v>
      </c>
      <c r="J104" s="29">
        <f t="shared" si="22"/>
        <v>0</v>
      </c>
      <c r="K104" s="29">
        <f t="shared" si="22"/>
        <v>0</v>
      </c>
      <c r="L104" s="29">
        <f t="shared" si="22"/>
        <v>0</v>
      </c>
      <c r="M104" s="29">
        <f t="shared" si="22"/>
        <v>0</v>
      </c>
      <c r="N104" s="47">
        <f t="shared" si="22"/>
        <v>0</v>
      </c>
      <c r="O104" s="29">
        <f t="shared" si="22"/>
        <v>0</v>
      </c>
      <c r="P104" s="29">
        <f t="shared" si="22"/>
        <v>0</v>
      </c>
    </row>
    <row r="105" spans="1:16" ht="25.5" x14ac:dyDescent="0.2">
      <c r="A105" s="314" t="s">
        <v>93</v>
      </c>
      <c r="B105" s="305">
        <v>400</v>
      </c>
      <c r="C105" s="310" t="s">
        <v>14</v>
      </c>
      <c r="D105" s="305">
        <v>13</v>
      </c>
      <c r="E105" s="305" t="s">
        <v>94</v>
      </c>
      <c r="F105" s="305"/>
      <c r="G105" s="335">
        <f>G106</f>
        <v>1150</v>
      </c>
      <c r="H105" s="69">
        <v>1606</v>
      </c>
      <c r="I105" s="52"/>
      <c r="J105" s="29"/>
      <c r="K105" s="47"/>
      <c r="L105" s="47"/>
      <c r="M105" s="47"/>
      <c r="N105" s="47"/>
      <c r="O105" s="29"/>
      <c r="P105" s="29"/>
    </row>
    <row r="106" spans="1:16" ht="15" x14ac:dyDescent="0.2">
      <c r="A106" s="328" t="s">
        <v>95</v>
      </c>
      <c r="B106" s="330">
        <v>400</v>
      </c>
      <c r="C106" s="331" t="s">
        <v>14</v>
      </c>
      <c r="D106" s="330">
        <v>13</v>
      </c>
      <c r="E106" s="330" t="s">
        <v>96</v>
      </c>
      <c r="F106" s="330"/>
      <c r="G106" s="351">
        <f>G107</f>
        <v>1150</v>
      </c>
      <c r="H106" s="69">
        <f t="shared" ref="H106:P106" si="23">SUM(H107+H109+H113+H121+H124+H130+H133+H137+H140+H142+H115+H144+H182+H126+H150+H169+H148+H135+H185+H187+H180)</f>
        <v>735</v>
      </c>
      <c r="I106" s="46">
        <f t="shared" si="23"/>
        <v>0</v>
      </c>
      <c r="J106" s="29">
        <f t="shared" si="23"/>
        <v>0</v>
      </c>
      <c r="K106" s="29">
        <f t="shared" si="23"/>
        <v>0</v>
      </c>
      <c r="L106" s="29">
        <f t="shared" si="23"/>
        <v>0</v>
      </c>
      <c r="M106" s="29">
        <f t="shared" si="23"/>
        <v>0</v>
      </c>
      <c r="N106" s="47">
        <f t="shared" si="23"/>
        <v>0</v>
      </c>
      <c r="O106" s="29">
        <f t="shared" si="23"/>
        <v>0</v>
      </c>
      <c r="P106" s="29">
        <f t="shared" si="23"/>
        <v>0</v>
      </c>
    </row>
    <row r="107" spans="1:16" ht="25.5" x14ac:dyDescent="0.2">
      <c r="A107" s="328" t="s">
        <v>97</v>
      </c>
      <c r="B107" s="330">
        <v>400</v>
      </c>
      <c r="C107" s="331" t="s">
        <v>14</v>
      </c>
      <c r="D107" s="330">
        <v>13</v>
      </c>
      <c r="E107" s="330" t="s">
        <v>98</v>
      </c>
      <c r="F107" s="330"/>
      <c r="G107" s="351">
        <f>G108+G110</f>
        <v>1150</v>
      </c>
      <c r="H107" s="69">
        <f t="shared" ref="H107:P107" si="24">SUM(H108)</f>
        <v>49</v>
      </c>
      <c r="I107" s="46">
        <f t="shared" si="24"/>
        <v>0</v>
      </c>
      <c r="J107" s="53">
        <f t="shared" si="24"/>
        <v>0</v>
      </c>
      <c r="K107" s="53">
        <f t="shared" si="24"/>
        <v>0</v>
      </c>
      <c r="L107" s="53">
        <f t="shared" si="24"/>
        <v>0</v>
      </c>
      <c r="M107" s="53">
        <f t="shared" si="24"/>
        <v>0</v>
      </c>
      <c r="N107" s="54">
        <f t="shared" si="24"/>
        <v>0</v>
      </c>
      <c r="O107" s="53">
        <f t="shared" si="24"/>
        <v>0</v>
      </c>
      <c r="P107" s="53">
        <f t="shared" si="24"/>
        <v>0</v>
      </c>
    </row>
    <row r="108" spans="1:16" ht="15" x14ac:dyDescent="0.2">
      <c r="A108" s="312" t="s">
        <v>99</v>
      </c>
      <c r="B108" s="301">
        <v>400</v>
      </c>
      <c r="C108" s="307" t="s">
        <v>14</v>
      </c>
      <c r="D108" s="301">
        <v>13</v>
      </c>
      <c r="E108" s="301" t="s">
        <v>100</v>
      </c>
      <c r="F108" s="301"/>
      <c r="G108" s="336">
        <f>G109</f>
        <v>1068.5</v>
      </c>
      <c r="H108" s="69">
        <v>49</v>
      </c>
      <c r="I108" s="46"/>
      <c r="J108" s="53"/>
      <c r="K108" s="53"/>
      <c r="L108" s="53"/>
      <c r="M108" s="53"/>
      <c r="N108" s="54"/>
      <c r="O108" s="53"/>
      <c r="P108" s="53"/>
    </row>
    <row r="109" spans="1:16" ht="27" customHeight="1" x14ac:dyDescent="0.2">
      <c r="A109" s="311" t="s">
        <v>101</v>
      </c>
      <c r="B109" s="301">
        <v>400</v>
      </c>
      <c r="C109" s="307" t="s">
        <v>14</v>
      </c>
      <c r="D109" s="301">
        <v>13</v>
      </c>
      <c r="E109" s="301" t="s">
        <v>100</v>
      </c>
      <c r="F109" s="301">
        <v>600</v>
      </c>
      <c r="G109" s="336">
        <v>1068.5</v>
      </c>
      <c r="H109" s="69">
        <f t="shared" ref="H109:P109" si="25">SUM(H112)</f>
        <v>1</v>
      </c>
      <c r="I109" s="46">
        <f t="shared" si="25"/>
        <v>0</v>
      </c>
      <c r="J109" s="29">
        <f t="shared" si="25"/>
        <v>0</v>
      </c>
      <c r="K109" s="29">
        <f t="shared" si="25"/>
        <v>0</v>
      </c>
      <c r="L109" s="29">
        <f t="shared" si="25"/>
        <v>0</v>
      </c>
      <c r="M109" s="29">
        <f t="shared" si="25"/>
        <v>0</v>
      </c>
      <c r="N109" s="47">
        <f t="shared" si="25"/>
        <v>0</v>
      </c>
      <c r="O109" s="29">
        <f t="shared" si="25"/>
        <v>0</v>
      </c>
      <c r="P109" s="29">
        <f t="shared" si="25"/>
        <v>0</v>
      </c>
    </row>
    <row r="110" spans="1:16" ht="40.5" customHeight="1" x14ac:dyDescent="0.2">
      <c r="A110" s="462" t="s">
        <v>638</v>
      </c>
      <c r="B110" s="63">
        <v>400</v>
      </c>
      <c r="C110" s="64" t="s">
        <v>14</v>
      </c>
      <c r="D110" s="64" t="s">
        <v>534</v>
      </c>
      <c r="E110" s="63" t="s">
        <v>639</v>
      </c>
      <c r="F110" s="298"/>
      <c r="G110" s="458">
        <f>G111</f>
        <v>81.5</v>
      </c>
      <c r="H110" s="69"/>
      <c r="I110" s="46"/>
      <c r="J110" s="29"/>
      <c r="K110" s="29"/>
      <c r="L110" s="29"/>
      <c r="M110" s="29"/>
      <c r="N110" s="47"/>
      <c r="O110" s="29"/>
      <c r="P110" s="29"/>
    </row>
    <row r="111" spans="1:16" ht="27" customHeight="1" x14ac:dyDescent="0.2">
      <c r="A111" s="405" t="s">
        <v>101</v>
      </c>
      <c r="B111" s="63">
        <v>400</v>
      </c>
      <c r="C111" s="64" t="s">
        <v>14</v>
      </c>
      <c r="D111" s="64" t="s">
        <v>534</v>
      </c>
      <c r="E111" s="63" t="s">
        <v>639</v>
      </c>
      <c r="F111" s="298">
        <v>600</v>
      </c>
      <c r="G111" s="458">
        <v>81.5</v>
      </c>
      <c r="H111" s="69"/>
      <c r="I111" s="46"/>
      <c r="J111" s="29"/>
      <c r="K111" s="29"/>
      <c r="L111" s="29"/>
      <c r="M111" s="29"/>
      <c r="N111" s="47"/>
      <c r="O111" s="29"/>
      <c r="P111" s="29"/>
    </row>
    <row r="112" spans="1:16" ht="38.25" x14ac:dyDescent="0.2">
      <c r="A112" s="200" t="s">
        <v>102</v>
      </c>
      <c r="B112" s="305">
        <v>400</v>
      </c>
      <c r="C112" s="310" t="s">
        <v>14</v>
      </c>
      <c r="D112" s="305">
        <v>13</v>
      </c>
      <c r="E112" s="305" t="s">
        <v>103</v>
      </c>
      <c r="F112" s="305"/>
      <c r="G112" s="335">
        <f>G113</f>
        <v>1100</v>
      </c>
      <c r="H112" s="69">
        <v>1</v>
      </c>
      <c r="I112" s="46"/>
      <c r="J112" s="29"/>
      <c r="K112" s="29"/>
      <c r="L112" s="29"/>
      <c r="M112" s="29"/>
      <c r="N112" s="47"/>
      <c r="O112" s="29"/>
      <c r="P112" s="29"/>
    </row>
    <row r="113" spans="1:16" ht="25.5" x14ac:dyDescent="0.2">
      <c r="A113" s="200" t="s">
        <v>104</v>
      </c>
      <c r="B113" s="330">
        <v>400</v>
      </c>
      <c r="C113" s="331" t="s">
        <v>14</v>
      </c>
      <c r="D113" s="330">
        <v>13</v>
      </c>
      <c r="E113" s="330" t="s">
        <v>105</v>
      </c>
      <c r="F113" s="330"/>
      <c r="G113" s="351">
        <f>G114</f>
        <v>1100</v>
      </c>
      <c r="H113" s="69">
        <f t="shared" ref="H113:P113" si="26">SUM(H114)</f>
        <v>55</v>
      </c>
      <c r="I113" s="46">
        <f t="shared" si="26"/>
        <v>0</v>
      </c>
      <c r="J113" s="29">
        <f t="shared" si="26"/>
        <v>0</v>
      </c>
      <c r="K113" s="29">
        <f t="shared" si="26"/>
        <v>0</v>
      </c>
      <c r="L113" s="29">
        <f t="shared" si="26"/>
        <v>0</v>
      </c>
      <c r="M113" s="29">
        <f t="shared" si="26"/>
        <v>0</v>
      </c>
      <c r="N113" s="47">
        <f t="shared" si="26"/>
        <v>0</v>
      </c>
      <c r="O113" s="29">
        <f t="shared" si="26"/>
        <v>0</v>
      </c>
      <c r="P113" s="29">
        <f t="shared" si="26"/>
        <v>0</v>
      </c>
    </row>
    <row r="114" spans="1:16" ht="25.5" x14ac:dyDescent="0.2">
      <c r="A114" s="200" t="s">
        <v>106</v>
      </c>
      <c r="B114" s="330">
        <v>400</v>
      </c>
      <c r="C114" s="331" t="s">
        <v>14</v>
      </c>
      <c r="D114" s="330">
        <v>13</v>
      </c>
      <c r="E114" s="330" t="s">
        <v>107</v>
      </c>
      <c r="F114" s="330"/>
      <c r="G114" s="351">
        <f>G115+G117</f>
        <v>1100</v>
      </c>
      <c r="H114" s="69">
        <v>55</v>
      </c>
      <c r="I114" s="46"/>
      <c r="J114" s="29"/>
      <c r="K114" s="29"/>
      <c r="L114" s="29"/>
      <c r="M114" s="29"/>
      <c r="N114" s="47"/>
      <c r="O114" s="29"/>
      <c r="P114" s="29"/>
    </row>
    <row r="115" spans="1:16" ht="39.75" customHeight="1" x14ac:dyDescent="0.2">
      <c r="A115" s="315" t="s">
        <v>108</v>
      </c>
      <c r="B115" s="301">
        <v>400</v>
      </c>
      <c r="C115" s="307" t="s">
        <v>14</v>
      </c>
      <c r="D115" s="301">
        <v>13</v>
      </c>
      <c r="E115" s="301" t="s">
        <v>109</v>
      </c>
      <c r="F115" s="301"/>
      <c r="G115" s="336">
        <f>G116</f>
        <v>550</v>
      </c>
      <c r="H115" s="69">
        <f t="shared" ref="H115:P115" si="27">SUM(H116:H120)</f>
        <v>0</v>
      </c>
      <c r="I115" s="46">
        <f t="shared" si="27"/>
        <v>0</v>
      </c>
      <c r="J115" s="29">
        <f t="shared" si="27"/>
        <v>0</v>
      </c>
      <c r="K115" s="29">
        <f t="shared" si="27"/>
        <v>0</v>
      </c>
      <c r="L115" s="29">
        <f t="shared" si="27"/>
        <v>0</v>
      </c>
      <c r="M115" s="29">
        <f t="shared" si="27"/>
        <v>0</v>
      </c>
      <c r="N115" s="47">
        <f t="shared" si="27"/>
        <v>0</v>
      </c>
      <c r="O115" s="29">
        <f t="shared" si="27"/>
        <v>0</v>
      </c>
      <c r="P115" s="29">
        <f t="shared" si="27"/>
        <v>0</v>
      </c>
    </row>
    <row r="116" spans="1:16" ht="29.25" customHeight="1" x14ac:dyDescent="0.2">
      <c r="A116" s="311" t="s">
        <v>24</v>
      </c>
      <c r="B116" s="301">
        <v>400</v>
      </c>
      <c r="C116" s="307" t="s">
        <v>14</v>
      </c>
      <c r="D116" s="301">
        <v>13</v>
      </c>
      <c r="E116" s="301" t="s">
        <v>109</v>
      </c>
      <c r="F116" s="301">
        <v>200</v>
      </c>
      <c r="G116" s="336">
        <v>550</v>
      </c>
      <c r="H116" s="69"/>
      <c r="I116" s="46"/>
      <c r="J116" s="29"/>
      <c r="K116" s="29"/>
      <c r="L116" s="29"/>
      <c r="M116" s="29"/>
      <c r="N116" s="47"/>
      <c r="O116" s="29"/>
      <c r="P116" s="29"/>
    </row>
    <row r="117" spans="1:16" ht="39" customHeight="1" x14ac:dyDescent="0.2">
      <c r="A117" s="201" t="s">
        <v>533</v>
      </c>
      <c r="B117" s="202">
        <v>400</v>
      </c>
      <c r="C117" s="203" t="s">
        <v>14</v>
      </c>
      <c r="D117" s="203" t="s">
        <v>534</v>
      </c>
      <c r="E117" s="202" t="s">
        <v>535</v>
      </c>
      <c r="F117" s="202"/>
      <c r="G117" s="336">
        <f>G118</f>
        <v>550</v>
      </c>
      <c r="H117" s="69"/>
      <c r="I117" s="46"/>
      <c r="J117" s="29"/>
      <c r="K117" s="29"/>
      <c r="L117" s="29"/>
      <c r="M117" s="29"/>
      <c r="N117" s="47"/>
      <c r="O117" s="29"/>
      <c r="P117" s="29"/>
    </row>
    <row r="118" spans="1:16" ht="29.25" customHeight="1" x14ac:dyDescent="0.2">
      <c r="A118" s="204" t="s">
        <v>24</v>
      </c>
      <c r="B118" s="202">
        <v>400</v>
      </c>
      <c r="C118" s="203" t="s">
        <v>14</v>
      </c>
      <c r="D118" s="203" t="s">
        <v>534</v>
      </c>
      <c r="E118" s="202" t="s">
        <v>535</v>
      </c>
      <c r="F118" s="202">
        <v>200</v>
      </c>
      <c r="G118" s="336">
        <v>550</v>
      </c>
      <c r="H118" s="69"/>
      <c r="I118" s="46"/>
      <c r="J118" s="29"/>
      <c r="K118" s="29"/>
      <c r="L118" s="29"/>
      <c r="M118" s="29"/>
      <c r="N118" s="47"/>
      <c r="O118" s="29"/>
      <c r="P118" s="29"/>
    </row>
    <row r="119" spans="1:16" ht="30" customHeight="1" x14ac:dyDescent="0.2">
      <c r="A119" s="200" t="s">
        <v>110</v>
      </c>
      <c r="B119" s="305">
        <v>400</v>
      </c>
      <c r="C119" s="310" t="s">
        <v>14</v>
      </c>
      <c r="D119" s="305">
        <v>13</v>
      </c>
      <c r="E119" s="305" t="s">
        <v>111</v>
      </c>
      <c r="F119" s="305"/>
      <c r="G119" s="335">
        <f>G120</f>
        <v>540.4</v>
      </c>
      <c r="H119" s="69"/>
      <c r="I119" s="46"/>
      <c r="J119" s="29"/>
      <c r="K119" s="29"/>
      <c r="L119" s="29"/>
      <c r="M119" s="29"/>
      <c r="N119" s="47"/>
      <c r="O119" s="29"/>
      <c r="P119" s="29"/>
    </row>
    <row r="120" spans="1:16" ht="24.75" customHeight="1" x14ac:dyDescent="0.2">
      <c r="A120" s="200" t="s">
        <v>112</v>
      </c>
      <c r="B120" s="330">
        <v>400</v>
      </c>
      <c r="C120" s="331" t="s">
        <v>14</v>
      </c>
      <c r="D120" s="330">
        <v>13</v>
      </c>
      <c r="E120" s="330" t="s">
        <v>113</v>
      </c>
      <c r="F120" s="330"/>
      <c r="G120" s="351">
        <f>G121</f>
        <v>540.4</v>
      </c>
      <c r="H120" s="69"/>
      <c r="I120" s="46"/>
      <c r="J120" s="29"/>
      <c r="K120" s="29"/>
      <c r="L120" s="29"/>
      <c r="M120" s="29"/>
      <c r="N120" s="47"/>
      <c r="O120" s="29"/>
      <c r="P120" s="29"/>
    </row>
    <row r="121" spans="1:16" ht="15" customHeight="1" x14ac:dyDescent="0.2">
      <c r="A121" s="200" t="s">
        <v>114</v>
      </c>
      <c r="B121" s="330">
        <v>400</v>
      </c>
      <c r="C121" s="331" t="s">
        <v>14</v>
      </c>
      <c r="D121" s="330">
        <v>13</v>
      </c>
      <c r="E121" s="330" t="s">
        <v>115</v>
      </c>
      <c r="F121" s="330"/>
      <c r="G121" s="351">
        <f>G122+G125+G127+G130</f>
        <v>540.4</v>
      </c>
      <c r="H121" s="69">
        <f t="shared" ref="H121:P121" si="28">SUM(H122)</f>
        <v>0</v>
      </c>
      <c r="I121" s="46">
        <f t="shared" si="28"/>
        <v>0</v>
      </c>
      <c r="J121" s="29">
        <f t="shared" si="28"/>
        <v>0</v>
      </c>
      <c r="K121" s="29">
        <f t="shared" si="28"/>
        <v>0</v>
      </c>
      <c r="L121" s="29">
        <f t="shared" si="28"/>
        <v>0</v>
      </c>
      <c r="M121" s="29">
        <f t="shared" si="28"/>
        <v>0</v>
      </c>
      <c r="N121" s="47">
        <f t="shared" si="28"/>
        <v>0</v>
      </c>
      <c r="O121" s="29">
        <f t="shared" si="28"/>
        <v>0</v>
      </c>
      <c r="P121" s="29">
        <f t="shared" si="28"/>
        <v>0</v>
      </c>
    </row>
    <row r="122" spans="1:16" ht="27.75" customHeight="1" x14ac:dyDescent="0.2">
      <c r="A122" s="312" t="s">
        <v>116</v>
      </c>
      <c r="B122" s="301">
        <v>400</v>
      </c>
      <c r="C122" s="307" t="s">
        <v>14</v>
      </c>
      <c r="D122" s="301">
        <v>13</v>
      </c>
      <c r="E122" s="301" t="s">
        <v>117</v>
      </c>
      <c r="F122" s="301"/>
      <c r="G122" s="336">
        <f>G124+G123</f>
        <v>335</v>
      </c>
      <c r="H122" s="69"/>
      <c r="I122" s="46"/>
      <c r="J122" s="29"/>
      <c r="K122" s="29"/>
      <c r="L122" s="29"/>
      <c r="M122" s="29"/>
      <c r="N122" s="47"/>
      <c r="O122" s="29"/>
      <c r="P122" s="29"/>
    </row>
    <row r="123" spans="1:16" ht="51" customHeight="1" x14ac:dyDescent="0.2">
      <c r="A123" s="316" t="s">
        <v>23</v>
      </c>
      <c r="B123" s="301">
        <v>400</v>
      </c>
      <c r="C123" s="307" t="s">
        <v>14</v>
      </c>
      <c r="D123" s="301">
        <v>13</v>
      </c>
      <c r="E123" s="301" t="s">
        <v>117</v>
      </c>
      <c r="F123" s="301">
        <v>100</v>
      </c>
      <c r="G123" s="336">
        <v>320</v>
      </c>
      <c r="H123" s="69"/>
      <c r="I123" s="46"/>
      <c r="J123" s="29"/>
      <c r="K123" s="29"/>
      <c r="L123" s="29"/>
      <c r="M123" s="29"/>
      <c r="N123" s="47"/>
      <c r="O123" s="29"/>
      <c r="P123" s="29"/>
    </row>
    <row r="124" spans="1:16" ht="15.75" customHeight="1" x14ac:dyDescent="0.2">
      <c r="A124" s="205" t="s">
        <v>24</v>
      </c>
      <c r="B124" s="301">
        <v>400</v>
      </c>
      <c r="C124" s="307" t="s">
        <v>14</v>
      </c>
      <c r="D124" s="301">
        <v>13</v>
      </c>
      <c r="E124" s="301" t="s">
        <v>117</v>
      </c>
      <c r="F124" s="301">
        <v>200</v>
      </c>
      <c r="G124" s="336">
        <v>15</v>
      </c>
      <c r="H124" s="69">
        <f t="shared" ref="H124:P124" si="29">SUM(H125)</f>
        <v>0</v>
      </c>
      <c r="I124" s="46">
        <f t="shared" si="29"/>
        <v>0</v>
      </c>
      <c r="J124" s="29">
        <f t="shared" si="29"/>
        <v>0</v>
      </c>
      <c r="K124" s="29">
        <f t="shared" si="29"/>
        <v>0</v>
      </c>
      <c r="L124" s="29">
        <f t="shared" si="29"/>
        <v>0</v>
      </c>
      <c r="M124" s="29">
        <f t="shared" si="29"/>
        <v>0</v>
      </c>
      <c r="N124" s="47">
        <f t="shared" si="29"/>
        <v>0</v>
      </c>
      <c r="O124" s="29">
        <f t="shared" si="29"/>
        <v>0</v>
      </c>
      <c r="P124" s="29">
        <f t="shared" si="29"/>
        <v>0</v>
      </c>
    </row>
    <row r="125" spans="1:16" ht="39.75" customHeight="1" x14ac:dyDescent="0.2">
      <c r="A125" s="206" t="s">
        <v>118</v>
      </c>
      <c r="B125" s="301">
        <v>400</v>
      </c>
      <c r="C125" s="307" t="s">
        <v>14</v>
      </c>
      <c r="D125" s="301">
        <v>13</v>
      </c>
      <c r="E125" s="301" t="s">
        <v>119</v>
      </c>
      <c r="F125" s="301"/>
      <c r="G125" s="336">
        <f>G126</f>
        <v>200</v>
      </c>
      <c r="H125" s="69"/>
      <c r="I125" s="46"/>
      <c r="J125" s="29"/>
      <c r="K125" s="29"/>
      <c r="L125" s="29"/>
      <c r="M125" s="29"/>
      <c r="N125" s="47"/>
      <c r="O125" s="29"/>
      <c r="P125" s="29"/>
    </row>
    <row r="126" spans="1:16" ht="25.5" x14ac:dyDescent="0.2">
      <c r="A126" s="311" t="s">
        <v>24</v>
      </c>
      <c r="B126" s="301">
        <v>400</v>
      </c>
      <c r="C126" s="307" t="s">
        <v>14</v>
      </c>
      <c r="D126" s="301">
        <v>13</v>
      </c>
      <c r="E126" s="301" t="s">
        <v>119</v>
      </c>
      <c r="F126" s="301">
        <v>200</v>
      </c>
      <c r="G126" s="336">
        <v>200</v>
      </c>
      <c r="H126" s="69">
        <f t="shared" ref="H126:P126" si="30">SUM(H127:H129)</f>
        <v>539</v>
      </c>
      <c r="I126" s="46">
        <f t="shared" si="30"/>
        <v>0</v>
      </c>
      <c r="J126" s="29">
        <f t="shared" si="30"/>
        <v>0</v>
      </c>
      <c r="K126" s="29">
        <f t="shared" si="30"/>
        <v>0</v>
      </c>
      <c r="L126" s="29">
        <f t="shared" si="30"/>
        <v>0</v>
      </c>
      <c r="M126" s="29">
        <f t="shared" si="30"/>
        <v>0</v>
      </c>
      <c r="N126" s="47">
        <f t="shared" si="30"/>
        <v>0</v>
      </c>
      <c r="O126" s="29">
        <f t="shared" si="30"/>
        <v>0</v>
      </c>
      <c r="P126" s="29">
        <f t="shared" si="30"/>
        <v>0</v>
      </c>
    </row>
    <row r="127" spans="1:16" ht="43.5" customHeight="1" x14ac:dyDescent="0.2">
      <c r="A127" s="315" t="s">
        <v>120</v>
      </c>
      <c r="B127" s="301">
        <v>400</v>
      </c>
      <c r="C127" s="307" t="s">
        <v>14</v>
      </c>
      <c r="D127" s="301">
        <v>13</v>
      </c>
      <c r="E127" s="301" t="s">
        <v>121</v>
      </c>
      <c r="F127" s="301"/>
      <c r="G127" s="336">
        <f>G129+G128</f>
        <v>3.4000000000000004</v>
      </c>
      <c r="H127" s="69">
        <v>503</v>
      </c>
      <c r="I127" s="46"/>
      <c r="J127" s="29"/>
      <c r="K127" s="29"/>
      <c r="L127" s="29"/>
      <c r="M127" s="29"/>
      <c r="N127" s="47"/>
      <c r="O127" s="29"/>
      <c r="P127" s="29"/>
    </row>
    <row r="128" spans="1:16" ht="50.25" customHeight="1" x14ac:dyDescent="0.2">
      <c r="A128" s="316" t="s">
        <v>23</v>
      </c>
      <c r="B128" s="301">
        <v>400</v>
      </c>
      <c r="C128" s="307" t="s">
        <v>14</v>
      </c>
      <c r="D128" s="301">
        <v>13</v>
      </c>
      <c r="E128" s="301" t="s">
        <v>121</v>
      </c>
      <c r="F128" s="301">
        <v>100</v>
      </c>
      <c r="G128" s="336">
        <v>3.2</v>
      </c>
      <c r="H128" s="69"/>
      <c r="I128" s="46"/>
      <c r="J128" s="29"/>
      <c r="K128" s="29"/>
      <c r="L128" s="29"/>
      <c r="M128" s="29"/>
      <c r="N128" s="47"/>
      <c r="O128" s="29"/>
      <c r="P128" s="29"/>
    </row>
    <row r="129" spans="1:16" ht="26.25" customHeight="1" x14ac:dyDescent="0.2">
      <c r="A129" s="311" t="s">
        <v>24</v>
      </c>
      <c r="B129" s="301">
        <v>400</v>
      </c>
      <c r="C129" s="307" t="s">
        <v>14</v>
      </c>
      <c r="D129" s="301">
        <v>13</v>
      </c>
      <c r="E129" s="301" t="s">
        <v>121</v>
      </c>
      <c r="F129" s="301">
        <v>200</v>
      </c>
      <c r="G129" s="336">
        <v>0.2</v>
      </c>
      <c r="H129" s="69">
        <v>36</v>
      </c>
      <c r="I129" s="46"/>
      <c r="J129" s="29"/>
      <c r="K129" s="29"/>
      <c r="L129" s="29"/>
      <c r="M129" s="29"/>
      <c r="N129" s="47"/>
      <c r="O129" s="29"/>
      <c r="P129" s="29"/>
    </row>
    <row r="130" spans="1:16" ht="51" x14ac:dyDescent="0.2">
      <c r="A130" s="315" t="s">
        <v>122</v>
      </c>
      <c r="B130" s="301">
        <v>400</v>
      </c>
      <c r="C130" s="307" t="s">
        <v>14</v>
      </c>
      <c r="D130" s="301">
        <v>13</v>
      </c>
      <c r="E130" s="301" t="s">
        <v>123</v>
      </c>
      <c r="F130" s="301"/>
      <c r="G130" s="336">
        <f>G131</f>
        <v>2</v>
      </c>
      <c r="H130" s="69">
        <f t="shared" ref="H130:P130" si="31">SUM(H131+H132)</f>
        <v>10</v>
      </c>
      <c r="I130" s="46">
        <f t="shared" si="31"/>
        <v>0</v>
      </c>
      <c r="J130" s="29">
        <f t="shared" si="31"/>
        <v>0</v>
      </c>
      <c r="K130" s="29">
        <f t="shared" si="31"/>
        <v>0</v>
      </c>
      <c r="L130" s="29">
        <f t="shared" si="31"/>
        <v>0</v>
      </c>
      <c r="M130" s="29">
        <f t="shared" si="31"/>
        <v>0</v>
      </c>
      <c r="N130" s="47">
        <f t="shared" si="31"/>
        <v>0</v>
      </c>
      <c r="O130" s="29">
        <f t="shared" si="31"/>
        <v>0</v>
      </c>
      <c r="P130" s="29">
        <f t="shared" si="31"/>
        <v>0</v>
      </c>
    </row>
    <row r="131" spans="1:16" ht="25.5" x14ac:dyDescent="0.2">
      <c r="A131" s="311" t="s">
        <v>24</v>
      </c>
      <c r="B131" s="301">
        <v>400</v>
      </c>
      <c r="C131" s="307" t="s">
        <v>14</v>
      </c>
      <c r="D131" s="301">
        <v>13</v>
      </c>
      <c r="E131" s="301" t="s">
        <v>123</v>
      </c>
      <c r="F131" s="301">
        <v>200</v>
      </c>
      <c r="G131" s="336">
        <v>2</v>
      </c>
      <c r="H131" s="69">
        <v>10</v>
      </c>
      <c r="I131" s="46"/>
      <c r="J131" s="29"/>
      <c r="K131" s="29"/>
      <c r="L131" s="29"/>
      <c r="M131" s="29"/>
      <c r="N131" s="47"/>
      <c r="O131" s="29"/>
      <c r="P131" s="29"/>
    </row>
    <row r="132" spans="1:16" ht="53.25" customHeight="1" x14ac:dyDescent="0.2">
      <c r="A132" s="200" t="s">
        <v>42</v>
      </c>
      <c r="B132" s="305">
        <v>400</v>
      </c>
      <c r="C132" s="310" t="s">
        <v>14</v>
      </c>
      <c r="D132" s="305">
        <v>13</v>
      </c>
      <c r="E132" s="305" t="s">
        <v>43</v>
      </c>
      <c r="F132" s="305"/>
      <c r="G132" s="335">
        <f>G133+G137+G144</f>
        <v>4088.8</v>
      </c>
      <c r="H132" s="69"/>
      <c r="I132" s="46"/>
      <c r="J132" s="29"/>
      <c r="K132" s="29"/>
      <c r="L132" s="29"/>
      <c r="M132" s="29"/>
      <c r="N132" s="47"/>
      <c r="O132" s="29"/>
      <c r="P132" s="29"/>
    </row>
    <row r="133" spans="1:16" ht="25.5" x14ac:dyDescent="0.2">
      <c r="A133" s="200" t="s">
        <v>44</v>
      </c>
      <c r="B133" s="305">
        <v>400</v>
      </c>
      <c r="C133" s="310" t="s">
        <v>14</v>
      </c>
      <c r="D133" s="305">
        <v>13</v>
      </c>
      <c r="E133" s="305" t="s">
        <v>45</v>
      </c>
      <c r="F133" s="305"/>
      <c r="G133" s="335">
        <f>G134</f>
        <v>72</v>
      </c>
      <c r="H133" s="69">
        <f t="shared" ref="H133:P133" si="32">SUM(H134)</f>
        <v>30</v>
      </c>
      <c r="I133" s="46">
        <f t="shared" si="32"/>
        <v>0</v>
      </c>
      <c r="J133" s="29">
        <f t="shared" si="32"/>
        <v>0</v>
      </c>
      <c r="K133" s="29">
        <f t="shared" si="32"/>
        <v>0</v>
      </c>
      <c r="L133" s="29">
        <f t="shared" si="32"/>
        <v>0</v>
      </c>
      <c r="M133" s="29">
        <f t="shared" si="32"/>
        <v>0</v>
      </c>
      <c r="N133" s="47">
        <f t="shared" si="32"/>
        <v>0</v>
      </c>
      <c r="O133" s="29">
        <f t="shared" si="32"/>
        <v>0</v>
      </c>
      <c r="P133" s="29">
        <f t="shared" si="32"/>
        <v>0</v>
      </c>
    </row>
    <row r="134" spans="1:16" ht="25.5" x14ac:dyDescent="0.2">
      <c r="A134" s="200" t="s">
        <v>46</v>
      </c>
      <c r="B134" s="330">
        <v>400</v>
      </c>
      <c r="C134" s="331" t="s">
        <v>14</v>
      </c>
      <c r="D134" s="330">
        <v>13</v>
      </c>
      <c r="E134" s="330" t="s">
        <v>47</v>
      </c>
      <c r="F134" s="330"/>
      <c r="G134" s="351">
        <f>G135</f>
        <v>72</v>
      </c>
      <c r="H134" s="69">
        <v>30</v>
      </c>
      <c r="I134" s="46"/>
      <c r="J134" s="29"/>
      <c r="K134" s="29"/>
      <c r="L134" s="29"/>
      <c r="M134" s="29"/>
      <c r="N134" s="47"/>
      <c r="O134" s="29"/>
      <c r="P134" s="29"/>
    </row>
    <row r="135" spans="1:16" ht="41.25" customHeight="1" x14ac:dyDescent="0.2">
      <c r="A135" s="315" t="s">
        <v>124</v>
      </c>
      <c r="B135" s="301">
        <v>400</v>
      </c>
      <c r="C135" s="307" t="s">
        <v>14</v>
      </c>
      <c r="D135" s="301">
        <v>13</v>
      </c>
      <c r="E135" s="301" t="s">
        <v>125</v>
      </c>
      <c r="F135" s="301"/>
      <c r="G135" s="336">
        <f>G136</f>
        <v>72</v>
      </c>
      <c r="H135" s="69">
        <f t="shared" ref="H135:P135" si="33">SUM(H136)</f>
        <v>0</v>
      </c>
      <c r="I135" s="46">
        <f t="shared" si="33"/>
        <v>0</v>
      </c>
      <c r="J135" s="29">
        <f t="shared" si="33"/>
        <v>0</v>
      </c>
      <c r="K135" s="29">
        <f t="shared" si="33"/>
        <v>0</v>
      </c>
      <c r="L135" s="29">
        <f t="shared" si="33"/>
        <v>0</v>
      </c>
      <c r="M135" s="29">
        <f t="shared" si="33"/>
        <v>0</v>
      </c>
      <c r="N135" s="47">
        <f t="shared" si="33"/>
        <v>0</v>
      </c>
      <c r="O135" s="29">
        <f t="shared" si="33"/>
        <v>0</v>
      </c>
      <c r="P135" s="29">
        <f t="shared" si="33"/>
        <v>0</v>
      </c>
    </row>
    <row r="136" spans="1:16" ht="52.5" customHeight="1" x14ac:dyDescent="0.2">
      <c r="A136" s="311" t="s">
        <v>23</v>
      </c>
      <c r="B136" s="301">
        <v>400</v>
      </c>
      <c r="C136" s="307" t="s">
        <v>14</v>
      </c>
      <c r="D136" s="301">
        <v>13</v>
      </c>
      <c r="E136" s="301" t="s">
        <v>125</v>
      </c>
      <c r="F136" s="301">
        <v>100</v>
      </c>
      <c r="G136" s="336">
        <v>72</v>
      </c>
      <c r="H136" s="69"/>
      <c r="I136" s="46"/>
      <c r="J136" s="29"/>
      <c r="K136" s="29"/>
      <c r="L136" s="29"/>
      <c r="M136" s="29"/>
      <c r="N136" s="47"/>
      <c r="O136" s="29"/>
      <c r="P136" s="29"/>
    </row>
    <row r="137" spans="1:16" ht="30" customHeight="1" x14ac:dyDescent="0.2">
      <c r="A137" s="200" t="s">
        <v>76</v>
      </c>
      <c r="B137" s="305">
        <v>400</v>
      </c>
      <c r="C137" s="310" t="s">
        <v>14</v>
      </c>
      <c r="D137" s="305">
        <v>13</v>
      </c>
      <c r="E137" s="305" t="s">
        <v>77</v>
      </c>
      <c r="F137" s="305"/>
      <c r="G137" s="335">
        <f>G138</f>
        <v>3089.8</v>
      </c>
      <c r="H137" s="69">
        <f t="shared" ref="H137:P137" si="34">SUM(H138:H139)</f>
        <v>50</v>
      </c>
      <c r="I137" s="46">
        <f t="shared" si="34"/>
        <v>0</v>
      </c>
      <c r="J137" s="29">
        <f t="shared" si="34"/>
        <v>0</v>
      </c>
      <c r="K137" s="29">
        <f t="shared" si="34"/>
        <v>0</v>
      </c>
      <c r="L137" s="29">
        <f t="shared" si="34"/>
        <v>0</v>
      </c>
      <c r="M137" s="29">
        <f t="shared" si="34"/>
        <v>0</v>
      </c>
      <c r="N137" s="47">
        <f t="shared" si="34"/>
        <v>0</v>
      </c>
      <c r="O137" s="29">
        <f t="shared" si="34"/>
        <v>0</v>
      </c>
      <c r="P137" s="29">
        <f t="shared" si="34"/>
        <v>0</v>
      </c>
    </row>
    <row r="138" spans="1:16" ht="25.5" x14ac:dyDescent="0.2">
      <c r="A138" s="200" t="s">
        <v>78</v>
      </c>
      <c r="B138" s="330">
        <v>400</v>
      </c>
      <c r="C138" s="331" t="s">
        <v>14</v>
      </c>
      <c r="D138" s="330">
        <v>13</v>
      </c>
      <c r="E138" s="330" t="s">
        <v>79</v>
      </c>
      <c r="F138" s="330"/>
      <c r="G138" s="351">
        <f>G139+G142</f>
        <v>3089.8</v>
      </c>
      <c r="H138" s="69">
        <v>49</v>
      </c>
      <c r="I138" s="46"/>
      <c r="J138" s="29"/>
      <c r="K138" s="29"/>
      <c r="L138" s="29"/>
      <c r="M138" s="29"/>
      <c r="N138" s="47"/>
      <c r="O138" s="29"/>
      <c r="P138" s="29"/>
    </row>
    <row r="139" spans="1:16" ht="15" x14ac:dyDescent="0.2">
      <c r="A139" s="315" t="s">
        <v>126</v>
      </c>
      <c r="B139" s="301">
        <v>400</v>
      </c>
      <c r="C139" s="307" t="s">
        <v>14</v>
      </c>
      <c r="D139" s="301">
        <v>13</v>
      </c>
      <c r="E139" s="301" t="s">
        <v>127</v>
      </c>
      <c r="F139" s="301"/>
      <c r="G139" s="336">
        <f>G140+G141</f>
        <v>3088.8</v>
      </c>
      <c r="H139" s="69">
        <v>1</v>
      </c>
      <c r="I139" s="46"/>
      <c r="J139" s="29"/>
      <c r="K139" s="29"/>
      <c r="L139" s="29"/>
      <c r="M139" s="29"/>
      <c r="N139" s="47"/>
      <c r="O139" s="29"/>
      <c r="P139" s="29"/>
    </row>
    <row r="140" spans="1:16" ht="51" x14ac:dyDescent="0.2">
      <c r="A140" s="311" t="s">
        <v>23</v>
      </c>
      <c r="B140" s="301">
        <v>400</v>
      </c>
      <c r="C140" s="307" t="s">
        <v>14</v>
      </c>
      <c r="D140" s="301">
        <v>13</v>
      </c>
      <c r="E140" s="301" t="s">
        <v>127</v>
      </c>
      <c r="F140" s="301">
        <v>100</v>
      </c>
      <c r="G140" s="336">
        <v>3088.8</v>
      </c>
      <c r="H140" s="69">
        <f t="shared" ref="H140:P140" si="35">SUM(H141)</f>
        <v>1</v>
      </c>
      <c r="I140" s="46">
        <f t="shared" si="35"/>
        <v>0</v>
      </c>
      <c r="J140" s="29">
        <f t="shared" si="35"/>
        <v>0</v>
      </c>
      <c r="K140" s="29">
        <f t="shared" si="35"/>
        <v>0</v>
      </c>
      <c r="L140" s="29">
        <f t="shared" si="35"/>
        <v>0</v>
      </c>
      <c r="M140" s="29">
        <f t="shared" si="35"/>
        <v>0</v>
      </c>
      <c r="N140" s="47">
        <f t="shared" si="35"/>
        <v>0</v>
      </c>
      <c r="O140" s="29">
        <f t="shared" si="35"/>
        <v>0</v>
      </c>
      <c r="P140" s="29">
        <f t="shared" si="35"/>
        <v>0</v>
      </c>
    </row>
    <row r="141" spans="1:16" ht="27.75" customHeight="1" x14ac:dyDescent="0.2">
      <c r="A141" s="311" t="s">
        <v>24</v>
      </c>
      <c r="B141" s="301">
        <v>400</v>
      </c>
      <c r="C141" s="307" t="s">
        <v>14</v>
      </c>
      <c r="D141" s="301">
        <v>13</v>
      </c>
      <c r="E141" s="301" t="s">
        <v>127</v>
      </c>
      <c r="F141" s="301">
        <v>200</v>
      </c>
      <c r="G141" s="336">
        <v>0</v>
      </c>
      <c r="H141" s="69">
        <v>1</v>
      </c>
      <c r="I141" s="46"/>
      <c r="J141" s="29"/>
      <c r="K141" s="29"/>
      <c r="L141" s="29"/>
      <c r="M141" s="29"/>
      <c r="N141" s="47"/>
      <c r="O141" s="29"/>
      <c r="P141" s="29"/>
    </row>
    <row r="142" spans="1:16" ht="50.25" customHeight="1" x14ac:dyDescent="0.2">
      <c r="A142" s="315" t="s">
        <v>128</v>
      </c>
      <c r="B142" s="301">
        <v>400</v>
      </c>
      <c r="C142" s="307" t="s">
        <v>14</v>
      </c>
      <c r="D142" s="301">
        <v>13</v>
      </c>
      <c r="E142" s="301" t="s">
        <v>129</v>
      </c>
      <c r="F142" s="301"/>
      <c r="G142" s="336">
        <f>G143</f>
        <v>1</v>
      </c>
      <c r="H142" s="69">
        <f t="shared" ref="H142:P142" si="36">SUM(H143)</f>
        <v>0</v>
      </c>
      <c r="I142" s="46">
        <f t="shared" si="36"/>
        <v>0</v>
      </c>
      <c r="J142" s="29">
        <f t="shared" si="36"/>
        <v>0</v>
      </c>
      <c r="K142" s="29">
        <f t="shared" si="36"/>
        <v>0</v>
      </c>
      <c r="L142" s="29">
        <f t="shared" si="36"/>
        <v>0</v>
      </c>
      <c r="M142" s="29">
        <f t="shared" si="36"/>
        <v>0</v>
      </c>
      <c r="N142" s="47">
        <f t="shared" si="36"/>
        <v>0</v>
      </c>
      <c r="O142" s="29">
        <f t="shared" si="36"/>
        <v>0</v>
      </c>
      <c r="P142" s="29">
        <f t="shared" si="36"/>
        <v>0</v>
      </c>
    </row>
    <row r="143" spans="1:16" ht="26.25" customHeight="1" x14ac:dyDescent="0.2">
      <c r="A143" s="311" t="s">
        <v>24</v>
      </c>
      <c r="B143" s="301">
        <v>400</v>
      </c>
      <c r="C143" s="307" t="s">
        <v>14</v>
      </c>
      <c r="D143" s="301">
        <v>13</v>
      </c>
      <c r="E143" s="301" t="s">
        <v>129</v>
      </c>
      <c r="F143" s="301">
        <v>200</v>
      </c>
      <c r="G143" s="336">
        <v>1</v>
      </c>
      <c r="H143" s="69"/>
      <c r="I143" s="46"/>
      <c r="J143" s="29"/>
      <c r="K143" s="29"/>
      <c r="L143" s="29"/>
      <c r="M143" s="29"/>
      <c r="N143" s="47"/>
      <c r="O143" s="29"/>
      <c r="P143" s="29"/>
    </row>
    <row r="144" spans="1:16" ht="39.75" customHeight="1" x14ac:dyDescent="0.2">
      <c r="A144" s="314" t="s">
        <v>130</v>
      </c>
      <c r="B144" s="305">
        <v>400</v>
      </c>
      <c r="C144" s="310" t="s">
        <v>14</v>
      </c>
      <c r="D144" s="305">
        <v>13</v>
      </c>
      <c r="E144" s="305" t="s">
        <v>131</v>
      </c>
      <c r="F144" s="305"/>
      <c r="G144" s="335">
        <f>G145</f>
        <v>927</v>
      </c>
      <c r="H144" s="69">
        <f t="shared" ref="H144:P144" si="37">SUM(H145:H147)</f>
        <v>0</v>
      </c>
      <c r="I144" s="29">
        <f t="shared" si="37"/>
        <v>0</v>
      </c>
      <c r="J144" s="29">
        <f t="shared" si="37"/>
        <v>0</v>
      </c>
      <c r="K144" s="29">
        <f t="shared" si="37"/>
        <v>0</v>
      </c>
      <c r="L144" s="29">
        <f t="shared" si="37"/>
        <v>0</v>
      </c>
      <c r="M144" s="29">
        <f t="shared" si="37"/>
        <v>0</v>
      </c>
      <c r="N144" s="29">
        <f t="shared" si="37"/>
        <v>0</v>
      </c>
      <c r="O144" s="29">
        <f t="shared" si="37"/>
        <v>0</v>
      </c>
      <c r="P144" s="29">
        <f t="shared" si="37"/>
        <v>0</v>
      </c>
    </row>
    <row r="145" spans="1:16" ht="31.5" customHeight="1" x14ac:dyDescent="0.2">
      <c r="A145" s="200" t="s">
        <v>132</v>
      </c>
      <c r="B145" s="330">
        <v>400</v>
      </c>
      <c r="C145" s="331" t="s">
        <v>14</v>
      </c>
      <c r="D145" s="330">
        <v>13</v>
      </c>
      <c r="E145" s="330" t="s">
        <v>133</v>
      </c>
      <c r="F145" s="330"/>
      <c r="G145" s="351">
        <f>G146</f>
        <v>927</v>
      </c>
      <c r="H145" s="69"/>
      <c r="I145" s="46"/>
      <c r="J145" s="29"/>
      <c r="K145" s="29"/>
      <c r="L145" s="29"/>
      <c r="M145" s="29"/>
      <c r="N145" s="47"/>
      <c r="O145" s="29"/>
      <c r="P145" s="29"/>
    </row>
    <row r="146" spans="1:16" ht="30" customHeight="1" x14ac:dyDescent="0.2">
      <c r="A146" s="315" t="s">
        <v>134</v>
      </c>
      <c r="B146" s="301">
        <v>400</v>
      </c>
      <c r="C146" s="307" t="s">
        <v>14</v>
      </c>
      <c r="D146" s="301">
        <v>13</v>
      </c>
      <c r="E146" s="301" t="s">
        <v>135</v>
      </c>
      <c r="F146" s="301"/>
      <c r="G146" s="336">
        <f>G147</f>
        <v>927</v>
      </c>
      <c r="H146" s="69"/>
      <c r="I146" s="46"/>
      <c r="J146" s="29"/>
      <c r="K146" s="29"/>
      <c r="L146" s="29"/>
      <c r="M146" s="29"/>
      <c r="N146" s="47"/>
      <c r="O146" s="29"/>
      <c r="P146" s="29"/>
    </row>
    <row r="147" spans="1:16" ht="27" customHeight="1" x14ac:dyDescent="0.2">
      <c r="A147" s="311" t="s">
        <v>24</v>
      </c>
      <c r="B147" s="301">
        <v>400</v>
      </c>
      <c r="C147" s="307" t="s">
        <v>14</v>
      </c>
      <c r="D147" s="301">
        <v>13</v>
      </c>
      <c r="E147" s="301" t="s">
        <v>135</v>
      </c>
      <c r="F147" s="301">
        <v>200</v>
      </c>
      <c r="G147" s="336">
        <v>927</v>
      </c>
      <c r="H147" s="69"/>
      <c r="I147" s="46"/>
      <c r="J147" s="29"/>
      <c r="K147" s="29"/>
      <c r="L147" s="29"/>
      <c r="M147" s="29"/>
      <c r="N147" s="47"/>
      <c r="O147" s="29"/>
      <c r="P147" s="29"/>
    </row>
    <row r="148" spans="1:16" ht="17.25" customHeight="1" x14ac:dyDescent="0.2">
      <c r="A148" s="314" t="s">
        <v>17</v>
      </c>
      <c r="B148" s="305">
        <v>400</v>
      </c>
      <c r="C148" s="310" t="s">
        <v>14</v>
      </c>
      <c r="D148" s="305">
        <v>13</v>
      </c>
      <c r="E148" s="305" t="s">
        <v>18</v>
      </c>
      <c r="F148" s="305"/>
      <c r="G148" s="335">
        <f>G149+G153</f>
        <v>29543.5</v>
      </c>
      <c r="H148" s="69">
        <f t="shared" ref="H148:P148" si="38">SUM(H149)</f>
        <v>0</v>
      </c>
      <c r="I148" s="46">
        <f t="shared" si="38"/>
        <v>0</v>
      </c>
      <c r="J148" s="29">
        <f t="shared" si="38"/>
        <v>0</v>
      </c>
      <c r="K148" s="29">
        <f t="shared" si="38"/>
        <v>0</v>
      </c>
      <c r="L148" s="29">
        <f t="shared" si="38"/>
        <v>0</v>
      </c>
      <c r="M148" s="29">
        <f t="shared" si="38"/>
        <v>0</v>
      </c>
      <c r="N148" s="47">
        <f t="shared" si="38"/>
        <v>0</v>
      </c>
      <c r="O148" s="29">
        <f t="shared" si="38"/>
        <v>0</v>
      </c>
      <c r="P148" s="29">
        <f t="shared" si="38"/>
        <v>0</v>
      </c>
    </row>
    <row r="149" spans="1:16" ht="28.5" customHeight="1" x14ac:dyDescent="0.2">
      <c r="A149" s="200" t="s">
        <v>136</v>
      </c>
      <c r="B149" s="330">
        <v>400</v>
      </c>
      <c r="C149" s="331" t="s">
        <v>14</v>
      </c>
      <c r="D149" s="330">
        <v>13</v>
      </c>
      <c r="E149" s="330" t="s">
        <v>137</v>
      </c>
      <c r="F149" s="330"/>
      <c r="G149" s="351">
        <f>G150</f>
        <v>11962.4</v>
      </c>
      <c r="H149" s="69"/>
      <c r="I149" s="46"/>
      <c r="J149" s="29"/>
      <c r="K149" s="29"/>
      <c r="L149" s="29"/>
      <c r="M149" s="29"/>
      <c r="N149" s="47"/>
      <c r="O149" s="29"/>
      <c r="P149" s="29"/>
    </row>
    <row r="150" spans="1:16" ht="26.25" customHeight="1" x14ac:dyDescent="0.2">
      <c r="A150" s="315" t="s">
        <v>138</v>
      </c>
      <c r="B150" s="301">
        <v>400</v>
      </c>
      <c r="C150" s="307" t="s">
        <v>14</v>
      </c>
      <c r="D150" s="301">
        <v>13</v>
      </c>
      <c r="E150" s="301" t="s">
        <v>139</v>
      </c>
      <c r="F150" s="301"/>
      <c r="G150" s="336">
        <f>G151+G152</f>
        <v>11962.4</v>
      </c>
      <c r="H150" s="69">
        <f t="shared" ref="H150:P150" si="39">SUM(H152+H151)</f>
        <v>0</v>
      </c>
      <c r="I150" s="46">
        <f t="shared" si="39"/>
        <v>0</v>
      </c>
      <c r="J150" s="29">
        <f t="shared" si="39"/>
        <v>0</v>
      </c>
      <c r="K150" s="29">
        <f t="shared" si="39"/>
        <v>0</v>
      </c>
      <c r="L150" s="29">
        <f t="shared" si="39"/>
        <v>0</v>
      </c>
      <c r="M150" s="29">
        <f t="shared" si="39"/>
        <v>0</v>
      </c>
      <c r="N150" s="47">
        <f t="shared" si="39"/>
        <v>0</v>
      </c>
      <c r="O150" s="29">
        <f t="shared" si="39"/>
        <v>0</v>
      </c>
      <c r="P150" s="29">
        <f t="shared" si="39"/>
        <v>0</v>
      </c>
    </row>
    <row r="151" spans="1:16" ht="51" customHeight="1" x14ac:dyDescent="0.2">
      <c r="A151" s="311" t="s">
        <v>23</v>
      </c>
      <c r="B151" s="301">
        <v>400</v>
      </c>
      <c r="C151" s="307" t="s">
        <v>14</v>
      </c>
      <c r="D151" s="301">
        <v>13</v>
      </c>
      <c r="E151" s="301" t="s">
        <v>139</v>
      </c>
      <c r="F151" s="301">
        <v>100</v>
      </c>
      <c r="G151" s="336">
        <v>11117.4</v>
      </c>
      <c r="H151" s="69"/>
      <c r="I151" s="46"/>
      <c r="J151" s="29"/>
      <c r="K151" s="29"/>
      <c r="L151" s="29"/>
      <c r="M151" s="29"/>
      <c r="N151" s="47"/>
      <c r="O151" s="29"/>
      <c r="P151" s="29"/>
    </row>
    <row r="152" spans="1:16" ht="28.5" customHeight="1" x14ac:dyDescent="0.2">
      <c r="A152" s="311" t="s">
        <v>24</v>
      </c>
      <c r="B152" s="301">
        <v>400</v>
      </c>
      <c r="C152" s="307" t="s">
        <v>14</v>
      </c>
      <c r="D152" s="301">
        <v>13</v>
      </c>
      <c r="E152" s="301" t="s">
        <v>139</v>
      </c>
      <c r="F152" s="301">
        <v>200</v>
      </c>
      <c r="G152" s="336">
        <v>845</v>
      </c>
      <c r="H152" s="69"/>
      <c r="I152" s="46"/>
      <c r="J152" s="29"/>
      <c r="K152" s="29"/>
      <c r="L152" s="29"/>
      <c r="M152" s="29"/>
      <c r="N152" s="47"/>
      <c r="O152" s="29"/>
      <c r="P152" s="29"/>
    </row>
    <row r="153" spans="1:16" ht="17.25" customHeight="1" x14ac:dyDescent="0.2">
      <c r="A153" s="227" t="s">
        <v>29</v>
      </c>
      <c r="B153" s="207">
        <v>400</v>
      </c>
      <c r="C153" s="228" t="s">
        <v>14</v>
      </c>
      <c r="D153" s="228" t="s">
        <v>534</v>
      </c>
      <c r="E153" s="207" t="s">
        <v>30</v>
      </c>
      <c r="F153" s="207"/>
      <c r="G153" s="351">
        <f>G161+G156+G159+G164+G154+G167</f>
        <v>17581.099999999999</v>
      </c>
      <c r="H153" s="69"/>
      <c r="I153" s="46"/>
      <c r="J153" s="29"/>
      <c r="K153" s="29"/>
      <c r="L153" s="29"/>
      <c r="M153" s="29"/>
      <c r="N153" s="47"/>
      <c r="O153" s="29"/>
      <c r="P153" s="29"/>
    </row>
    <row r="154" spans="1:16" ht="17.25" customHeight="1" x14ac:dyDescent="0.2">
      <c r="A154" s="117" t="s">
        <v>583</v>
      </c>
      <c r="B154" s="63">
        <v>400</v>
      </c>
      <c r="C154" s="64" t="s">
        <v>14</v>
      </c>
      <c r="D154" s="64" t="s">
        <v>534</v>
      </c>
      <c r="E154" s="63" t="s">
        <v>584</v>
      </c>
      <c r="F154" s="298"/>
      <c r="G154" s="336">
        <f>G155</f>
        <v>2269.1</v>
      </c>
      <c r="H154" s="69"/>
      <c r="I154" s="46"/>
      <c r="J154" s="29"/>
      <c r="K154" s="29"/>
      <c r="L154" s="29"/>
      <c r="M154" s="29"/>
      <c r="N154" s="47"/>
      <c r="O154" s="29"/>
      <c r="P154" s="29"/>
    </row>
    <row r="155" spans="1:16" ht="24" customHeight="1" x14ac:dyDescent="0.2">
      <c r="A155" s="321" t="s">
        <v>24</v>
      </c>
      <c r="B155" s="63">
        <v>400</v>
      </c>
      <c r="C155" s="64" t="s">
        <v>14</v>
      </c>
      <c r="D155" s="64" t="s">
        <v>534</v>
      </c>
      <c r="E155" s="63" t="s">
        <v>584</v>
      </c>
      <c r="F155" s="298">
        <v>200</v>
      </c>
      <c r="G155" s="336">
        <v>2269.1</v>
      </c>
      <c r="H155" s="69"/>
      <c r="I155" s="46"/>
      <c r="J155" s="29"/>
      <c r="K155" s="29"/>
      <c r="L155" s="29"/>
      <c r="M155" s="29"/>
      <c r="N155" s="47"/>
      <c r="O155" s="29"/>
      <c r="P155" s="29"/>
    </row>
    <row r="156" spans="1:16" ht="17.25" customHeight="1" x14ac:dyDescent="0.2">
      <c r="A156" s="201" t="s">
        <v>466</v>
      </c>
      <c r="B156" s="202">
        <v>400</v>
      </c>
      <c r="C156" s="203" t="s">
        <v>14</v>
      </c>
      <c r="D156" s="203" t="s">
        <v>534</v>
      </c>
      <c r="E156" s="202" t="s">
        <v>467</v>
      </c>
      <c r="F156" s="202"/>
      <c r="G156" s="336">
        <f>G157+G158</f>
        <v>1363.7</v>
      </c>
      <c r="H156" s="69"/>
      <c r="I156" s="46"/>
      <c r="J156" s="29"/>
      <c r="K156" s="29"/>
      <c r="L156" s="29"/>
      <c r="M156" s="29"/>
      <c r="N156" s="47"/>
      <c r="O156" s="29"/>
      <c r="P156" s="29"/>
    </row>
    <row r="157" spans="1:16" ht="25.5" customHeight="1" x14ac:dyDescent="0.2">
      <c r="A157" s="311" t="s">
        <v>24</v>
      </c>
      <c r="B157" s="202">
        <v>400</v>
      </c>
      <c r="C157" s="203" t="s">
        <v>14</v>
      </c>
      <c r="D157" s="203" t="s">
        <v>534</v>
      </c>
      <c r="E157" s="202" t="s">
        <v>467</v>
      </c>
      <c r="F157" s="202">
        <v>200</v>
      </c>
      <c r="G157" s="336">
        <v>1155.5</v>
      </c>
      <c r="H157" s="69"/>
      <c r="I157" s="46"/>
      <c r="J157" s="29"/>
      <c r="K157" s="29"/>
      <c r="L157" s="29"/>
      <c r="M157" s="29"/>
      <c r="N157" s="47"/>
      <c r="O157" s="29"/>
      <c r="P157" s="29"/>
    </row>
    <row r="158" spans="1:16" ht="12" customHeight="1" x14ac:dyDescent="0.2">
      <c r="A158" s="311" t="s">
        <v>337</v>
      </c>
      <c r="B158" s="202">
        <v>400</v>
      </c>
      <c r="C158" s="203" t="s">
        <v>14</v>
      </c>
      <c r="D158" s="203" t="s">
        <v>534</v>
      </c>
      <c r="E158" s="202" t="s">
        <v>467</v>
      </c>
      <c r="F158" s="202">
        <v>300</v>
      </c>
      <c r="G158" s="336">
        <v>208.2</v>
      </c>
      <c r="H158" s="69"/>
      <c r="I158" s="46"/>
      <c r="J158" s="29"/>
      <c r="K158" s="29"/>
      <c r="L158" s="29"/>
      <c r="M158" s="29"/>
      <c r="N158" s="47"/>
      <c r="O158" s="29"/>
      <c r="P158" s="29"/>
    </row>
    <row r="159" spans="1:16" ht="15.75" customHeight="1" x14ac:dyDescent="0.2">
      <c r="A159" s="315" t="s">
        <v>577</v>
      </c>
      <c r="B159" s="202">
        <v>400</v>
      </c>
      <c r="C159" s="203" t="s">
        <v>14</v>
      </c>
      <c r="D159" s="203" t="s">
        <v>534</v>
      </c>
      <c r="E159" s="202" t="s">
        <v>578</v>
      </c>
      <c r="F159" s="202"/>
      <c r="G159" s="336">
        <f>G160</f>
        <v>556.29999999999995</v>
      </c>
      <c r="H159" s="69"/>
      <c r="I159" s="46"/>
      <c r="J159" s="29"/>
      <c r="K159" s="29"/>
      <c r="L159" s="29"/>
      <c r="M159" s="29"/>
      <c r="N159" s="47"/>
      <c r="O159" s="29"/>
      <c r="P159" s="29"/>
    </row>
    <row r="160" spans="1:16" ht="15" customHeight="1" x14ac:dyDescent="0.2">
      <c r="A160" s="311" t="s">
        <v>51</v>
      </c>
      <c r="B160" s="202">
        <v>400</v>
      </c>
      <c r="C160" s="203" t="s">
        <v>14</v>
      </c>
      <c r="D160" s="203">
        <v>13</v>
      </c>
      <c r="E160" s="202" t="s">
        <v>578</v>
      </c>
      <c r="F160" s="202">
        <v>800</v>
      </c>
      <c r="G160" s="336">
        <v>556.29999999999995</v>
      </c>
      <c r="H160" s="69"/>
      <c r="I160" s="46"/>
      <c r="J160" s="29"/>
      <c r="K160" s="29"/>
      <c r="L160" s="29"/>
      <c r="M160" s="29"/>
      <c r="N160" s="47"/>
      <c r="O160" s="29"/>
      <c r="P160" s="29"/>
    </row>
    <row r="161" spans="1:16" ht="15" customHeight="1" x14ac:dyDescent="0.2">
      <c r="A161" s="208" t="s">
        <v>536</v>
      </c>
      <c r="B161" s="202">
        <v>400</v>
      </c>
      <c r="C161" s="203" t="s">
        <v>14</v>
      </c>
      <c r="D161" s="203">
        <v>13</v>
      </c>
      <c r="E161" s="202" t="s">
        <v>537</v>
      </c>
      <c r="F161" s="202"/>
      <c r="G161" s="336">
        <f>G162+G163</f>
        <v>136</v>
      </c>
      <c r="H161" s="69"/>
      <c r="I161" s="46"/>
      <c r="J161" s="29"/>
      <c r="K161" s="29"/>
      <c r="L161" s="29"/>
      <c r="M161" s="29"/>
      <c r="N161" s="47"/>
      <c r="O161" s="29"/>
      <c r="P161" s="29"/>
    </row>
    <row r="162" spans="1:16" ht="28.5" customHeight="1" x14ac:dyDescent="0.2">
      <c r="A162" s="204" t="s">
        <v>24</v>
      </c>
      <c r="B162" s="202">
        <v>400</v>
      </c>
      <c r="C162" s="203" t="s">
        <v>14</v>
      </c>
      <c r="D162" s="203">
        <v>13</v>
      </c>
      <c r="E162" s="202" t="s">
        <v>537</v>
      </c>
      <c r="F162" s="202">
        <v>200</v>
      </c>
      <c r="G162" s="336">
        <v>45</v>
      </c>
      <c r="H162" s="69"/>
      <c r="I162" s="46"/>
      <c r="J162" s="29"/>
      <c r="K162" s="29"/>
      <c r="L162" s="29"/>
      <c r="M162" s="29"/>
      <c r="N162" s="47"/>
      <c r="O162" s="29"/>
      <c r="P162" s="29"/>
    </row>
    <row r="163" spans="1:16" ht="12" customHeight="1" x14ac:dyDescent="0.2">
      <c r="A163" s="311" t="s">
        <v>51</v>
      </c>
      <c r="B163" s="202">
        <v>400</v>
      </c>
      <c r="C163" s="203" t="s">
        <v>14</v>
      </c>
      <c r="D163" s="203">
        <v>13</v>
      </c>
      <c r="E163" s="202" t="s">
        <v>537</v>
      </c>
      <c r="F163" s="202">
        <v>800</v>
      </c>
      <c r="G163" s="336">
        <v>91</v>
      </c>
      <c r="H163" s="69"/>
      <c r="I163" s="46"/>
      <c r="J163" s="29"/>
      <c r="K163" s="29"/>
      <c r="L163" s="29"/>
      <c r="M163" s="29"/>
      <c r="N163" s="47"/>
      <c r="O163" s="29"/>
      <c r="P163" s="29"/>
    </row>
    <row r="164" spans="1:16" ht="12" customHeight="1" x14ac:dyDescent="0.2">
      <c r="A164" s="315" t="s">
        <v>579</v>
      </c>
      <c r="B164" s="202">
        <v>400</v>
      </c>
      <c r="C164" s="203" t="s">
        <v>14</v>
      </c>
      <c r="D164" s="203">
        <v>13</v>
      </c>
      <c r="E164" s="202" t="s">
        <v>580</v>
      </c>
      <c r="F164" s="202"/>
      <c r="G164" s="336">
        <f>G166+G165</f>
        <v>12506</v>
      </c>
      <c r="H164" s="69"/>
      <c r="I164" s="46"/>
      <c r="J164" s="29"/>
      <c r="K164" s="29"/>
      <c r="L164" s="29"/>
      <c r="M164" s="29"/>
      <c r="N164" s="47"/>
      <c r="O164" s="29"/>
      <c r="P164" s="29"/>
    </row>
    <row r="165" spans="1:16" ht="25.5" customHeight="1" x14ac:dyDescent="0.2">
      <c r="A165" s="204" t="s">
        <v>24</v>
      </c>
      <c r="B165" s="202">
        <v>400</v>
      </c>
      <c r="C165" s="203" t="s">
        <v>14</v>
      </c>
      <c r="D165" s="203">
        <v>13</v>
      </c>
      <c r="E165" s="202" t="s">
        <v>580</v>
      </c>
      <c r="F165" s="258">
        <v>200</v>
      </c>
      <c r="G165" s="415">
        <v>1328.2</v>
      </c>
      <c r="H165" s="69"/>
      <c r="I165" s="46"/>
      <c r="J165" s="29"/>
      <c r="K165" s="29"/>
      <c r="L165" s="29"/>
      <c r="M165" s="29"/>
      <c r="N165" s="47"/>
      <c r="O165" s="29"/>
      <c r="P165" s="29"/>
    </row>
    <row r="166" spans="1:16" ht="12" customHeight="1" x14ac:dyDescent="0.2">
      <c r="A166" s="311" t="s">
        <v>51</v>
      </c>
      <c r="B166" s="258">
        <v>400</v>
      </c>
      <c r="C166" s="259" t="s">
        <v>14</v>
      </c>
      <c r="D166" s="259">
        <v>13</v>
      </c>
      <c r="E166" s="258" t="s">
        <v>580</v>
      </c>
      <c r="F166" s="258">
        <v>800</v>
      </c>
      <c r="G166" s="337">
        <v>11177.8</v>
      </c>
      <c r="H166" s="69"/>
      <c r="I166" s="46"/>
      <c r="J166" s="29"/>
      <c r="K166" s="29"/>
      <c r="L166" s="29"/>
      <c r="M166" s="29"/>
      <c r="N166" s="47"/>
      <c r="O166" s="29"/>
      <c r="P166" s="29"/>
    </row>
    <row r="167" spans="1:16" ht="39" customHeight="1" x14ac:dyDescent="0.2">
      <c r="A167" s="377" t="s">
        <v>646</v>
      </c>
      <c r="B167" s="63">
        <v>400</v>
      </c>
      <c r="C167" s="64" t="s">
        <v>14</v>
      </c>
      <c r="D167" s="64" t="s">
        <v>534</v>
      </c>
      <c r="E167" s="63" t="s">
        <v>640</v>
      </c>
      <c r="F167" s="298"/>
      <c r="G167" s="374">
        <f>G168</f>
        <v>750</v>
      </c>
      <c r="H167" s="69"/>
      <c r="I167" s="46"/>
      <c r="J167" s="29"/>
      <c r="K167" s="29"/>
      <c r="L167" s="29"/>
      <c r="M167" s="29"/>
      <c r="N167" s="47"/>
      <c r="O167" s="29"/>
      <c r="P167" s="29"/>
    </row>
    <row r="168" spans="1:16" ht="50.25" customHeight="1" thickBot="1" x14ac:dyDescent="0.25">
      <c r="A168" s="378" t="s">
        <v>23</v>
      </c>
      <c r="B168" s="63">
        <v>400</v>
      </c>
      <c r="C168" s="64" t="s">
        <v>14</v>
      </c>
      <c r="D168" s="64" t="s">
        <v>534</v>
      </c>
      <c r="E168" s="63" t="s">
        <v>640</v>
      </c>
      <c r="F168" s="298">
        <v>100</v>
      </c>
      <c r="G168" s="349">
        <v>750</v>
      </c>
      <c r="H168" s="69"/>
      <c r="I168" s="46"/>
      <c r="J168" s="29"/>
      <c r="K168" s="29"/>
      <c r="L168" s="29"/>
      <c r="M168" s="29"/>
      <c r="N168" s="47"/>
      <c r="O168" s="29"/>
      <c r="P168" s="29"/>
    </row>
    <row r="169" spans="1:16" ht="32.25" customHeight="1" thickBot="1" x14ac:dyDescent="0.3">
      <c r="A169" s="382" t="s">
        <v>140</v>
      </c>
      <c r="B169" s="243">
        <v>400</v>
      </c>
      <c r="C169" s="252" t="s">
        <v>16</v>
      </c>
      <c r="D169" s="243"/>
      <c r="E169" s="243"/>
      <c r="F169" s="243"/>
      <c r="G169" s="297">
        <f>G179+G185+G198+G170</f>
        <v>8484.5</v>
      </c>
      <c r="H169" s="69">
        <f t="shared" ref="H169:P169" si="40">SUM(H179)</f>
        <v>0</v>
      </c>
      <c r="I169" s="46">
        <f t="shared" si="40"/>
        <v>0</v>
      </c>
      <c r="J169" s="29">
        <f t="shared" si="40"/>
        <v>0</v>
      </c>
      <c r="K169" s="29">
        <f t="shared" si="40"/>
        <v>0</v>
      </c>
      <c r="L169" s="29">
        <f t="shared" si="40"/>
        <v>0</v>
      </c>
      <c r="M169" s="29">
        <f t="shared" si="40"/>
        <v>0</v>
      </c>
      <c r="N169" s="47">
        <f t="shared" si="40"/>
        <v>0</v>
      </c>
      <c r="O169" s="29">
        <f t="shared" si="40"/>
        <v>0</v>
      </c>
      <c r="P169" s="29">
        <f t="shared" si="40"/>
        <v>0</v>
      </c>
    </row>
    <row r="170" spans="1:16" ht="13.5" customHeight="1" thickBot="1" x14ac:dyDescent="0.25">
      <c r="A170" s="260" t="s">
        <v>538</v>
      </c>
      <c r="B170" s="261">
        <v>400</v>
      </c>
      <c r="C170" s="262" t="s">
        <v>16</v>
      </c>
      <c r="D170" s="262" t="s">
        <v>41</v>
      </c>
      <c r="E170" s="261"/>
      <c r="F170" s="261"/>
      <c r="G170" s="342">
        <f>G171</f>
        <v>2471.1</v>
      </c>
      <c r="H170" s="69"/>
      <c r="I170" s="46"/>
      <c r="J170" s="29"/>
      <c r="K170" s="29"/>
      <c r="L170" s="29"/>
      <c r="M170" s="29"/>
      <c r="N170" s="47"/>
      <c r="O170" s="29"/>
      <c r="P170" s="29"/>
    </row>
    <row r="171" spans="1:16" ht="51.75" customHeight="1" x14ac:dyDescent="0.2">
      <c r="A171" s="383" t="s">
        <v>42</v>
      </c>
      <c r="B171" s="384">
        <v>400</v>
      </c>
      <c r="C171" s="385" t="s">
        <v>16</v>
      </c>
      <c r="D171" s="385" t="s">
        <v>41</v>
      </c>
      <c r="E171" s="384" t="s">
        <v>43</v>
      </c>
      <c r="F171" s="384"/>
      <c r="G171" s="341">
        <f>G172</f>
        <v>2471.1</v>
      </c>
      <c r="H171" s="69"/>
      <c r="I171" s="46"/>
      <c r="J171" s="29"/>
      <c r="K171" s="29"/>
      <c r="L171" s="29"/>
      <c r="M171" s="29"/>
      <c r="N171" s="47"/>
      <c r="O171" s="29"/>
      <c r="P171" s="29"/>
    </row>
    <row r="172" spans="1:16" ht="27" customHeight="1" x14ac:dyDescent="0.2">
      <c r="A172" s="386" t="s">
        <v>44</v>
      </c>
      <c r="B172" s="387">
        <v>400</v>
      </c>
      <c r="C172" s="388" t="s">
        <v>16</v>
      </c>
      <c r="D172" s="388" t="s">
        <v>41</v>
      </c>
      <c r="E172" s="387" t="s">
        <v>45</v>
      </c>
      <c r="F172" s="387"/>
      <c r="G172" s="351">
        <f>G173</f>
        <v>2471.1</v>
      </c>
      <c r="H172" s="69"/>
      <c r="I172" s="46"/>
      <c r="J172" s="29"/>
      <c r="K172" s="29"/>
      <c r="L172" s="29"/>
      <c r="M172" s="29"/>
      <c r="N172" s="47"/>
      <c r="O172" s="29"/>
      <c r="P172" s="29"/>
    </row>
    <row r="173" spans="1:16" ht="27.75" customHeight="1" x14ac:dyDescent="0.2">
      <c r="A173" s="386" t="s">
        <v>46</v>
      </c>
      <c r="B173" s="387">
        <v>400</v>
      </c>
      <c r="C173" s="388" t="s">
        <v>16</v>
      </c>
      <c r="D173" s="388" t="s">
        <v>41</v>
      </c>
      <c r="E173" s="387" t="s">
        <v>47</v>
      </c>
      <c r="F173" s="387"/>
      <c r="G173" s="351">
        <f>G174+G176</f>
        <v>2471.1</v>
      </c>
      <c r="H173" s="69"/>
      <c r="I173" s="46"/>
      <c r="J173" s="29"/>
      <c r="K173" s="29"/>
      <c r="L173" s="29"/>
      <c r="M173" s="29"/>
      <c r="N173" s="47"/>
      <c r="O173" s="29"/>
      <c r="P173" s="29"/>
    </row>
    <row r="174" spans="1:16" ht="51.75" customHeight="1" x14ac:dyDescent="0.2">
      <c r="A174" s="114" t="s">
        <v>539</v>
      </c>
      <c r="B174" s="209">
        <v>400</v>
      </c>
      <c r="C174" s="210" t="s">
        <v>16</v>
      </c>
      <c r="D174" s="210" t="s">
        <v>41</v>
      </c>
      <c r="E174" s="209" t="s">
        <v>540</v>
      </c>
      <c r="F174" s="209"/>
      <c r="G174" s="343">
        <f>G175</f>
        <v>165</v>
      </c>
      <c r="H174" s="69"/>
      <c r="I174" s="46"/>
      <c r="J174" s="29"/>
      <c r="K174" s="29"/>
      <c r="L174" s="29"/>
      <c r="M174" s="29"/>
      <c r="N174" s="47"/>
      <c r="O174" s="29"/>
      <c r="P174" s="29"/>
    </row>
    <row r="175" spans="1:16" ht="35.25" customHeight="1" x14ac:dyDescent="0.2">
      <c r="A175" s="211" t="s">
        <v>23</v>
      </c>
      <c r="B175" s="209">
        <v>400</v>
      </c>
      <c r="C175" s="210" t="s">
        <v>16</v>
      </c>
      <c r="D175" s="210" t="s">
        <v>41</v>
      </c>
      <c r="E175" s="209" t="s">
        <v>540</v>
      </c>
      <c r="F175" s="209">
        <v>100</v>
      </c>
      <c r="G175" s="343">
        <v>165</v>
      </c>
      <c r="H175" s="69"/>
      <c r="I175" s="46"/>
      <c r="J175" s="29"/>
      <c r="K175" s="29"/>
      <c r="L175" s="29"/>
      <c r="M175" s="29"/>
      <c r="N175" s="47"/>
      <c r="O175" s="29"/>
      <c r="P175" s="29"/>
    </row>
    <row r="176" spans="1:16" ht="35.25" customHeight="1" x14ac:dyDescent="0.2">
      <c r="A176" s="212" t="s">
        <v>541</v>
      </c>
      <c r="B176" s="209">
        <v>400</v>
      </c>
      <c r="C176" s="210" t="s">
        <v>16</v>
      </c>
      <c r="D176" s="210" t="s">
        <v>41</v>
      </c>
      <c r="E176" s="209" t="s">
        <v>542</v>
      </c>
      <c r="F176" s="209"/>
      <c r="G176" s="343">
        <f>G177+G178</f>
        <v>2306.1</v>
      </c>
      <c r="H176" s="69"/>
      <c r="I176" s="46"/>
      <c r="J176" s="29"/>
      <c r="K176" s="29"/>
      <c r="L176" s="29"/>
      <c r="M176" s="29"/>
      <c r="N176" s="47"/>
      <c r="O176" s="29"/>
      <c r="P176" s="29"/>
    </row>
    <row r="177" spans="1:16" ht="35.25" customHeight="1" x14ac:dyDescent="0.2">
      <c r="A177" s="211" t="s">
        <v>23</v>
      </c>
      <c r="B177" s="209">
        <v>400</v>
      </c>
      <c r="C177" s="210" t="s">
        <v>16</v>
      </c>
      <c r="D177" s="210" t="s">
        <v>41</v>
      </c>
      <c r="E177" s="209" t="s">
        <v>542</v>
      </c>
      <c r="F177" s="209">
        <v>100</v>
      </c>
      <c r="G177" s="343">
        <v>1921.8</v>
      </c>
      <c r="H177" s="69"/>
      <c r="I177" s="46"/>
      <c r="J177" s="29"/>
      <c r="K177" s="29"/>
      <c r="L177" s="29"/>
      <c r="M177" s="29"/>
      <c r="N177" s="47"/>
      <c r="O177" s="29"/>
      <c r="P177" s="29"/>
    </row>
    <row r="178" spans="1:16" ht="29.25" customHeight="1" thickBot="1" x14ac:dyDescent="0.25">
      <c r="A178" s="263" t="s">
        <v>24</v>
      </c>
      <c r="B178" s="264">
        <v>400</v>
      </c>
      <c r="C178" s="265" t="s">
        <v>16</v>
      </c>
      <c r="D178" s="265" t="s">
        <v>41</v>
      </c>
      <c r="E178" s="264" t="s">
        <v>542</v>
      </c>
      <c r="F178" s="264">
        <v>200</v>
      </c>
      <c r="G178" s="344">
        <v>384.3</v>
      </c>
      <c r="H178" s="69"/>
      <c r="I178" s="46"/>
      <c r="J178" s="29"/>
      <c r="K178" s="29"/>
      <c r="L178" s="29"/>
      <c r="M178" s="29"/>
      <c r="N178" s="47"/>
      <c r="O178" s="29"/>
      <c r="P178" s="29"/>
    </row>
    <row r="179" spans="1:16" ht="29.25" customHeight="1" thickBot="1" x14ac:dyDescent="0.25">
      <c r="A179" s="173" t="s">
        <v>141</v>
      </c>
      <c r="B179" s="249">
        <v>400</v>
      </c>
      <c r="C179" s="250" t="s">
        <v>16</v>
      </c>
      <c r="D179" s="250" t="s">
        <v>142</v>
      </c>
      <c r="E179" s="249"/>
      <c r="F179" s="249"/>
      <c r="G179" s="334">
        <f>G180</f>
        <v>445</v>
      </c>
      <c r="H179" s="69"/>
      <c r="I179" s="46"/>
      <c r="J179" s="29"/>
      <c r="K179" s="29"/>
      <c r="L179" s="29"/>
      <c r="M179" s="29"/>
      <c r="N179" s="47"/>
      <c r="O179" s="29"/>
      <c r="P179" s="29"/>
    </row>
    <row r="180" spans="1:16" ht="29.25" customHeight="1" x14ac:dyDescent="0.2">
      <c r="A180" s="187" t="s">
        <v>143</v>
      </c>
      <c r="B180" s="244">
        <v>400</v>
      </c>
      <c r="C180" s="245" t="s">
        <v>16</v>
      </c>
      <c r="D180" s="245" t="s">
        <v>142</v>
      </c>
      <c r="E180" s="244" t="s">
        <v>111</v>
      </c>
      <c r="F180" s="244"/>
      <c r="G180" s="341">
        <f>G181</f>
        <v>445</v>
      </c>
      <c r="H180" s="69">
        <f t="shared" ref="H180:P180" si="41">SUM(H181)</f>
        <v>0</v>
      </c>
      <c r="I180" s="46">
        <f t="shared" si="41"/>
        <v>0</v>
      </c>
      <c r="J180" s="29">
        <f t="shared" si="41"/>
        <v>0</v>
      </c>
      <c r="K180" s="29">
        <f t="shared" si="41"/>
        <v>0</v>
      </c>
      <c r="L180" s="29">
        <f t="shared" si="41"/>
        <v>0</v>
      </c>
      <c r="M180" s="29">
        <f t="shared" si="41"/>
        <v>0</v>
      </c>
      <c r="N180" s="47">
        <f t="shared" si="41"/>
        <v>0</v>
      </c>
      <c r="O180" s="29">
        <f t="shared" si="41"/>
        <v>0</v>
      </c>
      <c r="P180" s="29">
        <f t="shared" si="41"/>
        <v>0</v>
      </c>
    </row>
    <row r="181" spans="1:16" ht="28.5" customHeight="1" x14ac:dyDescent="0.2">
      <c r="A181" s="200" t="s">
        <v>144</v>
      </c>
      <c r="B181" s="330">
        <v>400</v>
      </c>
      <c r="C181" s="331" t="s">
        <v>16</v>
      </c>
      <c r="D181" s="331" t="s">
        <v>142</v>
      </c>
      <c r="E181" s="330" t="s">
        <v>145</v>
      </c>
      <c r="F181" s="330"/>
      <c r="G181" s="351">
        <f>G182</f>
        <v>445</v>
      </c>
      <c r="H181" s="69"/>
      <c r="I181" s="46"/>
      <c r="J181" s="29"/>
      <c r="K181" s="29"/>
      <c r="L181" s="29"/>
      <c r="M181" s="29"/>
      <c r="N181" s="47"/>
      <c r="O181" s="29"/>
      <c r="P181" s="29"/>
    </row>
    <row r="182" spans="1:16" ht="30" customHeight="1" x14ac:dyDescent="0.2">
      <c r="A182" s="328" t="s">
        <v>146</v>
      </c>
      <c r="B182" s="330">
        <v>400</v>
      </c>
      <c r="C182" s="331" t="s">
        <v>16</v>
      </c>
      <c r="D182" s="331" t="s">
        <v>142</v>
      </c>
      <c r="E182" s="330" t="s">
        <v>147</v>
      </c>
      <c r="F182" s="330"/>
      <c r="G182" s="351">
        <f>G183</f>
        <v>445</v>
      </c>
      <c r="H182" s="69">
        <f t="shared" ref="H182:P182" si="42">SUM(H183+H184)</f>
        <v>0</v>
      </c>
      <c r="I182" s="53">
        <f t="shared" si="42"/>
        <v>0</v>
      </c>
      <c r="J182" s="53">
        <f t="shared" si="42"/>
        <v>0</v>
      </c>
      <c r="K182" s="53">
        <f t="shared" si="42"/>
        <v>0</v>
      </c>
      <c r="L182" s="53">
        <f t="shared" si="42"/>
        <v>0</v>
      </c>
      <c r="M182" s="29">
        <f t="shared" si="42"/>
        <v>0</v>
      </c>
      <c r="N182" s="53">
        <f t="shared" si="42"/>
        <v>0</v>
      </c>
      <c r="O182" s="53">
        <f t="shared" si="42"/>
        <v>0</v>
      </c>
      <c r="P182" s="53">
        <f t="shared" si="42"/>
        <v>0</v>
      </c>
    </row>
    <row r="183" spans="1:16" ht="17.25" customHeight="1" x14ac:dyDescent="0.2">
      <c r="A183" s="312" t="s">
        <v>148</v>
      </c>
      <c r="B183" s="301">
        <v>400</v>
      </c>
      <c r="C183" s="307" t="s">
        <v>16</v>
      </c>
      <c r="D183" s="307" t="s">
        <v>142</v>
      </c>
      <c r="E183" s="301" t="s">
        <v>149</v>
      </c>
      <c r="F183" s="301"/>
      <c r="G183" s="336">
        <f>G184</f>
        <v>445</v>
      </c>
      <c r="H183" s="69"/>
      <c r="I183" s="46"/>
      <c r="J183" s="29"/>
      <c r="K183" s="29"/>
      <c r="L183" s="29"/>
      <c r="M183" s="29"/>
      <c r="N183" s="47"/>
      <c r="O183" s="29"/>
      <c r="P183" s="29"/>
    </row>
    <row r="184" spans="1:16" ht="30.75" customHeight="1" thickBot="1" x14ac:dyDescent="0.25">
      <c r="A184" s="313" t="s">
        <v>24</v>
      </c>
      <c r="B184" s="302">
        <v>400</v>
      </c>
      <c r="C184" s="308" t="s">
        <v>16</v>
      </c>
      <c r="D184" s="308" t="s">
        <v>142</v>
      </c>
      <c r="E184" s="302" t="s">
        <v>149</v>
      </c>
      <c r="F184" s="302">
        <v>200</v>
      </c>
      <c r="G184" s="337">
        <v>445</v>
      </c>
      <c r="H184" s="69"/>
      <c r="I184" s="46"/>
      <c r="J184" s="29"/>
      <c r="K184" s="29"/>
      <c r="L184" s="29"/>
      <c r="M184" s="29"/>
      <c r="N184" s="47"/>
      <c r="O184" s="29"/>
      <c r="P184" s="29"/>
    </row>
    <row r="185" spans="1:16" ht="13.5" customHeight="1" thickBot="1" x14ac:dyDescent="0.25">
      <c r="A185" s="266" t="s">
        <v>150</v>
      </c>
      <c r="B185" s="249">
        <v>400</v>
      </c>
      <c r="C185" s="250" t="s">
        <v>16</v>
      </c>
      <c r="D185" s="249">
        <v>10</v>
      </c>
      <c r="E185" s="249"/>
      <c r="F185" s="249"/>
      <c r="G185" s="334">
        <f>G186</f>
        <v>1351.2</v>
      </c>
      <c r="H185" s="69">
        <f t="shared" ref="H185:P187" si="43">SUM(H186)</f>
        <v>0</v>
      </c>
      <c r="I185" s="46">
        <f t="shared" si="43"/>
        <v>0</v>
      </c>
      <c r="J185" s="29">
        <f t="shared" si="43"/>
        <v>0</v>
      </c>
      <c r="K185" s="29">
        <f t="shared" si="43"/>
        <v>0</v>
      </c>
      <c r="L185" s="29">
        <f t="shared" si="43"/>
        <v>0</v>
      </c>
      <c r="M185" s="29">
        <f t="shared" si="43"/>
        <v>0</v>
      </c>
      <c r="N185" s="47">
        <f t="shared" si="43"/>
        <v>0</v>
      </c>
      <c r="O185" s="29">
        <f t="shared" si="43"/>
        <v>0</v>
      </c>
      <c r="P185" s="29">
        <f t="shared" si="43"/>
        <v>0</v>
      </c>
    </row>
    <row r="186" spans="1:16" ht="30" customHeight="1" x14ac:dyDescent="0.2">
      <c r="A186" s="187" t="s">
        <v>143</v>
      </c>
      <c r="B186" s="244">
        <v>400</v>
      </c>
      <c r="C186" s="245" t="s">
        <v>16</v>
      </c>
      <c r="D186" s="244">
        <v>10</v>
      </c>
      <c r="E186" s="244" t="s">
        <v>111</v>
      </c>
      <c r="F186" s="244"/>
      <c r="G186" s="341">
        <f>G187</f>
        <v>1351.2</v>
      </c>
      <c r="H186" s="69"/>
      <c r="I186" s="46"/>
      <c r="J186" s="29"/>
      <c r="K186" s="29"/>
      <c r="L186" s="29"/>
      <c r="M186" s="29"/>
      <c r="N186" s="47"/>
      <c r="O186" s="29"/>
      <c r="P186" s="29"/>
    </row>
    <row r="187" spans="1:16" ht="30" customHeight="1" x14ac:dyDescent="0.2">
      <c r="A187" s="200" t="s">
        <v>144</v>
      </c>
      <c r="B187" s="330">
        <v>400</v>
      </c>
      <c r="C187" s="331" t="s">
        <v>16</v>
      </c>
      <c r="D187" s="330">
        <v>10</v>
      </c>
      <c r="E187" s="330" t="s">
        <v>145</v>
      </c>
      <c r="F187" s="330"/>
      <c r="G187" s="351">
        <f>G188</f>
        <v>1351.2</v>
      </c>
      <c r="H187" s="69">
        <f t="shared" si="43"/>
        <v>0</v>
      </c>
      <c r="I187" s="46">
        <f t="shared" si="43"/>
        <v>0</v>
      </c>
      <c r="J187" s="29">
        <f t="shared" si="43"/>
        <v>0</v>
      </c>
      <c r="K187" s="29">
        <f t="shared" si="43"/>
        <v>0</v>
      </c>
      <c r="L187" s="29">
        <f t="shared" si="43"/>
        <v>0</v>
      </c>
      <c r="M187" s="29">
        <f t="shared" si="43"/>
        <v>0</v>
      </c>
      <c r="N187" s="47">
        <f t="shared" si="43"/>
        <v>0</v>
      </c>
      <c r="O187" s="29">
        <f t="shared" si="43"/>
        <v>0</v>
      </c>
      <c r="P187" s="29">
        <f t="shared" si="43"/>
        <v>0</v>
      </c>
    </row>
    <row r="188" spans="1:16" ht="22.5" customHeight="1" x14ac:dyDescent="0.2">
      <c r="A188" s="328" t="s">
        <v>151</v>
      </c>
      <c r="B188" s="330">
        <v>400</v>
      </c>
      <c r="C188" s="331" t="s">
        <v>16</v>
      </c>
      <c r="D188" s="330">
        <v>10</v>
      </c>
      <c r="E188" s="330" t="s">
        <v>152</v>
      </c>
      <c r="F188" s="330"/>
      <c r="G188" s="351">
        <f>G189+G191+G193+G195</f>
        <v>1351.2</v>
      </c>
      <c r="H188" s="69"/>
      <c r="I188" s="46"/>
      <c r="J188" s="29"/>
      <c r="K188" s="29"/>
      <c r="L188" s="29"/>
      <c r="M188" s="29"/>
      <c r="N188" s="47"/>
      <c r="O188" s="29"/>
      <c r="P188" s="29"/>
    </row>
    <row r="189" spans="1:16" ht="30" customHeight="1" x14ac:dyDescent="0.2">
      <c r="A189" s="315" t="s">
        <v>153</v>
      </c>
      <c r="B189" s="301">
        <v>400</v>
      </c>
      <c r="C189" s="307" t="s">
        <v>16</v>
      </c>
      <c r="D189" s="301">
        <v>10</v>
      </c>
      <c r="E189" s="301" t="s">
        <v>154</v>
      </c>
      <c r="F189" s="301"/>
      <c r="G189" s="336">
        <f>G190</f>
        <v>1201.2</v>
      </c>
      <c r="H189" s="69"/>
      <c r="I189" s="46"/>
      <c r="J189" s="29"/>
      <c r="K189" s="29"/>
      <c r="L189" s="29"/>
      <c r="M189" s="29"/>
      <c r="N189" s="47"/>
      <c r="O189" s="29"/>
      <c r="P189" s="29"/>
    </row>
    <row r="190" spans="1:16" ht="25.5" x14ac:dyDescent="0.2">
      <c r="A190" s="311" t="s">
        <v>101</v>
      </c>
      <c r="B190" s="301">
        <v>400</v>
      </c>
      <c r="C190" s="307" t="s">
        <v>16</v>
      </c>
      <c r="D190" s="301">
        <v>10</v>
      </c>
      <c r="E190" s="301" t="s">
        <v>154</v>
      </c>
      <c r="F190" s="301">
        <v>600</v>
      </c>
      <c r="G190" s="336">
        <v>1201.2</v>
      </c>
      <c r="H190" s="69">
        <f t="shared" ref="H190:P190" si="44">SUM(H191+H201+H204)</f>
        <v>2342</v>
      </c>
      <c r="I190" s="46">
        <f t="shared" si="44"/>
        <v>0</v>
      </c>
      <c r="J190" s="29">
        <f t="shared" si="44"/>
        <v>0</v>
      </c>
      <c r="K190" s="29">
        <f t="shared" si="44"/>
        <v>0</v>
      </c>
      <c r="L190" s="29">
        <f t="shared" si="44"/>
        <v>0</v>
      </c>
      <c r="M190" s="29">
        <f t="shared" si="44"/>
        <v>0</v>
      </c>
      <c r="N190" s="47">
        <f t="shared" si="44"/>
        <v>0</v>
      </c>
      <c r="O190" s="29">
        <f t="shared" si="44"/>
        <v>0</v>
      </c>
      <c r="P190" s="29">
        <f t="shared" si="44"/>
        <v>0</v>
      </c>
    </row>
    <row r="191" spans="1:16" ht="25.5" x14ac:dyDescent="0.2">
      <c r="A191" s="315" t="s">
        <v>155</v>
      </c>
      <c r="B191" s="301">
        <v>400</v>
      </c>
      <c r="C191" s="307" t="s">
        <v>16</v>
      </c>
      <c r="D191" s="301">
        <v>10</v>
      </c>
      <c r="E191" s="301" t="s">
        <v>156</v>
      </c>
      <c r="F191" s="301"/>
      <c r="G191" s="336">
        <f>G192</f>
        <v>94</v>
      </c>
      <c r="H191" s="69">
        <f t="shared" ref="H191:P191" si="45">SUM(H192+H194+H197+H199)</f>
        <v>2342</v>
      </c>
      <c r="I191" s="46">
        <f t="shared" si="45"/>
        <v>0</v>
      </c>
      <c r="J191" s="29">
        <f t="shared" si="45"/>
        <v>0</v>
      </c>
      <c r="K191" s="29">
        <f t="shared" si="45"/>
        <v>0</v>
      </c>
      <c r="L191" s="29">
        <f t="shared" si="45"/>
        <v>0</v>
      </c>
      <c r="M191" s="29">
        <f t="shared" si="45"/>
        <v>0</v>
      </c>
      <c r="N191" s="47">
        <f t="shared" si="45"/>
        <v>0</v>
      </c>
      <c r="O191" s="29">
        <f t="shared" si="45"/>
        <v>0</v>
      </c>
      <c r="P191" s="29">
        <f t="shared" si="45"/>
        <v>0</v>
      </c>
    </row>
    <row r="192" spans="1:16" ht="27.75" customHeight="1" x14ac:dyDescent="0.2">
      <c r="A192" s="311" t="s">
        <v>24</v>
      </c>
      <c r="B192" s="301">
        <v>400</v>
      </c>
      <c r="C192" s="307" t="s">
        <v>16</v>
      </c>
      <c r="D192" s="301">
        <v>10</v>
      </c>
      <c r="E192" s="301" t="s">
        <v>156</v>
      </c>
      <c r="F192" s="301">
        <v>200</v>
      </c>
      <c r="G192" s="336">
        <v>94</v>
      </c>
      <c r="H192" s="69">
        <f t="shared" ref="H192:P192" si="46">SUM(H193)</f>
        <v>0</v>
      </c>
      <c r="I192" s="46">
        <f t="shared" si="46"/>
        <v>0</v>
      </c>
      <c r="J192" s="29">
        <f t="shared" si="46"/>
        <v>0</v>
      </c>
      <c r="K192" s="29">
        <f t="shared" si="46"/>
        <v>0</v>
      </c>
      <c r="L192" s="29">
        <f t="shared" si="46"/>
        <v>0</v>
      </c>
      <c r="M192" s="29">
        <f t="shared" si="46"/>
        <v>0</v>
      </c>
      <c r="N192" s="47">
        <f t="shared" si="46"/>
        <v>0</v>
      </c>
      <c r="O192" s="29">
        <f t="shared" si="46"/>
        <v>0</v>
      </c>
      <c r="P192" s="29">
        <f t="shared" si="46"/>
        <v>0</v>
      </c>
    </row>
    <row r="193" spans="1:16" ht="16.5" customHeight="1" x14ac:dyDescent="0.2">
      <c r="A193" s="315" t="s">
        <v>150</v>
      </c>
      <c r="B193" s="301">
        <v>400</v>
      </c>
      <c r="C193" s="307" t="s">
        <v>16</v>
      </c>
      <c r="D193" s="301">
        <v>10</v>
      </c>
      <c r="E193" s="301" t="s">
        <v>157</v>
      </c>
      <c r="F193" s="301"/>
      <c r="G193" s="336">
        <f>G194</f>
        <v>55</v>
      </c>
      <c r="H193" s="69"/>
      <c r="I193" s="46"/>
      <c r="J193" s="29"/>
      <c r="K193" s="29"/>
      <c r="L193" s="29"/>
      <c r="M193" s="29"/>
      <c r="N193" s="47"/>
      <c r="O193" s="29"/>
      <c r="P193" s="29"/>
    </row>
    <row r="194" spans="1:16" ht="25.5" x14ac:dyDescent="0.2">
      <c r="A194" s="311" t="s">
        <v>24</v>
      </c>
      <c r="B194" s="301">
        <v>400</v>
      </c>
      <c r="C194" s="307" t="s">
        <v>16</v>
      </c>
      <c r="D194" s="301">
        <v>10</v>
      </c>
      <c r="E194" s="301" t="s">
        <v>157</v>
      </c>
      <c r="F194" s="301">
        <v>200</v>
      </c>
      <c r="G194" s="336">
        <v>55</v>
      </c>
      <c r="H194" s="69">
        <f t="shared" ref="H194:P194" si="47">SUM(H195:H196)</f>
        <v>2150</v>
      </c>
      <c r="I194" s="46">
        <f t="shared" si="47"/>
        <v>0</v>
      </c>
      <c r="J194" s="29">
        <f t="shared" si="47"/>
        <v>0</v>
      </c>
      <c r="K194" s="29">
        <f t="shared" si="47"/>
        <v>0</v>
      </c>
      <c r="L194" s="29">
        <f t="shared" si="47"/>
        <v>0</v>
      </c>
      <c r="M194" s="29">
        <f t="shared" si="47"/>
        <v>0</v>
      </c>
      <c r="N194" s="47">
        <f t="shared" si="47"/>
        <v>0</v>
      </c>
      <c r="O194" s="29">
        <f t="shared" si="47"/>
        <v>0</v>
      </c>
      <c r="P194" s="29">
        <f t="shared" si="47"/>
        <v>0</v>
      </c>
    </row>
    <row r="195" spans="1:16" ht="38.25" x14ac:dyDescent="0.2">
      <c r="A195" s="315" t="s">
        <v>158</v>
      </c>
      <c r="B195" s="301">
        <v>400</v>
      </c>
      <c r="C195" s="307" t="s">
        <v>16</v>
      </c>
      <c r="D195" s="301">
        <v>10</v>
      </c>
      <c r="E195" s="301" t="s">
        <v>159</v>
      </c>
      <c r="F195" s="301"/>
      <c r="G195" s="336">
        <f>G196</f>
        <v>1</v>
      </c>
      <c r="H195" s="69">
        <v>2074</v>
      </c>
      <c r="I195" s="46"/>
      <c r="J195" s="29"/>
      <c r="K195" s="29"/>
      <c r="L195" s="29"/>
      <c r="M195" s="29"/>
      <c r="N195" s="47"/>
      <c r="O195" s="29"/>
      <c r="P195" s="29"/>
    </row>
    <row r="196" spans="1:16" ht="15" x14ac:dyDescent="0.2">
      <c r="A196" s="519" t="s">
        <v>24</v>
      </c>
      <c r="B196" s="513">
        <v>400</v>
      </c>
      <c r="C196" s="515" t="s">
        <v>16</v>
      </c>
      <c r="D196" s="513">
        <v>10</v>
      </c>
      <c r="E196" s="513" t="s">
        <v>159</v>
      </c>
      <c r="F196" s="513">
        <v>200</v>
      </c>
      <c r="G196" s="517">
        <v>1</v>
      </c>
      <c r="H196" s="69">
        <v>76</v>
      </c>
      <c r="I196" s="46"/>
      <c r="J196" s="29"/>
      <c r="K196" s="29"/>
      <c r="L196" s="29"/>
      <c r="M196" s="29"/>
      <c r="N196" s="47"/>
      <c r="O196" s="29"/>
      <c r="P196" s="29"/>
    </row>
    <row r="197" spans="1:16" thickBot="1" x14ac:dyDescent="0.25">
      <c r="A197" s="520"/>
      <c r="B197" s="514"/>
      <c r="C197" s="516"/>
      <c r="D197" s="514"/>
      <c r="E197" s="514"/>
      <c r="F197" s="514"/>
      <c r="G197" s="518"/>
      <c r="H197" s="69">
        <f t="shared" ref="H197:P197" si="48">SUM(H198)</f>
        <v>192</v>
      </c>
      <c r="I197" s="46">
        <f t="shared" si="48"/>
        <v>0</v>
      </c>
      <c r="J197" s="29">
        <f t="shared" si="48"/>
        <v>0</v>
      </c>
      <c r="K197" s="29">
        <f t="shared" si="48"/>
        <v>0</v>
      </c>
      <c r="L197" s="29">
        <f t="shared" si="48"/>
        <v>0</v>
      </c>
      <c r="M197" s="29">
        <f t="shared" si="48"/>
        <v>0</v>
      </c>
      <c r="N197" s="47">
        <f t="shared" si="48"/>
        <v>0</v>
      </c>
      <c r="O197" s="29">
        <f t="shared" si="48"/>
        <v>0</v>
      </c>
      <c r="P197" s="29">
        <f t="shared" si="48"/>
        <v>0</v>
      </c>
    </row>
    <row r="198" spans="1:16" ht="28.5" customHeight="1" thickBot="1" x14ac:dyDescent="0.25">
      <c r="A198" s="266" t="s">
        <v>160</v>
      </c>
      <c r="B198" s="249">
        <v>400</v>
      </c>
      <c r="C198" s="250" t="s">
        <v>16</v>
      </c>
      <c r="D198" s="249">
        <v>14</v>
      </c>
      <c r="E198" s="249"/>
      <c r="F198" s="249"/>
      <c r="G198" s="334">
        <f>G199</f>
        <v>4217.2</v>
      </c>
      <c r="H198" s="69">
        <v>192</v>
      </c>
      <c r="I198" s="46"/>
      <c r="J198" s="29"/>
      <c r="K198" s="29"/>
      <c r="L198" s="29"/>
      <c r="M198" s="29"/>
      <c r="N198" s="47"/>
      <c r="O198" s="29"/>
      <c r="P198" s="29"/>
    </row>
    <row r="199" spans="1:16" ht="30" customHeight="1" x14ac:dyDescent="0.2">
      <c r="A199" s="187" t="s">
        <v>143</v>
      </c>
      <c r="B199" s="244">
        <v>400</v>
      </c>
      <c r="C199" s="245" t="s">
        <v>16</v>
      </c>
      <c r="D199" s="244">
        <v>14</v>
      </c>
      <c r="E199" s="244" t="s">
        <v>111</v>
      </c>
      <c r="F199" s="244"/>
      <c r="G199" s="341">
        <f>G201+G208</f>
        <v>4217.2</v>
      </c>
      <c r="H199" s="69">
        <f t="shared" ref="H199:P199" si="49">SUM(H200)</f>
        <v>0</v>
      </c>
      <c r="I199" s="46">
        <f t="shared" si="49"/>
        <v>0</v>
      </c>
      <c r="J199" s="29">
        <f t="shared" si="49"/>
        <v>0</v>
      </c>
      <c r="K199" s="29">
        <f t="shared" si="49"/>
        <v>0</v>
      </c>
      <c r="L199" s="29">
        <f t="shared" si="49"/>
        <v>0</v>
      </c>
      <c r="M199" s="29">
        <f t="shared" si="49"/>
        <v>0</v>
      </c>
      <c r="N199" s="47">
        <f t="shared" si="49"/>
        <v>0</v>
      </c>
      <c r="O199" s="29">
        <f t="shared" si="49"/>
        <v>0</v>
      </c>
      <c r="P199" s="29">
        <f t="shared" si="49"/>
        <v>0</v>
      </c>
    </row>
    <row r="200" spans="1:16" ht="27" customHeight="1" x14ac:dyDescent="0.2">
      <c r="A200" s="200" t="s">
        <v>161</v>
      </c>
      <c r="B200" s="330">
        <v>400</v>
      </c>
      <c r="C200" s="331" t="s">
        <v>16</v>
      </c>
      <c r="D200" s="330">
        <v>14</v>
      </c>
      <c r="E200" s="330" t="s">
        <v>113</v>
      </c>
      <c r="F200" s="330"/>
      <c r="G200" s="351">
        <f>G201</f>
        <v>4167.2</v>
      </c>
      <c r="H200" s="69"/>
      <c r="I200" s="46"/>
      <c r="J200" s="29"/>
      <c r="K200" s="29"/>
      <c r="L200" s="29"/>
      <c r="M200" s="29"/>
      <c r="N200" s="47"/>
      <c r="O200" s="29"/>
      <c r="P200" s="29"/>
    </row>
    <row r="201" spans="1:16" ht="17.25" customHeight="1" x14ac:dyDescent="0.2">
      <c r="A201" s="200" t="s">
        <v>162</v>
      </c>
      <c r="B201" s="330">
        <v>400</v>
      </c>
      <c r="C201" s="331" t="s">
        <v>16</v>
      </c>
      <c r="D201" s="330">
        <v>14</v>
      </c>
      <c r="E201" s="330" t="s">
        <v>115</v>
      </c>
      <c r="F201" s="330"/>
      <c r="G201" s="351">
        <f>G202+G204+G206</f>
        <v>4167.2</v>
      </c>
      <c r="H201" s="192">
        <f t="shared" ref="H201:P202" si="50">SUM(H202)</f>
        <v>0</v>
      </c>
      <c r="I201" s="44">
        <f t="shared" si="50"/>
        <v>0</v>
      </c>
      <c r="J201" s="28">
        <f t="shared" si="50"/>
        <v>0</v>
      </c>
      <c r="K201" s="28">
        <f t="shared" si="50"/>
        <v>0</v>
      </c>
      <c r="L201" s="28">
        <f t="shared" si="50"/>
        <v>0</v>
      </c>
      <c r="M201" s="28">
        <f t="shared" si="50"/>
        <v>0</v>
      </c>
      <c r="N201" s="45">
        <f t="shared" si="50"/>
        <v>0</v>
      </c>
      <c r="O201" s="28">
        <f t="shared" si="50"/>
        <v>0</v>
      </c>
      <c r="P201" s="28">
        <f t="shared" si="50"/>
        <v>0</v>
      </c>
    </row>
    <row r="202" spans="1:16" ht="15.75" customHeight="1" x14ac:dyDescent="0.2">
      <c r="A202" s="315" t="s">
        <v>163</v>
      </c>
      <c r="B202" s="301">
        <v>400</v>
      </c>
      <c r="C202" s="307" t="s">
        <v>16</v>
      </c>
      <c r="D202" s="301">
        <v>14</v>
      </c>
      <c r="E202" s="301" t="s">
        <v>164</v>
      </c>
      <c r="F202" s="301"/>
      <c r="G202" s="336">
        <f>G203</f>
        <v>1487.9</v>
      </c>
      <c r="H202" s="192">
        <f t="shared" si="50"/>
        <v>0</v>
      </c>
      <c r="I202" s="44">
        <f t="shared" si="50"/>
        <v>0</v>
      </c>
      <c r="J202" s="28">
        <f t="shared" si="50"/>
        <v>0</v>
      </c>
      <c r="K202" s="28">
        <f t="shared" si="50"/>
        <v>0</v>
      </c>
      <c r="L202" s="28">
        <f t="shared" si="50"/>
        <v>0</v>
      </c>
      <c r="M202" s="28">
        <f t="shared" si="50"/>
        <v>0</v>
      </c>
      <c r="N202" s="45">
        <f t="shared" si="50"/>
        <v>0</v>
      </c>
      <c r="O202" s="28">
        <f t="shared" si="50"/>
        <v>0</v>
      </c>
      <c r="P202" s="28">
        <f t="shared" si="50"/>
        <v>0</v>
      </c>
    </row>
    <row r="203" spans="1:16" ht="24.75" customHeight="1" x14ac:dyDescent="0.2">
      <c r="A203" s="311" t="s">
        <v>101</v>
      </c>
      <c r="B203" s="301">
        <v>400</v>
      </c>
      <c r="C203" s="307" t="s">
        <v>16</v>
      </c>
      <c r="D203" s="301">
        <v>14</v>
      </c>
      <c r="E203" s="301" t="s">
        <v>164</v>
      </c>
      <c r="F203" s="301">
        <v>600</v>
      </c>
      <c r="G203" s="336">
        <v>1487.9</v>
      </c>
      <c r="H203" s="69"/>
      <c r="I203" s="46"/>
      <c r="J203" s="29"/>
      <c r="K203" s="29"/>
      <c r="L203" s="29"/>
      <c r="M203" s="29"/>
      <c r="N203" s="47"/>
      <c r="O203" s="29"/>
      <c r="P203" s="29"/>
    </row>
    <row r="204" spans="1:16" ht="27" customHeight="1" x14ac:dyDescent="0.2">
      <c r="A204" s="315" t="s">
        <v>165</v>
      </c>
      <c r="B204" s="301">
        <v>400</v>
      </c>
      <c r="C204" s="307" t="s">
        <v>16</v>
      </c>
      <c r="D204" s="301">
        <v>14</v>
      </c>
      <c r="E204" s="301" t="s">
        <v>166</v>
      </c>
      <c r="F204" s="301"/>
      <c r="G204" s="336">
        <f>G205</f>
        <v>700</v>
      </c>
      <c r="H204" s="192">
        <f t="shared" ref="H204:P204" si="51">SUM(H205+H207)</f>
        <v>0</v>
      </c>
      <c r="I204" s="44">
        <f t="shared" si="51"/>
        <v>0</v>
      </c>
      <c r="J204" s="28">
        <f t="shared" si="51"/>
        <v>0</v>
      </c>
      <c r="K204" s="28">
        <f t="shared" si="51"/>
        <v>0</v>
      </c>
      <c r="L204" s="28">
        <f t="shared" si="51"/>
        <v>0</v>
      </c>
      <c r="M204" s="28">
        <f t="shared" si="51"/>
        <v>0</v>
      </c>
      <c r="N204" s="45">
        <f t="shared" si="51"/>
        <v>0</v>
      </c>
      <c r="O204" s="28">
        <f t="shared" si="51"/>
        <v>0</v>
      </c>
      <c r="P204" s="28">
        <f t="shared" si="51"/>
        <v>0</v>
      </c>
    </row>
    <row r="205" spans="1:16" ht="55.5" customHeight="1" x14ac:dyDescent="0.2">
      <c r="A205" s="311" t="s">
        <v>23</v>
      </c>
      <c r="B205" s="301">
        <v>400</v>
      </c>
      <c r="C205" s="307" t="s">
        <v>16</v>
      </c>
      <c r="D205" s="301">
        <v>14</v>
      </c>
      <c r="E205" s="301" t="s">
        <v>166</v>
      </c>
      <c r="F205" s="301">
        <v>100</v>
      </c>
      <c r="G205" s="336">
        <v>700</v>
      </c>
      <c r="H205" s="69">
        <f t="shared" ref="H205:P205" si="52">SUM(H206)</f>
        <v>0</v>
      </c>
      <c r="I205" s="46">
        <f t="shared" si="52"/>
        <v>0</v>
      </c>
      <c r="J205" s="29">
        <f t="shared" si="52"/>
        <v>0</v>
      </c>
      <c r="K205" s="29">
        <f t="shared" si="52"/>
        <v>0</v>
      </c>
      <c r="L205" s="29">
        <f t="shared" si="52"/>
        <v>0</v>
      </c>
      <c r="M205" s="29">
        <f t="shared" si="52"/>
        <v>0</v>
      </c>
      <c r="N205" s="47">
        <f t="shared" si="52"/>
        <v>0</v>
      </c>
      <c r="O205" s="29">
        <f t="shared" si="52"/>
        <v>0</v>
      </c>
      <c r="P205" s="29">
        <f t="shared" si="52"/>
        <v>0</v>
      </c>
    </row>
    <row r="206" spans="1:16" ht="30" customHeight="1" x14ac:dyDescent="0.2">
      <c r="A206" s="315" t="s">
        <v>167</v>
      </c>
      <c r="B206" s="301">
        <v>400</v>
      </c>
      <c r="C206" s="307" t="s">
        <v>16</v>
      </c>
      <c r="D206" s="301">
        <v>14</v>
      </c>
      <c r="E206" s="301" t="s">
        <v>168</v>
      </c>
      <c r="F206" s="301"/>
      <c r="G206" s="336">
        <f>G207</f>
        <v>1979.3</v>
      </c>
      <c r="H206" s="69"/>
      <c r="I206" s="46"/>
      <c r="J206" s="29"/>
      <c r="K206" s="29"/>
      <c r="L206" s="29"/>
      <c r="M206" s="29"/>
      <c r="N206" s="47"/>
      <c r="O206" s="29"/>
      <c r="P206" s="29"/>
    </row>
    <row r="207" spans="1:16" ht="28.5" customHeight="1" x14ac:dyDescent="0.2">
      <c r="A207" s="311" t="s">
        <v>24</v>
      </c>
      <c r="B207" s="301">
        <v>400</v>
      </c>
      <c r="C207" s="307" t="s">
        <v>16</v>
      </c>
      <c r="D207" s="301">
        <v>14</v>
      </c>
      <c r="E207" s="301" t="s">
        <v>168</v>
      </c>
      <c r="F207" s="301">
        <v>200</v>
      </c>
      <c r="G207" s="336">
        <v>1979.3</v>
      </c>
      <c r="H207" s="192">
        <f t="shared" ref="H207:P207" si="53">SUM(H208)</f>
        <v>0</v>
      </c>
      <c r="I207" s="44">
        <f t="shared" si="53"/>
        <v>0</v>
      </c>
      <c r="J207" s="28">
        <f t="shared" si="53"/>
        <v>0</v>
      </c>
      <c r="K207" s="28">
        <f t="shared" si="53"/>
        <v>0</v>
      </c>
      <c r="L207" s="28">
        <f t="shared" si="53"/>
        <v>0</v>
      </c>
      <c r="M207" s="28">
        <f t="shared" si="53"/>
        <v>0</v>
      </c>
      <c r="N207" s="45">
        <f t="shared" si="53"/>
        <v>0</v>
      </c>
      <c r="O207" s="28">
        <f t="shared" si="53"/>
        <v>0</v>
      </c>
      <c r="P207" s="28">
        <f t="shared" si="53"/>
        <v>0</v>
      </c>
    </row>
    <row r="208" spans="1:16" ht="30" customHeight="1" x14ac:dyDescent="0.2">
      <c r="A208" s="200" t="s">
        <v>169</v>
      </c>
      <c r="B208" s="330">
        <v>400</v>
      </c>
      <c r="C208" s="331" t="s">
        <v>16</v>
      </c>
      <c r="D208" s="330">
        <v>14</v>
      </c>
      <c r="E208" s="330" t="s">
        <v>170</v>
      </c>
      <c r="F208" s="330"/>
      <c r="G208" s="351">
        <f>G209</f>
        <v>50</v>
      </c>
      <c r="H208" s="69"/>
      <c r="I208" s="46"/>
      <c r="J208" s="29"/>
      <c r="K208" s="29"/>
      <c r="L208" s="29"/>
      <c r="M208" s="29"/>
      <c r="N208" s="47"/>
      <c r="O208" s="29"/>
      <c r="P208" s="29"/>
    </row>
    <row r="209" spans="1:16" ht="25.5" x14ac:dyDescent="0.2">
      <c r="A209" s="200" t="s">
        <v>171</v>
      </c>
      <c r="B209" s="330">
        <v>400</v>
      </c>
      <c r="C209" s="331" t="s">
        <v>16</v>
      </c>
      <c r="D209" s="330">
        <v>14</v>
      </c>
      <c r="E209" s="330" t="s">
        <v>172</v>
      </c>
      <c r="F209" s="330"/>
      <c r="G209" s="351">
        <f>G210</f>
        <v>50</v>
      </c>
      <c r="H209" s="69" t="e">
        <f>SUM(H210+#REF!+H217+H238+#REF!)</f>
        <v>#REF!</v>
      </c>
      <c r="I209" s="46" t="e">
        <f>SUM(I210+#REF!+I217+I238+#REF!)</f>
        <v>#REF!</v>
      </c>
      <c r="J209" s="29" t="e">
        <f>SUM(J210+#REF!+J217+J238+#REF!)</f>
        <v>#REF!</v>
      </c>
      <c r="K209" s="29" t="e">
        <f>SUM(K210+#REF!+K217+K238+#REF!)</f>
        <v>#REF!</v>
      </c>
      <c r="L209" s="29" t="e">
        <f>SUM(L210+#REF!+L217+L238+#REF!)</f>
        <v>#REF!</v>
      </c>
      <c r="M209" s="29" t="e">
        <f>SUM(M210+#REF!+M217+M238+#REF!)</f>
        <v>#REF!</v>
      </c>
      <c r="N209" s="47" t="e">
        <f>SUM(N210+#REF!+N217+N238+#REF!)</f>
        <v>#REF!</v>
      </c>
      <c r="O209" s="29" t="e">
        <f>SUM(O210+#REF!+O217+O238+#REF!)</f>
        <v>#REF!</v>
      </c>
      <c r="P209" s="29" t="e">
        <f>SUM(P210+#REF!+P217+P238+#REF!)</f>
        <v>#REF!</v>
      </c>
    </row>
    <row r="210" spans="1:16" ht="26.25" customHeight="1" x14ac:dyDescent="0.2">
      <c r="A210" s="315" t="s">
        <v>173</v>
      </c>
      <c r="B210" s="301">
        <v>400</v>
      </c>
      <c r="C210" s="307" t="s">
        <v>16</v>
      </c>
      <c r="D210" s="301">
        <v>14</v>
      </c>
      <c r="E210" s="301" t="s">
        <v>174</v>
      </c>
      <c r="F210" s="301"/>
      <c r="G210" s="336">
        <f>G211</f>
        <v>50</v>
      </c>
      <c r="H210" s="69" t="e">
        <f>SUM(H211+#REF!)</f>
        <v>#REF!</v>
      </c>
      <c r="I210" s="46" t="e">
        <f>SUM(I211+#REF!)</f>
        <v>#REF!</v>
      </c>
      <c r="J210" s="29" t="e">
        <f>SUM(J211+#REF!)</f>
        <v>#REF!</v>
      </c>
      <c r="K210" s="29" t="e">
        <f>SUM(K211+#REF!)</f>
        <v>#REF!</v>
      </c>
      <c r="L210" s="29" t="e">
        <f>SUM(L211+#REF!)</f>
        <v>#REF!</v>
      </c>
      <c r="M210" s="29" t="e">
        <f>SUM(M211+#REF!)</f>
        <v>#REF!</v>
      </c>
      <c r="N210" s="47" t="e">
        <f>SUM(N211+#REF!)</f>
        <v>#REF!</v>
      </c>
      <c r="O210" s="29" t="e">
        <f>SUM(O211+#REF!)</f>
        <v>#REF!</v>
      </c>
      <c r="P210" s="29" t="e">
        <f>SUM(P211+#REF!)</f>
        <v>#REF!</v>
      </c>
    </row>
    <row r="211" spans="1:16" ht="28.5" customHeight="1" thickBot="1" x14ac:dyDescent="0.25">
      <c r="A211" s="313" t="s">
        <v>101</v>
      </c>
      <c r="B211" s="302">
        <v>400</v>
      </c>
      <c r="C211" s="308" t="s">
        <v>16</v>
      </c>
      <c r="D211" s="302">
        <v>14</v>
      </c>
      <c r="E211" s="302" t="s">
        <v>174</v>
      </c>
      <c r="F211" s="302">
        <v>600</v>
      </c>
      <c r="G211" s="337">
        <v>50</v>
      </c>
      <c r="H211" s="69" t="e">
        <f>SUM(#REF!)</f>
        <v>#REF!</v>
      </c>
      <c r="I211" s="46" t="e">
        <f>SUM(#REF!)</f>
        <v>#REF!</v>
      </c>
      <c r="J211" s="29" t="e">
        <f>SUM(#REF!)</f>
        <v>#REF!</v>
      </c>
      <c r="K211" s="29" t="e">
        <f>SUM(#REF!)</f>
        <v>#REF!</v>
      </c>
      <c r="L211" s="29" t="e">
        <f>SUM(#REF!)</f>
        <v>#REF!</v>
      </c>
      <c r="M211" s="29" t="e">
        <f>SUM(#REF!)</f>
        <v>#REF!</v>
      </c>
      <c r="N211" s="47" t="e">
        <f>SUM(#REF!)</f>
        <v>#REF!</v>
      </c>
      <c r="O211" s="29" t="e">
        <f>SUM(#REF!)</f>
        <v>#REF!</v>
      </c>
      <c r="P211" s="29" t="e">
        <f>SUM(#REF!)</f>
        <v>#REF!</v>
      </c>
    </row>
    <row r="212" spans="1:16" ht="17.25" customHeight="1" thickBot="1" x14ac:dyDescent="0.25">
      <c r="A212" s="246" t="s">
        <v>175</v>
      </c>
      <c r="B212" s="243">
        <v>400</v>
      </c>
      <c r="C212" s="252" t="s">
        <v>41</v>
      </c>
      <c r="D212" s="243"/>
      <c r="E212" s="243"/>
      <c r="F212" s="243"/>
      <c r="G212" s="334">
        <f>G213+G220+G237</f>
        <v>85482.9</v>
      </c>
      <c r="H212" s="69"/>
      <c r="I212" s="46"/>
      <c r="J212" s="29"/>
      <c r="K212" s="29"/>
      <c r="L212" s="29"/>
      <c r="M212" s="29"/>
      <c r="N212" s="47"/>
      <c r="O212" s="29"/>
      <c r="P212" s="29"/>
    </row>
    <row r="213" spans="1:16" ht="16.5" customHeight="1" thickBot="1" x14ac:dyDescent="0.25">
      <c r="A213" s="173" t="s">
        <v>176</v>
      </c>
      <c r="B213" s="249">
        <v>400</v>
      </c>
      <c r="C213" s="250" t="s">
        <v>41</v>
      </c>
      <c r="D213" s="250" t="s">
        <v>75</v>
      </c>
      <c r="E213" s="249"/>
      <c r="F213" s="249"/>
      <c r="G213" s="334">
        <f>G214</f>
        <v>1380</v>
      </c>
      <c r="H213" s="69">
        <f t="shared" ref="H213:P213" si="54">SUM(H214)</f>
        <v>0</v>
      </c>
      <c r="I213" s="46">
        <f t="shared" si="54"/>
        <v>0</v>
      </c>
      <c r="J213" s="29">
        <f t="shared" si="54"/>
        <v>0</v>
      </c>
      <c r="K213" s="29">
        <f t="shared" si="54"/>
        <v>0</v>
      </c>
      <c r="L213" s="29">
        <f t="shared" si="54"/>
        <v>0</v>
      </c>
      <c r="M213" s="29">
        <f t="shared" si="54"/>
        <v>0</v>
      </c>
      <c r="N213" s="47">
        <f t="shared" si="54"/>
        <v>0</v>
      </c>
      <c r="O213" s="29">
        <f t="shared" si="54"/>
        <v>0</v>
      </c>
      <c r="P213" s="29">
        <f t="shared" si="54"/>
        <v>0</v>
      </c>
    </row>
    <row r="214" spans="1:16" ht="44.25" customHeight="1" x14ac:dyDescent="0.2">
      <c r="A214" s="188" t="s">
        <v>177</v>
      </c>
      <c r="B214" s="244">
        <v>400</v>
      </c>
      <c r="C214" s="245" t="s">
        <v>41</v>
      </c>
      <c r="D214" s="245" t="s">
        <v>75</v>
      </c>
      <c r="E214" s="244" t="s">
        <v>178</v>
      </c>
      <c r="F214" s="244"/>
      <c r="G214" s="341">
        <f>G215</f>
        <v>1380</v>
      </c>
      <c r="H214" s="69"/>
      <c r="I214" s="46"/>
      <c r="J214" s="29"/>
      <c r="K214" s="29"/>
      <c r="L214" s="29"/>
      <c r="M214" s="29"/>
      <c r="N214" s="47"/>
      <c r="O214" s="29"/>
      <c r="P214" s="29"/>
    </row>
    <row r="215" spans="1:16" ht="27.75" customHeight="1" x14ac:dyDescent="0.2">
      <c r="A215" s="328" t="s">
        <v>179</v>
      </c>
      <c r="B215" s="330">
        <v>400</v>
      </c>
      <c r="C215" s="331" t="s">
        <v>41</v>
      </c>
      <c r="D215" s="331" t="s">
        <v>75</v>
      </c>
      <c r="E215" s="330" t="s">
        <v>180</v>
      </c>
      <c r="F215" s="330"/>
      <c r="G215" s="351">
        <f>G216</f>
        <v>1380</v>
      </c>
      <c r="H215" s="69">
        <f t="shared" ref="H215:P215" si="55">SUM(H216)</f>
        <v>0</v>
      </c>
      <c r="I215" s="46">
        <f t="shared" si="55"/>
        <v>0</v>
      </c>
      <c r="J215" s="29">
        <f t="shared" si="55"/>
        <v>0</v>
      </c>
      <c r="K215" s="29">
        <f t="shared" si="55"/>
        <v>0</v>
      </c>
      <c r="L215" s="29">
        <f t="shared" si="55"/>
        <v>0</v>
      </c>
      <c r="M215" s="29">
        <f t="shared" si="55"/>
        <v>0</v>
      </c>
      <c r="N215" s="47">
        <f t="shared" si="55"/>
        <v>0</v>
      </c>
      <c r="O215" s="29">
        <f t="shared" si="55"/>
        <v>0</v>
      </c>
      <c r="P215" s="29">
        <f t="shared" si="55"/>
        <v>0</v>
      </c>
    </row>
    <row r="216" spans="1:16" ht="25.5" customHeight="1" x14ac:dyDescent="0.2">
      <c r="A216" s="328" t="s">
        <v>181</v>
      </c>
      <c r="B216" s="330">
        <v>400</v>
      </c>
      <c r="C216" s="331" t="s">
        <v>41</v>
      </c>
      <c r="D216" s="331" t="s">
        <v>75</v>
      </c>
      <c r="E216" s="330" t="s">
        <v>182</v>
      </c>
      <c r="F216" s="330"/>
      <c r="G216" s="351">
        <f>G217</f>
        <v>1380</v>
      </c>
      <c r="H216" s="69"/>
      <c r="I216" s="46"/>
      <c r="J216" s="29"/>
      <c r="K216" s="29"/>
      <c r="L216" s="29"/>
      <c r="M216" s="29"/>
      <c r="N216" s="47"/>
      <c r="O216" s="29"/>
      <c r="P216" s="29"/>
    </row>
    <row r="217" spans="1:16" ht="25.5" x14ac:dyDescent="0.2">
      <c r="A217" s="312" t="s">
        <v>183</v>
      </c>
      <c r="B217" s="301">
        <v>400</v>
      </c>
      <c r="C217" s="307" t="s">
        <v>41</v>
      </c>
      <c r="D217" s="307" t="s">
        <v>75</v>
      </c>
      <c r="E217" s="301" t="s">
        <v>184</v>
      </c>
      <c r="F217" s="301"/>
      <c r="G217" s="336">
        <f>G218+G219</f>
        <v>1380</v>
      </c>
      <c r="H217" s="69" t="e">
        <f>SUM(H218+H221+H223+H227+#REF!+H232+H230)</f>
        <v>#REF!</v>
      </c>
      <c r="I217" s="46" t="e">
        <f>SUM(I218+I221+I223+I227+#REF!+I232+I230)</f>
        <v>#REF!</v>
      </c>
      <c r="J217" s="29" t="e">
        <f>SUM(J218+J221+J223+J227+#REF!+J232+J230)</f>
        <v>#REF!</v>
      </c>
      <c r="K217" s="29" t="e">
        <f>SUM(K218+K221+K223+K227+#REF!+K232+K230)</f>
        <v>#REF!</v>
      </c>
      <c r="L217" s="29" t="e">
        <f>SUM(L218+L221+L223+L227+#REF!+L232+L230)</f>
        <v>#REF!</v>
      </c>
      <c r="M217" s="29" t="e">
        <f>SUM(M218+M221+M223+M227+#REF!+M232+M230)</f>
        <v>#REF!</v>
      </c>
      <c r="N217" s="47" t="e">
        <f>SUM(N218+N221+N223+N227+#REF!+N232+N230)</f>
        <v>#REF!</v>
      </c>
      <c r="O217" s="29" t="e">
        <f>SUM(O218+O221+O223+O227+#REF!+O232+O230)</f>
        <v>#REF!</v>
      </c>
      <c r="P217" s="29" t="e">
        <f>SUM(P218+P221+P223+P227+#REF!+P232+P230)</f>
        <v>#REF!</v>
      </c>
    </row>
    <row r="218" spans="1:16" ht="51" x14ac:dyDescent="0.2">
      <c r="A218" s="316" t="s">
        <v>23</v>
      </c>
      <c r="B218" s="301">
        <v>400</v>
      </c>
      <c r="C218" s="307" t="s">
        <v>41</v>
      </c>
      <c r="D218" s="307" t="s">
        <v>75</v>
      </c>
      <c r="E218" s="301" t="s">
        <v>184</v>
      </c>
      <c r="F218" s="301">
        <v>100</v>
      </c>
      <c r="G218" s="336">
        <v>30.9</v>
      </c>
      <c r="H218" s="69">
        <f t="shared" ref="H218:P218" si="56">SUM(H219+H220)</f>
        <v>11319</v>
      </c>
      <c r="I218" s="46">
        <f t="shared" si="56"/>
        <v>0</v>
      </c>
      <c r="J218" s="29">
        <f t="shared" si="56"/>
        <v>0</v>
      </c>
      <c r="K218" s="29">
        <f t="shared" si="56"/>
        <v>0</v>
      </c>
      <c r="L218" s="29">
        <f t="shared" si="56"/>
        <v>0</v>
      </c>
      <c r="M218" s="29">
        <f t="shared" si="56"/>
        <v>0</v>
      </c>
      <c r="N218" s="47">
        <f t="shared" si="56"/>
        <v>0</v>
      </c>
      <c r="O218" s="29">
        <f t="shared" si="56"/>
        <v>0</v>
      </c>
      <c r="P218" s="29">
        <f t="shared" si="56"/>
        <v>0</v>
      </c>
    </row>
    <row r="219" spans="1:16" ht="26.25" thickBot="1" x14ac:dyDescent="0.25">
      <c r="A219" s="317" t="s">
        <v>24</v>
      </c>
      <c r="B219" s="302">
        <v>400</v>
      </c>
      <c r="C219" s="308" t="s">
        <v>41</v>
      </c>
      <c r="D219" s="308" t="s">
        <v>75</v>
      </c>
      <c r="E219" s="302" t="s">
        <v>184</v>
      </c>
      <c r="F219" s="302">
        <v>200</v>
      </c>
      <c r="G219" s="337">
        <v>1349.1</v>
      </c>
      <c r="H219" s="69">
        <v>11319</v>
      </c>
      <c r="I219" s="46"/>
      <c r="J219" s="29"/>
      <c r="K219" s="29"/>
      <c r="L219" s="29"/>
      <c r="M219" s="29"/>
      <c r="N219" s="47"/>
      <c r="O219" s="29"/>
      <c r="P219" s="29"/>
    </row>
    <row r="220" spans="1:16" ht="15.75" customHeight="1" thickBot="1" x14ac:dyDescent="0.25">
      <c r="A220" s="173" t="s">
        <v>185</v>
      </c>
      <c r="B220" s="249">
        <v>400</v>
      </c>
      <c r="C220" s="250" t="s">
        <v>41</v>
      </c>
      <c r="D220" s="250" t="s">
        <v>142</v>
      </c>
      <c r="E220" s="249"/>
      <c r="F220" s="249"/>
      <c r="G220" s="334">
        <f>G221</f>
        <v>83978</v>
      </c>
      <c r="H220" s="69"/>
      <c r="I220" s="46"/>
      <c r="J220" s="29"/>
      <c r="K220" s="29"/>
      <c r="L220" s="29"/>
      <c r="M220" s="29"/>
      <c r="N220" s="47"/>
      <c r="O220" s="29"/>
      <c r="P220" s="29"/>
    </row>
    <row r="221" spans="1:16" ht="41.25" customHeight="1" x14ac:dyDescent="0.2">
      <c r="A221" s="187" t="s">
        <v>186</v>
      </c>
      <c r="B221" s="244">
        <v>400</v>
      </c>
      <c r="C221" s="245" t="s">
        <v>41</v>
      </c>
      <c r="D221" s="245" t="s">
        <v>142</v>
      </c>
      <c r="E221" s="244" t="s">
        <v>187</v>
      </c>
      <c r="F221" s="244"/>
      <c r="G221" s="341">
        <f>G222+G233</f>
        <v>83978</v>
      </c>
      <c r="H221" s="69">
        <f t="shared" ref="H221:P221" si="57">SUM(H222)</f>
        <v>0</v>
      </c>
      <c r="I221" s="46">
        <f t="shared" si="57"/>
        <v>0</v>
      </c>
      <c r="J221" s="29">
        <f t="shared" si="57"/>
        <v>0</v>
      </c>
      <c r="K221" s="29">
        <f t="shared" si="57"/>
        <v>0</v>
      </c>
      <c r="L221" s="29">
        <f t="shared" si="57"/>
        <v>0</v>
      </c>
      <c r="M221" s="29">
        <f t="shared" si="57"/>
        <v>0</v>
      </c>
      <c r="N221" s="47">
        <f t="shared" si="57"/>
        <v>0</v>
      </c>
      <c r="O221" s="29">
        <f t="shared" si="57"/>
        <v>0</v>
      </c>
      <c r="P221" s="29">
        <f t="shared" si="57"/>
        <v>0</v>
      </c>
    </row>
    <row r="222" spans="1:16" ht="42.75" customHeight="1" x14ac:dyDescent="0.2">
      <c r="A222" s="200" t="s">
        <v>188</v>
      </c>
      <c r="B222" s="330">
        <v>400</v>
      </c>
      <c r="C222" s="331" t="s">
        <v>41</v>
      </c>
      <c r="D222" s="331" t="s">
        <v>142</v>
      </c>
      <c r="E222" s="330" t="s">
        <v>189</v>
      </c>
      <c r="F222" s="330"/>
      <c r="G222" s="351">
        <f>G223+G230</f>
        <v>83778</v>
      </c>
      <c r="H222" s="69"/>
      <c r="I222" s="46"/>
      <c r="J222" s="29"/>
      <c r="K222" s="29"/>
      <c r="L222" s="29"/>
      <c r="M222" s="29"/>
      <c r="N222" s="47"/>
      <c r="O222" s="29"/>
      <c r="P222" s="29"/>
    </row>
    <row r="223" spans="1:16" ht="27" customHeight="1" x14ac:dyDescent="0.2">
      <c r="A223" s="200" t="s">
        <v>190</v>
      </c>
      <c r="B223" s="330">
        <v>400</v>
      </c>
      <c r="C223" s="331" t="s">
        <v>41</v>
      </c>
      <c r="D223" s="331" t="s">
        <v>142</v>
      </c>
      <c r="E223" s="330" t="s">
        <v>191</v>
      </c>
      <c r="F223" s="330"/>
      <c r="G223" s="351">
        <f>G224+G226+G228</f>
        <v>57026.5</v>
      </c>
      <c r="H223" s="69">
        <f t="shared" ref="H223:P223" si="58">SUM(H224)</f>
        <v>0</v>
      </c>
      <c r="I223" s="46">
        <f t="shared" si="58"/>
        <v>0</v>
      </c>
      <c r="J223" s="29">
        <f t="shared" si="58"/>
        <v>0</v>
      </c>
      <c r="K223" s="29">
        <f t="shared" si="58"/>
        <v>0</v>
      </c>
      <c r="L223" s="29">
        <f t="shared" si="58"/>
        <v>0</v>
      </c>
      <c r="M223" s="29">
        <f t="shared" si="58"/>
        <v>0</v>
      </c>
      <c r="N223" s="47">
        <f t="shared" si="58"/>
        <v>0</v>
      </c>
      <c r="O223" s="29">
        <f t="shared" si="58"/>
        <v>0</v>
      </c>
      <c r="P223" s="29">
        <f t="shared" si="58"/>
        <v>0</v>
      </c>
    </row>
    <row r="224" spans="1:16" ht="40.5" customHeight="1" x14ac:dyDescent="0.2">
      <c r="A224" s="315" t="s">
        <v>192</v>
      </c>
      <c r="B224" s="301">
        <v>400</v>
      </c>
      <c r="C224" s="307" t="s">
        <v>41</v>
      </c>
      <c r="D224" s="307" t="s">
        <v>142</v>
      </c>
      <c r="E224" s="301" t="s">
        <v>193</v>
      </c>
      <c r="F224" s="301"/>
      <c r="G224" s="336">
        <f>G225</f>
        <v>35755</v>
      </c>
      <c r="H224" s="69"/>
      <c r="I224" s="46"/>
      <c r="J224" s="29"/>
      <c r="K224" s="46"/>
      <c r="L224" s="29"/>
      <c r="M224" s="29"/>
      <c r="N224" s="47"/>
      <c r="O224" s="29"/>
      <c r="P224" s="29"/>
    </row>
    <row r="225" spans="1:16" ht="30" customHeight="1" x14ac:dyDescent="0.2">
      <c r="A225" s="311" t="s">
        <v>24</v>
      </c>
      <c r="B225" s="301">
        <v>400</v>
      </c>
      <c r="C225" s="307" t="s">
        <v>41</v>
      </c>
      <c r="D225" s="307" t="s">
        <v>142</v>
      </c>
      <c r="E225" s="301" t="s">
        <v>193</v>
      </c>
      <c r="F225" s="301">
        <v>200</v>
      </c>
      <c r="G225" s="336">
        <v>35755</v>
      </c>
      <c r="H225" s="69">
        <f t="shared" ref="H225:P225" si="59">SUM(H226)</f>
        <v>0</v>
      </c>
      <c r="I225" s="46">
        <f t="shared" si="59"/>
        <v>0</v>
      </c>
      <c r="J225" s="29">
        <f t="shared" si="59"/>
        <v>0</v>
      </c>
      <c r="K225" s="29">
        <f t="shared" si="59"/>
        <v>0</v>
      </c>
      <c r="L225" s="29">
        <f t="shared" si="59"/>
        <v>0</v>
      </c>
      <c r="M225" s="29">
        <f t="shared" si="59"/>
        <v>0</v>
      </c>
      <c r="N225" s="47">
        <f t="shared" si="59"/>
        <v>0</v>
      </c>
      <c r="O225" s="29">
        <f t="shared" si="59"/>
        <v>0</v>
      </c>
      <c r="P225" s="29">
        <f t="shared" si="59"/>
        <v>0</v>
      </c>
    </row>
    <row r="226" spans="1:16" ht="30" customHeight="1" x14ac:dyDescent="0.2">
      <c r="A226" s="312" t="s">
        <v>194</v>
      </c>
      <c r="B226" s="301">
        <v>400</v>
      </c>
      <c r="C226" s="307" t="s">
        <v>41</v>
      </c>
      <c r="D226" s="307" t="s">
        <v>142</v>
      </c>
      <c r="E226" s="301" t="s">
        <v>195</v>
      </c>
      <c r="F226" s="301"/>
      <c r="G226" s="336">
        <f>G227</f>
        <v>20771.5</v>
      </c>
      <c r="H226" s="69"/>
      <c r="I226" s="46"/>
      <c r="J226" s="29"/>
      <c r="K226" s="29"/>
      <c r="L226" s="29"/>
      <c r="M226" s="29"/>
      <c r="N226" s="47"/>
      <c r="O226" s="29"/>
      <c r="P226" s="29"/>
    </row>
    <row r="227" spans="1:16" ht="30.75" customHeight="1" x14ac:dyDescent="0.2">
      <c r="A227" s="311" t="s">
        <v>24</v>
      </c>
      <c r="B227" s="301">
        <v>400</v>
      </c>
      <c r="C227" s="307" t="s">
        <v>41</v>
      </c>
      <c r="D227" s="307" t="s">
        <v>142</v>
      </c>
      <c r="E227" s="301" t="s">
        <v>195</v>
      </c>
      <c r="F227" s="301">
        <v>200</v>
      </c>
      <c r="G227" s="336">
        <v>20771.5</v>
      </c>
      <c r="H227" s="69">
        <f t="shared" ref="H227:P227" si="60">SUM(H228+H229)</f>
        <v>10361</v>
      </c>
      <c r="I227" s="46">
        <f t="shared" si="60"/>
        <v>0</v>
      </c>
      <c r="J227" s="29">
        <f t="shared" si="60"/>
        <v>0</v>
      </c>
      <c r="K227" s="29">
        <f t="shared" si="60"/>
        <v>0</v>
      </c>
      <c r="L227" s="29">
        <f t="shared" si="60"/>
        <v>0</v>
      </c>
      <c r="M227" s="29">
        <f t="shared" si="60"/>
        <v>0</v>
      </c>
      <c r="N227" s="47">
        <f t="shared" si="60"/>
        <v>0</v>
      </c>
      <c r="O227" s="29">
        <f t="shared" si="60"/>
        <v>0</v>
      </c>
      <c r="P227" s="29">
        <f t="shared" si="60"/>
        <v>0</v>
      </c>
    </row>
    <row r="228" spans="1:16" ht="40.5" customHeight="1" x14ac:dyDescent="0.2">
      <c r="A228" s="315" t="s">
        <v>196</v>
      </c>
      <c r="B228" s="301">
        <v>400</v>
      </c>
      <c r="C228" s="307" t="s">
        <v>41</v>
      </c>
      <c r="D228" s="307" t="s">
        <v>142</v>
      </c>
      <c r="E228" s="301" t="s">
        <v>197</v>
      </c>
      <c r="F228" s="301"/>
      <c r="G228" s="336">
        <f>G229</f>
        <v>500</v>
      </c>
      <c r="H228" s="69">
        <v>10361</v>
      </c>
      <c r="I228" s="46"/>
      <c r="J228" s="29"/>
      <c r="K228" s="29"/>
      <c r="L228" s="29"/>
      <c r="M228" s="29"/>
      <c r="N228" s="47"/>
      <c r="O228" s="29"/>
      <c r="P228" s="29"/>
    </row>
    <row r="229" spans="1:16" ht="27.75" customHeight="1" x14ac:dyDescent="0.2">
      <c r="A229" s="311" t="s">
        <v>24</v>
      </c>
      <c r="B229" s="301">
        <v>400</v>
      </c>
      <c r="C229" s="307" t="s">
        <v>41</v>
      </c>
      <c r="D229" s="307" t="s">
        <v>142</v>
      </c>
      <c r="E229" s="301" t="s">
        <v>197</v>
      </c>
      <c r="F229" s="301">
        <v>200</v>
      </c>
      <c r="G229" s="336">
        <v>500</v>
      </c>
      <c r="H229" s="69"/>
      <c r="I229" s="46"/>
      <c r="J229" s="29"/>
      <c r="K229" s="29"/>
      <c r="L229" s="29"/>
      <c r="M229" s="29"/>
      <c r="N229" s="47"/>
      <c r="O229" s="29"/>
      <c r="P229" s="29"/>
    </row>
    <row r="230" spans="1:16" ht="30.75" customHeight="1" x14ac:dyDescent="0.2">
      <c r="A230" s="200" t="s">
        <v>198</v>
      </c>
      <c r="B230" s="213">
        <v>400</v>
      </c>
      <c r="C230" s="214" t="s">
        <v>41</v>
      </c>
      <c r="D230" s="214" t="s">
        <v>142</v>
      </c>
      <c r="E230" s="213" t="s">
        <v>199</v>
      </c>
      <c r="F230" s="213"/>
      <c r="G230" s="345">
        <f>G231</f>
        <v>26751.5</v>
      </c>
      <c r="H230" s="69">
        <f t="shared" ref="H230:P230" si="61">SUM(H231)</f>
        <v>0</v>
      </c>
      <c r="I230" s="46">
        <f t="shared" si="61"/>
        <v>0</v>
      </c>
      <c r="J230" s="29">
        <f t="shared" si="61"/>
        <v>0</v>
      </c>
      <c r="K230" s="29">
        <f t="shared" si="61"/>
        <v>0</v>
      </c>
      <c r="L230" s="29">
        <f t="shared" si="61"/>
        <v>0</v>
      </c>
      <c r="M230" s="29">
        <f t="shared" si="61"/>
        <v>0</v>
      </c>
      <c r="N230" s="47">
        <f t="shared" si="61"/>
        <v>0</v>
      </c>
      <c r="O230" s="29">
        <f t="shared" si="61"/>
        <v>0</v>
      </c>
      <c r="P230" s="29">
        <f t="shared" si="61"/>
        <v>0</v>
      </c>
    </row>
    <row r="231" spans="1:16" ht="17.25" customHeight="1" x14ac:dyDescent="0.2">
      <c r="A231" s="215" t="s">
        <v>200</v>
      </c>
      <c r="B231" s="216">
        <v>400</v>
      </c>
      <c r="C231" s="217" t="s">
        <v>41</v>
      </c>
      <c r="D231" s="217" t="s">
        <v>142</v>
      </c>
      <c r="E231" s="216" t="s">
        <v>201</v>
      </c>
      <c r="F231" s="216"/>
      <c r="G231" s="346">
        <f>G232</f>
        <v>26751.5</v>
      </c>
      <c r="H231" s="69"/>
      <c r="I231" s="46"/>
      <c r="J231" s="29"/>
      <c r="K231" s="29"/>
      <c r="L231" s="29"/>
      <c r="M231" s="29"/>
      <c r="N231" s="47"/>
      <c r="O231" s="29"/>
      <c r="P231" s="29"/>
    </row>
    <row r="232" spans="1:16" ht="27" customHeight="1" x14ac:dyDescent="0.2">
      <c r="A232" s="311" t="s">
        <v>24</v>
      </c>
      <c r="B232" s="216">
        <v>400</v>
      </c>
      <c r="C232" s="217" t="s">
        <v>41</v>
      </c>
      <c r="D232" s="217" t="s">
        <v>142</v>
      </c>
      <c r="E232" s="216" t="s">
        <v>201</v>
      </c>
      <c r="F232" s="216">
        <v>200</v>
      </c>
      <c r="G232" s="346">
        <v>26751.5</v>
      </c>
      <c r="H232" s="69" t="e">
        <f>SUM(#REF!)</f>
        <v>#REF!</v>
      </c>
      <c r="I232" s="46" t="e">
        <f>SUM(#REF!)</f>
        <v>#REF!</v>
      </c>
      <c r="J232" s="29" t="e">
        <f>SUM(#REF!)</f>
        <v>#REF!</v>
      </c>
      <c r="K232" s="29" t="e">
        <f>SUM(#REF!)</f>
        <v>#REF!</v>
      </c>
      <c r="L232" s="29" t="e">
        <f>SUM(#REF!)</f>
        <v>#REF!</v>
      </c>
      <c r="M232" s="29" t="e">
        <f>SUM(#REF!)</f>
        <v>#REF!</v>
      </c>
      <c r="N232" s="47" t="e">
        <f>SUM(#REF!)</f>
        <v>#REF!</v>
      </c>
      <c r="O232" s="29" t="e">
        <f>SUM(#REF!)</f>
        <v>#REF!</v>
      </c>
      <c r="P232" s="29" t="e">
        <f>SUM(#REF!)</f>
        <v>#REF!</v>
      </c>
    </row>
    <row r="233" spans="1:16" ht="29.25" customHeight="1" x14ac:dyDescent="0.2">
      <c r="A233" s="200" t="s">
        <v>202</v>
      </c>
      <c r="B233" s="306">
        <v>400</v>
      </c>
      <c r="C233" s="218" t="s">
        <v>41</v>
      </c>
      <c r="D233" s="218" t="s">
        <v>142</v>
      </c>
      <c r="E233" s="306" t="s">
        <v>203</v>
      </c>
      <c r="F233" s="306"/>
      <c r="G233" s="335">
        <f>G234</f>
        <v>200</v>
      </c>
      <c r="H233" s="69">
        <f t="shared" ref="H233:P233" si="62">SUM(H234+H236)</f>
        <v>0</v>
      </c>
      <c r="I233" s="46">
        <f t="shared" si="62"/>
        <v>0</v>
      </c>
      <c r="J233" s="29">
        <f t="shared" si="62"/>
        <v>0</v>
      </c>
      <c r="K233" s="29">
        <f t="shared" si="62"/>
        <v>0</v>
      </c>
      <c r="L233" s="29">
        <f t="shared" si="62"/>
        <v>0</v>
      </c>
      <c r="M233" s="29">
        <f t="shared" si="62"/>
        <v>0</v>
      </c>
      <c r="N233" s="47">
        <f t="shared" si="62"/>
        <v>0</v>
      </c>
      <c r="O233" s="29">
        <f t="shared" si="62"/>
        <v>0</v>
      </c>
      <c r="P233" s="29">
        <f t="shared" si="62"/>
        <v>0</v>
      </c>
    </row>
    <row r="234" spans="1:16" ht="27" customHeight="1" x14ac:dyDescent="0.2">
      <c r="A234" s="200" t="s">
        <v>204</v>
      </c>
      <c r="B234" s="332">
        <v>400</v>
      </c>
      <c r="C234" s="218" t="s">
        <v>41</v>
      </c>
      <c r="D234" s="218" t="s">
        <v>142</v>
      </c>
      <c r="E234" s="332" t="s">
        <v>205</v>
      </c>
      <c r="F234" s="332"/>
      <c r="G234" s="351">
        <f>G235</f>
        <v>200</v>
      </c>
      <c r="H234" s="69">
        <f t="shared" ref="H234:P234" si="63">SUM(H235)</f>
        <v>0</v>
      </c>
      <c r="I234" s="46">
        <f t="shared" si="63"/>
        <v>0</v>
      </c>
      <c r="J234" s="29">
        <f t="shared" si="63"/>
        <v>0</v>
      </c>
      <c r="K234" s="29">
        <f t="shared" si="63"/>
        <v>0</v>
      </c>
      <c r="L234" s="29">
        <f t="shared" si="63"/>
        <v>0</v>
      </c>
      <c r="M234" s="29">
        <f t="shared" si="63"/>
        <v>0</v>
      </c>
      <c r="N234" s="47">
        <f t="shared" si="63"/>
        <v>0</v>
      </c>
      <c r="O234" s="29">
        <f t="shared" si="63"/>
        <v>0</v>
      </c>
      <c r="P234" s="29">
        <f t="shared" si="63"/>
        <v>0</v>
      </c>
    </row>
    <row r="235" spans="1:16" ht="38.25" customHeight="1" x14ac:dyDescent="0.2">
      <c r="A235" s="377" t="s">
        <v>612</v>
      </c>
      <c r="B235" s="63">
        <v>400</v>
      </c>
      <c r="C235" s="64" t="s">
        <v>41</v>
      </c>
      <c r="D235" s="64" t="s">
        <v>142</v>
      </c>
      <c r="E235" s="70" t="s">
        <v>613</v>
      </c>
      <c r="F235" s="298"/>
      <c r="G235" s="336">
        <f>G236</f>
        <v>200</v>
      </c>
      <c r="H235" s="69"/>
      <c r="I235" s="46"/>
      <c r="J235" s="29"/>
      <c r="K235" s="29"/>
      <c r="L235" s="29"/>
      <c r="M235" s="29"/>
      <c r="N235" s="47"/>
      <c r="O235" s="29"/>
      <c r="P235" s="29"/>
    </row>
    <row r="236" spans="1:16" ht="25.5" customHeight="1" thickBot="1" x14ac:dyDescent="0.25">
      <c r="A236" s="378" t="s">
        <v>24</v>
      </c>
      <c r="B236" s="63">
        <v>400</v>
      </c>
      <c r="C236" s="64" t="s">
        <v>41</v>
      </c>
      <c r="D236" s="64" t="s">
        <v>142</v>
      </c>
      <c r="E236" s="70" t="s">
        <v>613</v>
      </c>
      <c r="F236" s="298">
        <v>200</v>
      </c>
      <c r="G236" s="337">
        <v>200</v>
      </c>
      <c r="H236" s="69">
        <f t="shared" ref="H236:P236" si="64">SUM(H237)</f>
        <v>0</v>
      </c>
      <c r="I236" s="46">
        <f t="shared" si="64"/>
        <v>0</v>
      </c>
      <c r="J236" s="29">
        <f t="shared" si="64"/>
        <v>0</v>
      </c>
      <c r="K236" s="29">
        <f t="shared" si="64"/>
        <v>0</v>
      </c>
      <c r="L236" s="29">
        <f t="shared" si="64"/>
        <v>0</v>
      </c>
      <c r="M236" s="29">
        <f t="shared" si="64"/>
        <v>0</v>
      </c>
      <c r="N236" s="47">
        <f t="shared" si="64"/>
        <v>0</v>
      </c>
      <c r="O236" s="29">
        <f t="shared" si="64"/>
        <v>0</v>
      </c>
      <c r="P236" s="29">
        <f t="shared" si="64"/>
        <v>0</v>
      </c>
    </row>
    <row r="237" spans="1:16" ht="20.25" customHeight="1" thickBot="1" x14ac:dyDescent="0.25">
      <c r="A237" s="266" t="s">
        <v>206</v>
      </c>
      <c r="B237" s="249">
        <v>400</v>
      </c>
      <c r="C237" s="250" t="s">
        <v>41</v>
      </c>
      <c r="D237" s="249">
        <v>12</v>
      </c>
      <c r="E237" s="249"/>
      <c r="F237" s="249"/>
      <c r="G237" s="334">
        <f>G238</f>
        <v>124.9</v>
      </c>
      <c r="H237" s="69"/>
      <c r="I237" s="46"/>
      <c r="J237" s="29"/>
      <c r="K237" s="29"/>
      <c r="L237" s="29"/>
      <c r="M237" s="29"/>
      <c r="N237" s="47"/>
      <c r="O237" s="29"/>
      <c r="P237" s="29"/>
    </row>
    <row r="238" spans="1:16" ht="38.25" x14ac:dyDescent="0.2">
      <c r="A238" s="187" t="s">
        <v>102</v>
      </c>
      <c r="B238" s="244">
        <v>400</v>
      </c>
      <c r="C238" s="245" t="s">
        <v>41</v>
      </c>
      <c r="D238" s="244">
        <v>12</v>
      </c>
      <c r="E238" s="244" t="s">
        <v>103</v>
      </c>
      <c r="F238" s="244"/>
      <c r="G238" s="341">
        <f>G239</f>
        <v>124.9</v>
      </c>
      <c r="H238" s="69">
        <f t="shared" ref="H238:L238" si="65">SUM(H239+H241+H249+H245+H247+H251+H253+H243)</f>
        <v>200</v>
      </c>
      <c r="I238" s="29">
        <f t="shared" si="65"/>
        <v>0</v>
      </c>
      <c r="J238" s="29">
        <f t="shared" si="65"/>
        <v>0</v>
      </c>
      <c r="K238" s="29">
        <f t="shared" si="65"/>
        <v>0</v>
      </c>
      <c r="L238" s="29">
        <f t="shared" si="65"/>
        <v>0</v>
      </c>
      <c r="M238" s="29">
        <f>SUM(M239+M241+M249+M245+M247)</f>
        <v>0</v>
      </c>
      <c r="N238" s="47">
        <f>SUM(N239+N241+N249+N245+N247)</f>
        <v>0</v>
      </c>
      <c r="O238" s="29">
        <f>SUM(O239+O241+O249+O245+O247)</f>
        <v>0</v>
      </c>
      <c r="P238" s="29">
        <f>SUM(P239+P241+P249+P245+P247)</f>
        <v>0</v>
      </c>
    </row>
    <row r="239" spans="1:16" ht="42" customHeight="1" x14ac:dyDescent="0.2">
      <c r="A239" s="200" t="s">
        <v>207</v>
      </c>
      <c r="B239" s="330">
        <v>400</v>
      </c>
      <c r="C239" s="331" t="s">
        <v>41</v>
      </c>
      <c r="D239" s="330">
        <v>12</v>
      </c>
      <c r="E239" s="330" t="s">
        <v>208</v>
      </c>
      <c r="F239" s="330"/>
      <c r="G239" s="351">
        <f>G240</f>
        <v>124.9</v>
      </c>
      <c r="H239" s="69">
        <f t="shared" ref="H239:P239" si="66">SUM(H240:H240)</f>
        <v>0</v>
      </c>
      <c r="I239" s="46">
        <f t="shared" si="66"/>
        <v>0</v>
      </c>
      <c r="J239" s="29">
        <f t="shared" si="66"/>
        <v>0</v>
      </c>
      <c r="K239" s="29">
        <f t="shared" si="66"/>
        <v>0</v>
      </c>
      <c r="L239" s="29">
        <f t="shared" si="66"/>
        <v>0</v>
      </c>
      <c r="M239" s="29">
        <f t="shared" si="66"/>
        <v>0</v>
      </c>
      <c r="N239" s="47">
        <f t="shared" si="66"/>
        <v>0</v>
      </c>
      <c r="O239" s="29">
        <f t="shared" si="66"/>
        <v>0</v>
      </c>
      <c r="P239" s="29">
        <f t="shared" si="66"/>
        <v>0</v>
      </c>
    </row>
    <row r="240" spans="1:16" ht="44.25" customHeight="1" x14ac:dyDescent="0.2">
      <c r="A240" s="200" t="s">
        <v>209</v>
      </c>
      <c r="B240" s="330">
        <v>400</v>
      </c>
      <c r="C240" s="331" t="s">
        <v>41</v>
      </c>
      <c r="D240" s="330">
        <v>12</v>
      </c>
      <c r="E240" s="330" t="s">
        <v>210</v>
      </c>
      <c r="F240" s="330"/>
      <c r="G240" s="351">
        <f>G241+G243+G245</f>
        <v>124.9</v>
      </c>
      <c r="H240" s="69"/>
      <c r="I240" s="46"/>
      <c r="J240" s="29"/>
      <c r="K240" s="29"/>
      <c r="L240" s="29"/>
      <c r="M240" s="29"/>
      <c r="N240" s="47"/>
      <c r="O240" s="29"/>
      <c r="P240" s="29"/>
    </row>
    <row r="241" spans="1:16" ht="28.5" customHeight="1" x14ac:dyDescent="0.2">
      <c r="A241" s="315" t="s">
        <v>211</v>
      </c>
      <c r="B241" s="301">
        <v>400</v>
      </c>
      <c r="C241" s="307" t="s">
        <v>41</v>
      </c>
      <c r="D241" s="301">
        <v>12</v>
      </c>
      <c r="E241" s="301" t="s">
        <v>212</v>
      </c>
      <c r="F241" s="303"/>
      <c r="G241" s="336">
        <f>G242</f>
        <v>50</v>
      </c>
      <c r="H241" s="69">
        <f t="shared" ref="H241:P241" si="67">SUM(H242)</f>
        <v>200</v>
      </c>
      <c r="I241" s="46">
        <f t="shared" si="67"/>
        <v>0</v>
      </c>
      <c r="J241" s="29">
        <f t="shared" si="67"/>
        <v>0</v>
      </c>
      <c r="K241" s="29">
        <f t="shared" si="67"/>
        <v>0</v>
      </c>
      <c r="L241" s="29">
        <f t="shared" si="67"/>
        <v>0</v>
      </c>
      <c r="M241" s="29">
        <f t="shared" si="67"/>
        <v>0</v>
      </c>
      <c r="N241" s="47">
        <f t="shared" si="67"/>
        <v>0</v>
      </c>
      <c r="O241" s="29">
        <f t="shared" si="67"/>
        <v>0</v>
      </c>
      <c r="P241" s="29">
        <f t="shared" si="67"/>
        <v>0</v>
      </c>
    </row>
    <row r="242" spans="1:16" ht="25.5" x14ac:dyDescent="0.2">
      <c r="A242" s="311" t="s">
        <v>101</v>
      </c>
      <c r="B242" s="301">
        <v>400</v>
      </c>
      <c r="C242" s="307" t="s">
        <v>41</v>
      </c>
      <c r="D242" s="301">
        <v>12</v>
      </c>
      <c r="E242" s="301" t="s">
        <v>212</v>
      </c>
      <c r="F242" s="303">
        <v>600</v>
      </c>
      <c r="G242" s="336">
        <v>50</v>
      </c>
      <c r="H242" s="69">
        <v>200</v>
      </c>
      <c r="I242" s="46"/>
      <c r="J242" s="29"/>
      <c r="K242" s="29"/>
      <c r="L242" s="29"/>
      <c r="M242" s="29"/>
      <c r="N242" s="47"/>
      <c r="O242" s="29"/>
      <c r="P242" s="29"/>
    </row>
    <row r="243" spans="1:16" ht="39" customHeight="1" x14ac:dyDescent="0.2">
      <c r="A243" s="315" t="s">
        <v>213</v>
      </c>
      <c r="B243" s="301">
        <v>400</v>
      </c>
      <c r="C243" s="307" t="s">
        <v>41</v>
      </c>
      <c r="D243" s="301">
        <v>12</v>
      </c>
      <c r="E243" s="301" t="s">
        <v>214</v>
      </c>
      <c r="F243" s="303"/>
      <c r="G243" s="336">
        <f>G244</f>
        <v>4.9000000000000004</v>
      </c>
      <c r="H243" s="69">
        <f t="shared" ref="H243:L243" si="68">SUM(H244)</f>
        <v>0</v>
      </c>
      <c r="I243" s="46">
        <f t="shared" si="68"/>
        <v>0</v>
      </c>
      <c r="J243" s="29">
        <f t="shared" si="68"/>
        <v>0</v>
      </c>
      <c r="K243" s="29">
        <f t="shared" si="68"/>
        <v>0</v>
      </c>
      <c r="L243" s="29">
        <f t="shared" si="68"/>
        <v>0</v>
      </c>
      <c r="M243" s="29"/>
      <c r="N243" s="47"/>
      <c r="O243" s="29"/>
      <c r="P243" s="29"/>
    </row>
    <row r="244" spans="1:16" ht="25.5" customHeight="1" x14ac:dyDescent="0.2">
      <c r="A244" s="311" t="s">
        <v>101</v>
      </c>
      <c r="B244" s="301">
        <v>400</v>
      </c>
      <c r="C244" s="307" t="s">
        <v>41</v>
      </c>
      <c r="D244" s="301">
        <v>12</v>
      </c>
      <c r="E244" s="301" t="s">
        <v>214</v>
      </c>
      <c r="F244" s="303">
        <v>600</v>
      </c>
      <c r="G244" s="336">
        <v>4.9000000000000004</v>
      </c>
      <c r="H244" s="69"/>
      <c r="I244" s="46"/>
      <c r="J244" s="29"/>
      <c r="K244" s="29"/>
      <c r="L244" s="29"/>
      <c r="M244" s="29"/>
      <c r="N244" s="47"/>
      <c r="O244" s="29"/>
      <c r="P244" s="29"/>
    </row>
    <row r="245" spans="1:16" ht="54" customHeight="1" x14ac:dyDescent="0.2">
      <c r="A245" s="315" t="s">
        <v>647</v>
      </c>
      <c r="B245" s="301">
        <v>400</v>
      </c>
      <c r="C245" s="307" t="s">
        <v>41</v>
      </c>
      <c r="D245" s="301">
        <v>12</v>
      </c>
      <c r="E245" s="301" t="s">
        <v>215</v>
      </c>
      <c r="F245" s="303"/>
      <c r="G245" s="336">
        <f>G246</f>
        <v>70</v>
      </c>
      <c r="H245" s="69">
        <f t="shared" ref="H245:P245" si="69">SUM(H246)</f>
        <v>0</v>
      </c>
      <c r="I245" s="46">
        <f t="shared" si="69"/>
        <v>0</v>
      </c>
      <c r="J245" s="29">
        <f t="shared" si="69"/>
        <v>0</v>
      </c>
      <c r="K245" s="29">
        <f t="shared" si="69"/>
        <v>0</v>
      </c>
      <c r="L245" s="29">
        <f t="shared" si="69"/>
        <v>0</v>
      </c>
      <c r="M245" s="29">
        <f t="shared" si="69"/>
        <v>0</v>
      </c>
      <c r="N245" s="47">
        <f t="shared" si="69"/>
        <v>0</v>
      </c>
      <c r="O245" s="29">
        <f t="shared" si="69"/>
        <v>0</v>
      </c>
      <c r="P245" s="29">
        <f t="shared" si="69"/>
        <v>0</v>
      </c>
    </row>
    <row r="246" spans="1:16" ht="30.75" customHeight="1" x14ac:dyDescent="0.2">
      <c r="A246" s="519" t="s">
        <v>24</v>
      </c>
      <c r="B246" s="513">
        <v>400</v>
      </c>
      <c r="C246" s="515" t="s">
        <v>41</v>
      </c>
      <c r="D246" s="513">
        <v>12</v>
      </c>
      <c r="E246" s="513" t="s">
        <v>215</v>
      </c>
      <c r="F246" s="532">
        <v>200</v>
      </c>
      <c r="G246" s="517">
        <v>70</v>
      </c>
      <c r="H246" s="69"/>
      <c r="I246" s="46"/>
      <c r="J246" s="29"/>
      <c r="K246" s="29"/>
      <c r="L246" s="29"/>
      <c r="M246" s="29"/>
      <c r="N246" s="47"/>
      <c r="O246" s="29"/>
      <c r="P246" s="29"/>
    </row>
    <row r="247" spans="1:16" ht="1.5" customHeight="1" thickBot="1" x14ac:dyDescent="0.25">
      <c r="A247" s="520"/>
      <c r="B247" s="514"/>
      <c r="C247" s="516"/>
      <c r="D247" s="514"/>
      <c r="E247" s="514"/>
      <c r="F247" s="533"/>
      <c r="G247" s="518"/>
      <c r="H247" s="69">
        <f t="shared" ref="H247:P247" si="70">SUM(H248)</f>
        <v>0</v>
      </c>
      <c r="I247" s="46">
        <f t="shared" si="70"/>
        <v>0</v>
      </c>
      <c r="J247" s="29">
        <f t="shared" si="70"/>
        <v>0</v>
      </c>
      <c r="K247" s="29">
        <f t="shared" si="70"/>
        <v>0</v>
      </c>
      <c r="L247" s="29">
        <f t="shared" si="70"/>
        <v>0</v>
      </c>
      <c r="M247" s="29">
        <f t="shared" si="70"/>
        <v>0</v>
      </c>
      <c r="N247" s="47">
        <f t="shared" si="70"/>
        <v>0</v>
      </c>
      <c r="O247" s="29">
        <f t="shared" si="70"/>
        <v>0</v>
      </c>
      <c r="P247" s="29">
        <f t="shared" si="70"/>
        <v>0</v>
      </c>
    </row>
    <row r="248" spans="1:16" ht="20.25" customHeight="1" thickBot="1" x14ac:dyDescent="0.25">
      <c r="A248" s="271" t="s">
        <v>216</v>
      </c>
      <c r="B248" s="272">
        <v>400</v>
      </c>
      <c r="C248" s="273" t="s">
        <v>75</v>
      </c>
      <c r="D248" s="272"/>
      <c r="E248" s="272"/>
      <c r="F248" s="272"/>
      <c r="G248" s="347">
        <f>G249+G263+G297+G326</f>
        <v>339833.7</v>
      </c>
      <c r="H248" s="69"/>
      <c r="I248" s="46"/>
      <c r="J248" s="29"/>
      <c r="K248" s="29"/>
      <c r="L248" s="29"/>
      <c r="M248" s="29"/>
      <c r="N248" s="47"/>
      <c r="O248" s="29"/>
      <c r="P248" s="29"/>
    </row>
    <row r="249" spans="1:16" ht="15.75" customHeight="1" thickBot="1" x14ac:dyDescent="0.25">
      <c r="A249" s="266" t="s">
        <v>217</v>
      </c>
      <c r="B249" s="274">
        <v>400</v>
      </c>
      <c r="C249" s="275" t="s">
        <v>75</v>
      </c>
      <c r="D249" s="275" t="s">
        <v>14</v>
      </c>
      <c r="E249" s="274"/>
      <c r="F249" s="274"/>
      <c r="G249" s="347">
        <f>G250</f>
        <v>12736.2</v>
      </c>
      <c r="H249" s="69">
        <f t="shared" ref="H249:P249" si="71">SUM(H250)</f>
        <v>0</v>
      </c>
      <c r="I249" s="46">
        <f t="shared" si="71"/>
        <v>0</v>
      </c>
      <c r="J249" s="29">
        <f t="shared" si="71"/>
        <v>0</v>
      </c>
      <c r="K249" s="29">
        <f t="shared" si="71"/>
        <v>0</v>
      </c>
      <c r="L249" s="29">
        <f t="shared" si="71"/>
        <v>0</v>
      </c>
      <c r="M249" s="29">
        <f t="shared" si="71"/>
        <v>0</v>
      </c>
      <c r="N249" s="47">
        <f t="shared" si="71"/>
        <v>0</v>
      </c>
      <c r="O249" s="29">
        <f t="shared" si="71"/>
        <v>0</v>
      </c>
      <c r="P249" s="29">
        <f t="shared" si="71"/>
        <v>0</v>
      </c>
    </row>
    <row r="250" spans="1:16" ht="42" customHeight="1" x14ac:dyDescent="0.2">
      <c r="A250" s="187" t="s">
        <v>177</v>
      </c>
      <c r="B250" s="269">
        <v>400</v>
      </c>
      <c r="C250" s="270" t="s">
        <v>75</v>
      </c>
      <c r="D250" s="270" t="s">
        <v>14</v>
      </c>
      <c r="E250" s="269" t="s">
        <v>178</v>
      </c>
      <c r="F250" s="269"/>
      <c r="G250" s="389">
        <f>G251</f>
        <v>12736.2</v>
      </c>
      <c r="H250" s="69"/>
      <c r="I250" s="46"/>
      <c r="J250" s="29"/>
      <c r="K250" s="29"/>
      <c r="L250" s="29"/>
      <c r="M250" s="29"/>
      <c r="N250" s="47"/>
      <c r="O250" s="29"/>
      <c r="P250" s="29"/>
    </row>
    <row r="251" spans="1:16" ht="16.5" customHeight="1" x14ac:dyDescent="0.2">
      <c r="A251" s="200" t="s">
        <v>218</v>
      </c>
      <c r="B251" s="332">
        <v>400</v>
      </c>
      <c r="C251" s="218" t="s">
        <v>75</v>
      </c>
      <c r="D251" s="218" t="s">
        <v>14</v>
      </c>
      <c r="E251" s="332" t="s">
        <v>219</v>
      </c>
      <c r="F251" s="332"/>
      <c r="G251" s="350">
        <f>G252+G255+G258</f>
        <v>12736.2</v>
      </c>
      <c r="H251" s="69">
        <f t="shared" ref="H251:P251" si="72">SUM(H252)</f>
        <v>0</v>
      </c>
      <c r="I251" s="46">
        <f t="shared" si="72"/>
        <v>0</v>
      </c>
      <c r="J251" s="53">
        <f t="shared" si="72"/>
        <v>0</v>
      </c>
      <c r="K251" s="53">
        <f t="shared" si="72"/>
        <v>0</v>
      </c>
      <c r="L251" s="53">
        <f t="shared" si="72"/>
        <v>0</v>
      </c>
      <c r="M251" s="53">
        <f t="shared" si="72"/>
        <v>0</v>
      </c>
      <c r="N251" s="54">
        <f t="shared" si="72"/>
        <v>0</v>
      </c>
      <c r="O251" s="53">
        <f t="shared" si="72"/>
        <v>0</v>
      </c>
      <c r="P251" s="53">
        <f t="shared" si="72"/>
        <v>0</v>
      </c>
    </row>
    <row r="252" spans="1:16" ht="20.25" customHeight="1" x14ac:dyDescent="0.2">
      <c r="A252" s="200" t="s">
        <v>220</v>
      </c>
      <c r="B252" s="330">
        <v>400</v>
      </c>
      <c r="C252" s="331" t="s">
        <v>75</v>
      </c>
      <c r="D252" s="331" t="s">
        <v>14</v>
      </c>
      <c r="E252" s="330" t="s">
        <v>221</v>
      </c>
      <c r="F252" s="330"/>
      <c r="G252" s="351">
        <f>G253</f>
        <v>11909.6</v>
      </c>
      <c r="H252" s="69"/>
      <c r="I252" s="46"/>
      <c r="J252" s="29"/>
      <c r="K252" s="29"/>
      <c r="L252" s="29"/>
      <c r="M252" s="29"/>
      <c r="N252" s="47"/>
      <c r="O252" s="29"/>
      <c r="P252" s="29"/>
    </row>
    <row r="253" spans="1:16" ht="15.75" customHeight="1" x14ac:dyDescent="0.2">
      <c r="A253" s="312" t="s">
        <v>222</v>
      </c>
      <c r="B253" s="301">
        <v>400</v>
      </c>
      <c r="C253" s="307" t="s">
        <v>75</v>
      </c>
      <c r="D253" s="307" t="s">
        <v>14</v>
      </c>
      <c r="E253" s="301" t="s">
        <v>223</v>
      </c>
      <c r="F253" s="301"/>
      <c r="G253" s="336">
        <f>G254</f>
        <v>11909.6</v>
      </c>
      <c r="H253" s="69"/>
      <c r="I253" s="46"/>
      <c r="J253" s="29"/>
      <c r="K253" s="29"/>
      <c r="L253" s="29"/>
      <c r="M253" s="29"/>
      <c r="N253" s="47"/>
      <c r="O253" s="29"/>
      <c r="P253" s="29"/>
    </row>
    <row r="254" spans="1:16" ht="25.5" customHeight="1" x14ac:dyDescent="0.2">
      <c r="A254" s="313" t="s">
        <v>24</v>
      </c>
      <c r="B254" s="302">
        <v>400</v>
      </c>
      <c r="C254" s="308" t="s">
        <v>75</v>
      </c>
      <c r="D254" s="308" t="s">
        <v>14</v>
      </c>
      <c r="E254" s="302" t="s">
        <v>223</v>
      </c>
      <c r="F254" s="302">
        <v>200</v>
      </c>
      <c r="G254" s="337">
        <v>11909.6</v>
      </c>
      <c r="H254" s="69"/>
      <c r="I254" s="46"/>
      <c r="J254" s="29"/>
      <c r="K254" s="29"/>
      <c r="L254" s="29"/>
      <c r="M254" s="29"/>
      <c r="N254" s="47"/>
      <c r="O254" s="29"/>
      <c r="P254" s="29"/>
    </row>
    <row r="255" spans="1:16" ht="25.5" customHeight="1" x14ac:dyDescent="0.2">
      <c r="A255" s="110" t="s">
        <v>588</v>
      </c>
      <c r="B255" s="73">
        <v>400</v>
      </c>
      <c r="C255" s="74" t="s">
        <v>75</v>
      </c>
      <c r="D255" s="74" t="s">
        <v>14</v>
      </c>
      <c r="E255" s="73" t="s">
        <v>589</v>
      </c>
      <c r="F255" s="333"/>
      <c r="G255" s="351">
        <v>600</v>
      </c>
      <c r="H255" s="69"/>
      <c r="I255" s="46"/>
      <c r="J255" s="29"/>
      <c r="K255" s="29"/>
      <c r="L255" s="29"/>
      <c r="M255" s="29"/>
      <c r="N255" s="47"/>
      <c r="O255" s="29"/>
      <c r="P255" s="29"/>
    </row>
    <row r="256" spans="1:16" ht="25.5" customHeight="1" x14ac:dyDescent="0.2">
      <c r="A256" s="108" t="s">
        <v>590</v>
      </c>
      <c r="B256" s="63">
        <v>400</v>
      </c>
      <c r="C256" s="64" t="s">
        <v>75</v>
      </c>
      <c r="D256" s="64" t="s">
        <v>14</v>
      </c>
      <c r="E256" s="63" t="s">
        <v>591</v>
      </c>
      <c r="F256" s="298"/>
      <c r="G256" s="336">
        <v>600</v>
      </c>
      <c r="H256" s="69"/>
      <c r="I256" s="46"/>
      <c r="J256" s="29"/>
      <c r="K256" s="29"/>
      <c r="L256" s="29"/>
      <c r="M256" s="29"/>
      <c r="N256" s="47"/>
      <c r="O256" s="29"/>
      <c r="P256" s="29"/>
    </row>
    <row r="257" spans="1:16" ht="25.5" customHeight="1" x14ac:dyDescent="0.2">
      <c r="A257" s="121" t="s">
        <v>24</v>
      </c>
      <c r="B257" s="63">
        <v>400</v>
      </c>
      <c r="C257" s="64" t="s">
        <v>75</v>
      </c>
      <c r="D257" s="64" t="s">
        <v>14</v>
      </c>
      <c r="E257" s="63" t="s">
        <v>591</v>
      </c>
      <c r="F257" s="298">
        <v>200</v>
      </c>
      <c r="G257" s="349">
        <v>600</v>
      </c>
      <c r="H257" s="69"/>
      <c r="I257" s="46"/>
      <c r="J257" s="29"/>
      <c r="K257" s="29"/>
      <c r="L257" s="29"/>
      <c r="M257" s="29"/>
      <c r="N257" s="47"/>
      <c r="O257" s="29"/>
      <c r="P257" s="29"/>
    </row>
    <row r="258" spans="1:16" ht="17.25" customHeight="1" x14ac:dyDescent="0.2">
      <c r="A258" s="200" t="s">
        <v>594</v>
      </c>
      <c r="B258" s="63">
        <v>400</v>
      </c>
      <c r="C258" s="64" t="s">
        <v>75</v>
      </c>
      <c r="D258" s="64" t="s">
        <v>14</v>
      </c>
      <c r="E258" s="73" t="s">
        <v>595</v>
      </c>
      <c r="F258" s="333"/>
      <c r="G258" s="351">
        <f>G259+G261</f>
        <v>226.60000000000002</v>
      </c>
      <c r="H258" s="69"/>
      <c r="I258" s="46"/>
      <c r="J258" s="29"/>
      <c r="K258" s="29"/>
      <c r="L258" s="29"/>
      <c r="M258" s="29"/>
      <c r="N258" s="47"/>
      <c r="O258" s="29"/>
      <c r="P258" s="29"/>
    </row>
    <row r="259" spans="1:16" ht="36.75" customHeight="1" x14ac:dyDescent="0.2">
      <c r="A259" s="131" t="s">
        <v>593</v>
      </c>
      <c r="B259" s="63">
        <v>400</v>
      </c>
      <c r="C259" s="64" t="s">
        <v>75</v>
      </c>
      <c r="D259" s="64" t="s">
        <v>14</v>
      </c>
      <c r="E259" s="63" t="s">
        <v>596</v>
      </c>
      <c r="F259" s="298"/>
      <c r="G259" s="336">
        <f>G260</f>
        <v>224.3</v>
      </c>
      <c r="H259" s="69"/>
      <c r="I259" s="46"/>
      <c r="J259" s="29"/>
      <c r="K259" s="29"/>
      <c r="L259" s="29"/>
      <c r="M259" s="29"/>
      <c r="N259" s="47"/>
      <c r="O259" s="29"/>
      <c r="P259" s="29"/>
    </row>
    <row r="260" spans="1:16" ht="25.5" customHeight="1" x14ac:dyDescent="0.2">
      <c r="A260" s="321" t="s">
        <v>504</v>
      </c>
      <c r="B260" s="63">
        <v>400</v>
      </c>
      <c r="C260" s="64" t="s">
        <v>75</v>
      </c>
      <c r="D260" s="64" t="s">
        <v>14</v>
      </c>
      <c r="E260" s="63" t="s">
        <v>596</v>
      </c>
      <c r="F260" s="298">
        <v>400</v>
      </c>
      <c r="G260" s="336">
        <v>224.3</v>
      </c>
      <c r="H260" s="69"/>
      <c r="I260" s="46"/>
      <c r="J260" s="29"/>
      <c r="K260" s="29"/>
      <c r="L260" s="29"/>
      <c r="M260" s="29"/>
      <c r="N260" s="47"/>
      <c r="O260" s="29"/>
      <c r="P260" s="29"/>
    </row>
    <row r="261" spans="1:16" ht="54" customHeight="1" x14ac:dyDescent="0.2">
      <c r="A261" s="463" t="s">
        <v>641</v>
      </c>
      <c r="B261" s="63">
        <v>400</v>
      </c>
      <c r="C261" s="64" t="s">
        <v>75</v>
      </c>
      <c r="D261" s="64" t="s">
        <v>14</v>
      </c>
      <c r="E261" s="63" t="s">
        <v>642</v>
      </c>
      <c r="F261" s="298"/>
      <c r="G261" s="336">
        <f>G262</f>
        <v>2.2999999999999998</v>
      </c>
      <c r="H261" s="69"/>
      <c r="I261" s="46"/>
      <c r="J261" s="29"/>
      <c r="K261" s="29"/>
      <c r="L261" s="29"/>
      <c r="M261" s="29"/>
      <c r="N261" s="47"/>
      <c r="O261" s="29"/>
      <c r="P261" s="29"/>
    </row>
    <row r="262" spans="1:16" ht="25.5" customHeight="1" thickBot="1" x14ac:dyDescent="0.25">
      <c r="A262" s="378" t="s">
        <v>504</v>
      </c>
      <c r="B262" s="63">
        <v>400</v>
      </c>
      <c r="C262" s="64" t="s">
        <v>75</v>
      </c>
      <c r="D262" s="64" t="s">
        <v>14</v>
      </c>
      <c r="E262" s="63" t="s">
        <v>642</v>
      </c>
      <c r="F262" s="298">
        <v>400</v>
      </c>
      <c r="G262" s="349">
        <v>2.2999999999999998</v>
      </c>
      <c r="H262" s="69"/>
      <c r="I262" s="46"/>
      <c r="J262" s="29"/>
      <c r="K262" s="29"/>
      <c r="L262" s="29"/>
      <c r="M262" s="29"/>
      <c r="N262" s="47"/>
      <c r="O262" s="29"/>
      <c r="P262" s="29"/>
    </row>
    <row r="263" spans="1:16" ht="18" customHeight="1" thickBot="1" x14ac:dyDescent="0.25">
      <c r="A263" s="266" t="s">
        <v>224</v>
      </c>
      <c r="B263" s="249">
        <v>400</v>
      </c>
      <c r="C263" s="250" t="s">
        <v>75</v>
      </c>
      <c r="D263" s="250" t="s">
        <v>35</v>
      </c>
      <c r="E263" s="249"/>
      <c r="F263" s="249"/>
      <c r="G263" s="334">
        <f>G264</f>
        <v>290786.3</v>
      </c>
      <c r="H263" s="69">
        <f t="shared" ref="H263:P263" si="73">SUM(H264+H307+H372+H377)</f>
        <v>6612</v>
      </c>
      <c r="I263" s="46">
        <f t="shared" si="73"/>
        <v>0</v>
      </c>
      <c r="J263" s="29">
        <f t="shared" si="73"/>
        <v>0</v>
      </c>
      <c r="K263" s="29">
        <f t="shared" si="73"/>
        <v>0</v>
      </c>
      <c r="L263" s="29">
        <f t="shared" si="73"/>
        <v>0</v>
      </c>
      <c r="M263" s="29">
        <f t="shared" si="73"/>
        <v>0</v>
      </c>
      <c r="N263" s="47">
        <f t="shared" si="73"/>
        <v>0</v>
      </c>
      <c r="O263" s="29">
        <f t="shared" si="73"/>
        <v>0</v>
      </c>
      <c r="P263" s="29">
        <f t="shared" si="73"/>
        <v>0</v>
      </c>
    </row>
    <row r="264" spans="1:16" ht="40.5" customHeight="1" x14ac:dyDescent="0.2">
      <c r="A264" s="187" t="s">
        <v>177</v>
      </c>
      <c r="B264" s="244">
        <v>400</v>
      </c>
      <c r="C264" s="245" t="s">
        <v>75</v>
      </c>
      <c r="D264" s="245" t="s">
        <v>35</v>
      </c>
      <c r="E264" s="244" t="s">
        <v>178</v>
      </c>
      <c r="F264" s="244"/>
      <c r="G264" s="341">
        <f>G265</f>
        <v>290786.3</v>
      </c>
      <c r="H264" s="69">
        <f t="shared" ref="H264:P264" si="74">SUM(H265+H271+H278+H281+H293+H287+H298+H296+H291)</f>
        <v>0</v>
      </c>
      <c r="I264" s="46">
        <f t="shared" si="74"/>
        <v>0</v>
      </c>
      <c r="J264" s="29">
        <f t="shared" si="74"/>
        <v>0</v>
      </c>
      <c r="K264" s="29">
        <f t="shared" si="74"/>
        <v>0</v>
      </c>
      <c r="L264" s="29">
        <f t="shared" si="74"/>
        <v>0</v>
      </c>
      <c r="M264" s="29">
        <f t="shared" si="74"/>
        <v>0</v>
      </c>
      <c r="N264" s="47">
        <f t="shared" si="74"/>
        <v>0</v>
      </c>
      <c r="O264" s="29">
        <f t="shared" si="74"/>
        <v>0</v>
      </c>
      <c r="P264" s="29">
        <f t="shared" si="74"/>
        <v>0</v>
      </c>
    </row>
    <row r="265" spans="1:16" ht="42.75" customHeight="1" x14ac:dyDescent="0.2">
      <c r="A265" s="200" t="s">
        <v>225</v>
      </c>
      <c r="B265" s="330">
        <v>400</v>
      </c>
      <c r="C265" s="331" t="s">
        <v>75</v>
      </c>
      <c r="D265" s="331" t="s">
        <v>35</v>
      </c>
      <c r="E265" s="330" t="s">
        <v>226</v>
      </c>
      <c r="F265" s="330"/>
      <c r="G265" s="351">
        <f>G266+G290+G293</f>
        <v>290786.3</v>
      </c>
      <c r="H265" s="69">
        <f t="shared" ref="H265:P265" si="75">SUM(H266)</f>
        <v>0</v>
      </c>
      <c r="I265" s="46">
        <f t="shared" si="75"/>
        <v>0</v>
      </c>
      <c r="J265" s="29">
        <f t="shared" si="75"/>
        <v>0</v>
      </c>
      <c r="K265" s="29">
        <f t="shared" si="75"/>
        <v>0</v>
      </c>
      <c r="L265" s="29">
        <f t="shared" si="75"/>
        <v>0</v>
      </c>
      <c r="M265" s="29">
        <f t="shared" si="75"/>
        <v>0</v>
      </c>
      <c r="N265" s="47">
        <f t="shared" si="75"/>
        <v>0</v>
      </c>
      <c r="O265" s="29">
        <f t="shared" si="75"/>
        <v>0</v>
      </c>
      <c r="P265" s="29">
        <f t="shared" si="75"/>
        <v>0</v>
      </c>
    </row>
    <row r="266" spans="1:16" ht="26.25" customHeight="1" x14ac:dyDescent="0.2">
      <c r="A266" s="200" t="s">
        <v>227</v>
      </c>
      <c r="B266" s="305">
        <v>400</v>
      </c>
      <c r="C266" s="310" t="s">
        <v>75</v>
      </c>
      <c r="D266" s="310" t="s">
        <v>35</v>
      </c>
      <c r="E266" s="305" t="s">
        <v>228</v>
      </c>
      <c r="F266" s="305"/>
      <c r="G266" s="335">
        <f>G271+G278+G280+G286+G267+G282+G273+G276+G288+G269</f>
        <v>283906.3</v>
      </c>
      <c r="H266" s="69"/>
      <c r="I266" s="46"/>
      <c r="J266" s="29"/>
      <c r="K266" s="29"/>
      <c r="L266" s="29"/>
      <c r="M266" s="29"/>
      <c r="N266" s="47"/>
      <c r="O266" s="29"/>
      <c r="P266" s="29"/>
    </row>
    <row r="267" spans="1:16" ht="39.75" customHeight="1" x14ac:dyDescent="0.2">
      <c r="A267" s="114" t="s">
        <v>544</v>
      </c>
      <c r="B267" s="202">
        <v>400</v>
      </c>
      <c r="C267" s="203" t="s">
        <v>75</v>
      </c>
      <c r="D267" s="203" t="s">
        <v>35</v>
      </c>
      <c r="E267" s="202" t="s">
        <v>543</v>
      </c>
      <c r="F267" s="202"/>
      <c r="G267" s="343">
        <f>G268</f>
        <v>81655</v>
      </c>
      <c r="H267" s="69"/>
      <c r="I267" s="46"/>
      <c r="J267" s="29"/>
      <c r="K267" s="29"/>
      <c r="L267" s="29"/>
      <c r="M267" s="29"/>
      <c r="N267" s="47"/>
      <c r="O267" s="29"/>
      <c r="P267" s="29"/>
    </row>
    <row r="268" spans="1:16" ht="26.25" customHeight="1" x14ac:dyDescent="0.2">
      <c r="A268" s="221" t="s">
        <v>504</v>
      </c>
      <c r="B268" s="202">
        <v>400</v>
      </c>
      <c r="C268" s="203" t="s">
        <v>75</v>
      </c>
      <c r="D268" s="203" t="s">
        <v>35</v>
      </c>
      <c r="E268" s="202" t="s">
        <v>543</v>
      </c>
      <c r="F268" s="202">
        <v>400</v>
      </c>
      <c r="G268" s="343">
        <v>81655</v>
      </c>
      <c r="H268" s="69"/>
      <c r="I268" s="46"/>
      <c r="J268" s="29"/>
      <c r="K268" s="29"/>
      <c r="L268" s="29"/>
      <c r="M268" s="29"/>
      <c r="N268" s="47"/>
      <c r="O268" s="29"/>
      <c r="P268" s="29"/>
    </row>
    <row r="269" spans="1:16" ht="26.25" customHeight="1" x14ac:dyDescent="0.2">
      <c r="A269" s="424" t="s">
        <v>643</v>
      </c>
      <c r="B269" s="63">
        <v>400</v>
      </c>
      <c r="C269" s="64" t="s">
        <v>75</v>
      </c>
      <c r="D269" s="64" t="s">
        <v>35</v>
      </c>
      <c r="E269" s="63" t="s">
        <v>644</v>
      </c>
      <c r="F269" s="298"/>
      <c r="G269" s="458">
        <f>G270</f>
        <v>60199</v>
      </c>
      <c r="H269" s="69"/>
      <c r="I269" s="46"/>
      <c r="J269" s="29"/>
      <c r="K269" s="29"/>
      <c r="L269" s="29"/>
      <c r="M269" s="29"/>
      <c r="N269" s="47"/>
      <c r="O269" s="29"/>
      <c r="P269" s="29"/>
    </row>
    <row r="270" spans="1:16" ht="26.25" customHeight="1" x14ac:dyDescent="0.2">
      <c r="A270" s="378" t="s">
        <v>504</v>
      </c>
      <c r="B270" s="63">
        <v>400</v>
      </c>
      <c r="C270" s="64" t="s">
        <v>75</v>
      </c>
      <c r="D270" s="64" t="s">
        <v>35</v>
      </c>
      <c r="E270" s="63" t="s">
        <v>644</v>
      </c>
      <c r="F270" s="298">
        <v>400</v>
      </c>
      <c r="G270" s="343">
        <v>60199</v>
      </c>
      <c r="H270" s="69"/>
      <c r="I270" s="46"/>
      <c r="J270" s="29"/>
      <c r="K270" s="29"/>
      <c r="L270" s="29"/>
      <c r="M270" s="29"/>
      <c r="N270" s="47"/>
      <c r="O270" s="29"/>
      <c r="P270" s="29"/>
    </row>
    <row r="271" spans="1:16" ht="41.25" customHeight="1" x14ac:dyDescent="0.2">
      <c r="A271" s="459" t="s">
        <v>229</v>
      </c>
      <c r="B271" s="456">
        <v>400</v>
      </c>
      <c r="C271" s="457" t="s">
        <v>75</v>
      </c>
      <c r="D271" s="457" t="s">
        <v>35</v>
      </c>
      <c r="E271" s="456" t="s">
        <v>230</v>
      </c>
      <c r="F271" s="456"/>
      <c r="G271" s="458">
        <f>G272</f>
        <v>2176</v>
      </c>
      <c r="H271" s="69">
        <f t="shared" ref="H271:P271" si="76">SUM(H272)</f>
        <v>0</v>
      </c>
      <c r="I271" s="46">
        <f t="shared" si="76"/>
        <v>0</v>
      </c>
      <c r="J271" s="29">
        <f t="shared" si="76"/>
        <v>0</v>
      </c>
      <c r="K271" s="29">
        <f t="shared" si="76"/>
        <v>0</v>
      </c>
      <c r="L271" s="29">
        <f t="shared" si="76"/>
        <v>0</v>
      </c>
      <c r="M271" s="29">
        <f t="shared" si="76"/>
        <v>0</v>
      </c>
      <c r="N271" s="47">
        <f t="shared" si="76"/>
        <v>0</v>
      </c>
      <c r="O271" s="29">
        <f t="shared" si="76"/>
        <v>0</v>
      </c>
      <c r="P271" s="29">
        <f t="shared" si="76"/>
        <v>0</v>
      </c>
    </row>
    <row r="272" spans="1:16" ht="27" customHeight="1" x14ac:dyDescent="0.2">
      <c r="A272" s="311" t="s">
        <v>24</v>
      </c>
      <c r="B272" s="301">
        <v>400</v>
      </c>
      <c r="C272" s="307" t="s">
        <v>75</v>
      </c>
      <c r="D272" s="307" t="s">
        <v>35</v>
      </c>
      <c r="E272" s="301" t="s">
        <v>230</v>
      </c>
      <c r="F272" s="301">
        <v>200</v>
      </c>
      <c r="G272" s="336">
        <v>2176</v>
      </c>
      <c r="H272" s="69"/>
      <c r="I272" s="46"/>
      <c r="J272" s="29"/>
      <c r="K272" s="29"/>
      <c r="L272" s="29"/>
      <c r="M272" s="29"/>
      <c r="N272" s="47"/>
      <c r="O272" s="29"/>
      <c r="P272" s="29"/>
    </row>
    <row r="273" spans="1:16" ht="40.5" customHeight="1" x14ac:dyDescent="0.2">
      <c r="A273" s="381" t="s">
        <v>614</v>
      </c>
      <c r="B273" s="63">
        <v>400</v>
      </c>
      <c r="C273" s="64" t="s">
        <v>75</v>
      </c>
      <c r="D273" s="64" t="s">
        <v>35</v>
      </c>
      <c r="E273" s="63" t="s">
        <v>615</v>
      </c>
      <c r="F273" s="298"/>
      <c r="G273" s="414">
        <f>G274+G275</f>
        <v>18483.900000000001</v>
      </c>
      <c r="H273" s="69"/>
      <c r="I273" s="46"/>
      <c r="J273" s="29"/>
      <c r="K273" s="29"/>
      <c r="L273" s="29"/>
      <c r="M273" s="29"/>
      <c r="N273" s="47"/>
      <c r="O273" s="29"/>
      <c r="P273" s="29"/>
    </row>
    <row r="274" spans="1:16" ht="27" customHeight="1" x14ac:dyDescent="0.2">
      <c r="A274" s="444" t="s">
        <v>24</v>
      </c>
      <c r="B274" s="63">
        <v>400</v>
      </c>
      <c r="C274" s="64" t="s">
        <v>75</v>
      </c>
      <c r="D274" s="64" t="s">
        <v>35</v>
      </c>
      <c r="E274" s="63" t="s">
        <v>615</v>
      </c>
      <c r="F274" s="298">
        <v>200</v>
      </c>
      <c r="G274" s="414">
        <v>1483.9</v>
      </c>
      <c r="H274" s="69"/>
      <c r="I274" s="46"/>
      <c r="J274" s="29"/>
      <c r="K274" s="29"/>
      <c r="L274" s="29"/>
      <c r="M274" s="29"/>
      <c r="N274" s="47"/>
      <c r="O274" s="29"/>
      <c r="P274" s="29"/>
    </row>
    <row r="275" spans="1:16" ht="12.75" customHeight="1" x14ac:dyDescent="0.2">
      <c r="A275" s="500" t="s">
        <v>51</v>
      </c>
      <c r="B275" s="63">
        <v>400</v>
      </c>
      <c r="C275" s="64" t="s">
        <v>75</v>
      </c>
      <c r="D275" s="64" t="s">
        <v>35</v>
      </c>
      <c r="E275" s="63" t="s">
        <v>615</v>
      </c>
      <c r="F275" s="298">
        <v>800</v>
      </c>
      <c r="G275" s="499">
        <v>17000</v>
      </c>
      <c r="H275" s="69"/>
      <c r="I275" s="46"/>
      <c r="J275" s="29"/>
      <c r="K275" s="29"/>
      <c r="L275" s="29"/>
      <c r="M275" s="29"/>
      <c r="N275" s="47"/>
      <c r="O275" s="29"/>
      <c r="P275" s="29"/>
    </row>
    <row r="276" spans="1:16" ht="39" customHeight="1" x14ac:dyDescent="0.2">
      <c r="A276" s="426" t="s">
        <v>616</v>
      </c>
      <c r="B276" s="100">
        <v>400</v>
      </c>
      <c r="C276" s="145" t="s">
        <v>75</v>
      </c>
      <c r="D276" s="145" t="s">
        <v>35</v>
      </c>
      <c r="E276" s="100" t="s">
        <v>617</v>
      </c>
      <c r="F276" s="425"/>
      <c r="G276" s="414">
        <f>G277</f>
        <v>1160.4000000000001</v>
      </c>
      <c r="H276" s="69"/>
      <c r="I276" s="46"/>
      <c r="J276" s="29"/>
      <c r="K276" s="29"/>
      <c r="L276" s="29"/>
      <c r="M276" s="29"/>
      <c r="N276" s="47"/>
      <c r="O276" s="29"/>
      <c r="P276" s="29"/>
    </row>
    <row r="277" spans="1:16" ht="27" customHeight="1" x14ac:dyDescent="0.2">
      <c r="A277" s="444" t="s">
        <v>24</v>
      </c>
      <c r="B277" s="100">
        <v>400</v>
      </c>
      <c r="C277" s="145" t="s">
        <v>75</v>
      </c>
      <c r="D277" s="145" t="s">
        <v>35</v>
      </c>
      <c r="E277" s="100" t="s">
        <v>617</v>
      </c>
      <c r="F277" s="425">
        <v>200</v>
      </c>
      <c r="G277" s="414">
        <v>1160.4000000000001</v>
      </c>
      <c r="H277" s="69"/>
      <c r="I277" s="46"/>
      <c r="J277" s="29"/>
      <c r="K277" s="29"/>
      <c r="L277" s="29"/>
      <c r="M277" s="29"/>
      <c r="N277" s="47"/>
      <c r="O277" s="29"/>
      <c r="P277" s="29"/>
    </row>
    <row r="278" spans="1:16" ht="65.25" customHeight="1" x14ac:dyDescent="0.2">
      <c r="A278" s="315" t="s">
        <v>558</v>
      </c>
      <c r="B278" s="219">
        <v>400</v>
      </c>
      <c r="C278" s="220" t="s">
        <v>75</v>
      </c>
      <c r="D278" s="220" t="s">
        <v>35</v>
      </c>
      <c r="E278" s="219" t="s">
        <v>231</v>
      </c>
      <c r="F278" s="219"/>
      <c r="G278" s="336">
        <f>G279</f>
        <v>3876.5</v>
      </c>
      <c r="H278" s="69">
        <f t="shared" ref="H278:P279" si="77">SUM(H279)</f>
        <v>0</v>
      </c>
      <c r="I278" s="46">
        <f t="shared" si="77"/>
        <v>0</v>
      </c>
      <c r="J278" s="29">
        <f t="shared" si="77"/>
        <v>0</v>
      </c>
      <c r="K278" s="29">
        <f t="shared" si="77"/>
        <v>0</v>
      </c>
      <c r="L278" s="29">
        <f t="shared" si="77"/>
        <v>0</v>
      </c>
      <c r="M278" s="29">
        <f t="shared" si="77"/>
        <v>0</v>
      </c>
      <c r="N278" s="47">
        <f t="shared" si="77"/>
        <v>0</v>
      </c>
      <c r="O278" s="29">
        <f t="shared" si="77"/>
        <v>0</v>
      </c>
      <c r="P278" s="29">
        <f t="shared" si="77"/>
        <v>0</v>
      </c>
    </row>
    <row r="279" spans="1:16" ht="12.75" customHeight="1" x14ac:dyDescent="0.2">
      <c r="A279" s="311" t="s">
        <v>51</v>
      </c>
      <c r="B279" s="219">
        <v>400</v>
      </c>
      <c r="C279" s="220" t="s">
        <v>75</v>
      </c>
      <c r="D279" s="220" t="s">
        <v>35</v>
      </c>
      <c r="E279" s="219" t="s">
        <v>231</v>
      </c>
      <c r="F279" s="219">
        <v>800</v>
      </c>
      <c r="G279" s="336">
        <v>3876.5</v>
      </c>
      <c r="H279" s="69">
        <f t="shared" si="77"/>
        <v>0</v>
      </c>
      <c r="I279" s="46">
        <f t="shared" si="77"/>
        <v>0</v>
      </c>
      <c r="J279" s="29">
        <f t="shared" si="77"/>
        <v>0</v>
      </c>
      <c r="K279" s="29">
        <f t="shared" si="77"/>
        <v>0</v>
      </c>
      <c r="L279" s="29">
        <f t="shared" si="77"/>
        <v>0</v>
      </c>
      <c r="M279" s="29">
        <f t="shared" si="77"/>
        <v>0</v>
      </c>
      <c r="N279" s="47">
        <f t="shared" si="77"/>
        <v>0</v>
      </c>
      <c r="O279" s="29">
        <f t="shared" si="77"/>
        <v>0</v>
      </c>
      <c r="P279" s="29">
        <f t="shared" si="77"/>
        <v>0</v>
      </c>
    </row>
    <row r="280" spans="1:16" ht="63.75" customHeight="1" x14ac:dyDescent="0.2">
      <c r="A280" s="315" t="s">
        <v>232</v>
      </c>
      <c r="B280" s="301">
        <v>400</v>
      </c>
      <c r="C280" s="307" t="s">
        <v>75</v>
      </c>
      <c r="D280" s="307" t="s">
        <v>35</v>
      </c>
      <c r="E280" s="301" t="s">
        <v>233</v>
      </c>
      <c r="F280" s="301"/>
      <c r="G280" s="336">
        <f>G281</f>
        <v>500</v>
      </c>
      <c r="H280" s="69"/>
      <c r="I280" s="46"/>
      <c r="J280" s="29"/>
      <c r="K280" s="29"/>
      <c r="L280" s="29"/>
      <c r="M280" s="29"/>
      <c r="N280" s="47"/>
      <c r="O280" s="29"/>
      <c r="P280" s="29"/>
    </row>
    <row r="281" spans="1:16" ht="27.75" customHeight="1" x14ac:dyDescent="0.2">
      <c r="A281" s="311" t="s">
        <v>24</v>
      </c>
      <c r="B281" s="301">
        <v>400</v>
      </c>
      <c r="C281" s="307" t="s">
        <v>75</v>
      </c>
      <c r="D281" s="307" t="s">
        <v>35</v>
      </c>
      <c r="E281" s="301" t="s">
        <v>233</v>
      </c>
      <c r="F281" s="301">
        <v>200</v>
      </c>
      <c r="G281" s="336">
        <v>500</v>
      </c>
      <c r="H281" s="69">
        <f t="shared" ref="H281:P281" si="78">SUM(H286)</f>
        <v>0</v>
      </c>
      <c r="I281" s="46">
        <f t="shared" si="78"/>
        <v>0</v>
      </c>
      <c r="J281" s="29">
        <f t="shared" si="78"/>
        <v>0</v>
      </c>
      <c r="K281" s="29">
        <f t="shared" si="78"/>
        <v>0</v>
      </c>
      <c r="L281" s="29">
        <f t="shared" si="78"/>
        <v>0</v>
      </c>
      <c r="M281" s="29">
        <f t="shared" si="78"/>
        <v>0</v>
      </c>
      <c r="N281" s="47">
        <f t="shared" si="78"/>
        <v>0</v>
      </c>
      <c r="O281" s="29">
        <f t="shared" si="78"/>
        <v>0</v>
      </c>
      <c r="P281" s="29">
        <f t="shared" si="78"/>
        <v>0</v>
      </c>
    </row>
    <row r="282" spans="1:16" ht="27.75" customHeight="1" x14ac:dyDescent="0.2">
      <c r="A282" s="315" t="s">
        <v>581</v>
      </c>
      <c r="B282" s="202">
        <v>400</v>
      </c>
      <c r="C282" s="203" t="s">
        <v>75</v>
      </c>
      <c r="D282" s="203" t="s">
        <v>35</v>
      </c>
      <c r="E282" s="202" t="s">
        <v>582</v>
      </c>
      <c r="F282" s="202"/>
      <c r="G282" s="336">
        <f>G285+G284+G283</f>
        <v>7775.7000000000007</v>
      </c>
      <c r="H282" s="69"/>
      <c r="I282" s="46"/>
      <c r="J282" s="29"/>
      <c r="K282" s="29"/>
      <c r="L282" s="29"/>
      <c r="M282" s="29"/>
      <c r="N282" s="47"/>
      <c r="O282" s="29"/>
      <c r="P282" s="29"/>
    </row>
    <row r="283" spans="1:16" ht="27" customHeight="1" x14ac:dyDescent="0.2">
      <c r="A283" s="378" t="s">
        <v>24</v>
      </c>
      <c r="B283" s="63">
        <v>400</v>
      </c>
      <c r="C283" s="64" t="s">
        <v>75</v>
      </c>
      <c r="D283" s="64" t="s">
        <v>35</v>
      </c>
      <c r="E283" s="63" t="s">
        <v>582</v>
      </c>
      <c r="F283" s="298">
        <v>200</v>
      </c>
      <c r="G283" s="414">
        <v>2345.6</v>
      </c>
      <c r="H283" s="69"/>
      <c r="I283" s="46"/>
      <c r="J283" s="29"/>
      <c r="K283" s="29"/>
      <c r="L283" s="29"/>
      <c r="M283" s="29"/>
      <c r="N283" s="47"/>
      <c r="O283" s="29"/>
      <c r="P283" s="29"/>
    </row>
    <row r="284" spans="1:16" ht="27.75" hidden="1" customHeight="1" x14ac:dyDescent="0.2">
      <c r="A284" s="378" t="s">
        <v>618</v>
      </c>
      <c r="B284" s="63">
        <v>400</v>
      </c>
      <c r="C284" s="64" t="s">
        <v>75</v>
      </c>
      <c r="D284" s="64" t="s">
        <v>35</v>
      </c>
      <c r="E284" s="63" t="s">
        <v>582</v>
      </c>
      <c r="F284" s="298">
        <v>400</v>
      </c>
      <c r="G284" s="414"/>
      <c r="H284" s="69"/>
      <c r="I284" s="46"/>
      <c r="J284" s="29"/>
      <c r="K284" s="29"/>
      <c r="L284" s="29"/>
      <c r="M284" s="29"/>
      <c r="N284" s="47"/>
      <c r="O284" s="29"/>
      <c r="P284" s="29"/>
    </row>
    <row r="285" spans="1:16" ht="14.25" customHeight="1" x14ac:dyDescent="0.2">
      <c r="A285" s="311" t="s">
        <v>51</v>
      </c>
      <c r="B285" s="202">
        <v>400</v>
      </c>
      <c r="C285" s="203" t="s">
        <v>75</v>
      </c>
      <c r="D285" s="203" t="s">
        <v>35</v>
      </c>
      <c r="E285" s="202" t="s">
        <v>582</v>
      </c>
      <c r="F285" s="202">
        <v>800</v>
      </c>
      <c r="G285" s="336">
        <v>5430.1</v>
      </c>
      <c r="H285" s="69"/>
      <c r="I285" s="46"/>
      <c r="J285" s="29"/>
      <c r="K285" s="29"/>
      <c r="L285" s="29"/>
      <c r="M285" s="29"/>
      <c r="N285" s="47"/>
      <c r="O285" s="29"/>
      <c r="P285" s="29"/>
    </row>
    <row r="286" spans="1:16" ht="54" customHeight="1" x14ac:dyDescent="0.2">
      <c r="A286" s="315" t="s">
        <v>234</v>
      </c>
      <c r="B286" s="219">
        <v>400</v>
      </c>
      <c r="C286" s="220" t="s">
        <v>75</v>
      </c>
      <c r="D286" s="220" t="s">
        <v>35</v>
      </c>
      <c r="E286" s="219" t="s">
        <v>235</v>
      </c>
      <c r="F286" s="219"/>
      <c r="G286" s="336">
        <f>G287</f>
        <v>106919.4</v>
      </c>
      <c r="H286" s="69"/>
      <c r="I286" s="46"/>
      <c r="J286" s="29"/>
      <c r="K286" s="29"/>
      <c r="L286" s="29"/>
      <c r="M286" s="29"/>
      <c r="N286" s="47"/>
      <c r="O286" s="29"/>
      <c r="P286" s="29"/>
    </row>
    <row r="287" spans="1:16" ht="27" customHeight="1" x14ac:dyDescent="0.2">
      <c r="A287" s="311" t="s">
        <v>24</v>
      </c>
      <c r="B287" s="219">
        <v>400</v>
      </c>
      <c r="C287" s="220" t="s">
        <v>75</v>
      </c>
      <c r="D287" s="220" t="s">
        <v>35</v>
      </c>
      <c r="E287" s="301" t="s">
        <v>235</v>
      </c>
      <c r="F287" s="301">
        <v>200</v>
      </c>
      <c r="G287" s="336">
        <v>106919.4</v>
      </c>
      <c r="H287" s="69">
        <f t="shared" ref="H287:P287" si="79">SUM(H290)</f>
        <v>0</v>
      </c>
      <c r="I287" s="46">
        <f t="shared" si="79"/>
        <v>0</v>
      </c>
      <c r="J287" s="29">
        <f t="shared" si="79"/>
        <v>0</v>
      </c>
      <c r="K287" s="29">
        <f t="shared" si="79"/>
        <v>0</v>
      </c>
      <c r="L287" s="29">
        <f t="shared" si="79"/>
        <v>0</v>
      </c>
      <c r="M287" s="29">
        <f t="shared" si="79"/>
        <v>0</v>
      </c>
      <c r="N287" s="47">
        <f t="shared" si="79"/>
        <v>0</v>
      </c>
      <c r="O287" s="29">
        <f t="shared" si="79"/>
        <v>0</v>
      </c>
      <c r="P287" s="29">
        <f t="shared" si="79"/>
        <v>0</v>
      </c>
    </row>
    <row r="288" spans="1:16" ht="40.5" customHeight="1" x14ac:dyDescent="0.2">
      <c r="A288" s="426" t="s">
        <v>619</v>
      </c>
      <c r="B288" s="63">
        <v>400</v>
      </c>
      <c r="C288" s="64" t="s">
        <v>75</v>
      </c>
      <c r="D288" s="64" t="s">
        <v>35</v>
      </c>
      <c r="E288" s="100" t="s">
        <v>620</v>
      </c>
      <c r="F288" s="298"/>
      <c r="G288" s="414">
        <f>G289</f>
        <v>1160.4000000000001</v>
      </c>
      <c r="H288" s="69"/>
      <c r="I288" s="46"/>
      <c r="J288" s="29"/>
      <c r="K288" s="29"/>
      <c r="L288" s="29"/>
      <c r="M288" s="29"/>
      <c r="N288" s="47"/>
      <c r="O288" s="29"/>
      <c r="P288" s="29"/>
    </row>
    <row r="289" spans="1:16" ht="27" customHeight="1" x14ac:dyDescent="0.2">
      <c r="A289" s="378" t="s">
        <v>24</v>
      </c>
      <c r="B289" s="63">
        <v>400</v>
      </c>
      <c r="C289" s="64" t="s">
        <v>75</v>
      </c>
      <c r="D289" s="64" t="s">
        <v>35</v>
      </c>
      <c r="E289" s="100" t="s">
        <v>620</v>
      </c>
      <c r="F289" s="298">
        <v>200</v>
      </c>
      <c r="G289" s="414">
        <v>1160.4000000000001</v>
      </c>
      <c r="H289" s="69"/>
      <c r="I289" s="46"/>
      <c r="J289" s="29"/>
      <c r="K289" s="29"/>
      <c r="L289" s="29"/>
      <c r="M289" s="29"/>
      <c r="N289" s="47"/>
      <c r="O289" s="29"/>
      <c r="P289" s="29"/>
    </row>
    <row r="290" spans="1:16" ht="28.5" customHeight="1" x14ac:dyDescent="0.2">
      <c r="A290" s="122" t="s">
        <v>236</v>
      </c>
      <c r="B290" s="306">
        <v>400</v>
      </c>
      <c r="C290" s="218" t="s">
        <v>75</v>
      </c>
      <c r="D290" s="218" t="s">
        <v>35</v>
      </c>
      <c r="E290" s="306" t="s">
        <v>237</v>
      </c>
      <c r="F290" s="222"/>
      <c r="G290" s="350">
        <f>G291</f>
        <v>1320</v>
      </c>
      <c r="H290" s="69"/>
      <c r="I290" s="46"/>
      <c r="J290" s="29"/>
      <c r="K290" s="29"/>
      <c r="L290" s="29"/>
      <c r="M290" s="29"/>
      <c r="N290" s="47"/>
      <c r="O290" s="29"/>
      <c r="P290" s="29"/>
    </row>
    <row r="291" spans="1:16" ht="30.75" customHeight="1" x14ac:dyDescent="0.2">
      <c r="A291" s="315" t="s">
        <v>238</v>
      </c>
      <c r="B291" s="219">
        <v>400</v>
      </c>
      <c r="C291" s="220" t="s">
        <v>75</v>
      </c>
      <c r="D291" s="220" t="s">
        <v>35</v>
      </c>
      <c r="E291" s="219" t="s">
        <v>239</v>
      </c>
      <c r="F291" s="219"/>
      <c r="G291" s="348">
        <f>G292</f>
        <v>1320</v>
      </c>
      <c r="H291" s="69">
        <f t="shared" ref="H291:P291" si="80">SUM(H292)</f>
        <v>0</v>
      </c>
      <c r="I291" s="46">
        <f t="shared" si="80"/>
        <v>0</v>
      </c>
      <c r="J291" s="29">
        <f t="shared" si="80"/>
        <v>0</v>
      </c>
      <c r="K291" s="29">
        <f t="shared" si="80"/>
        <v>0</v>
      </c>
      <c r="L291" s="29">
        <f t="shared" si="80"/>
        <v>0</v>
      </c>
      <c r="M291" s="29">
        <f t="shared" si="80"/>
        <v>0</v>
      </c>
      <c r="N291" s="47">
        <f t="shared" si="80"/>
        <v>0</v>
      </c>
      <c r="O291" s="29">
        <f t="shared" si="80"/>
        <v>0</v>
      </c>
      <c r="P291" s="29">
        <f t="shared" si="80"/>
        <v>0</v>
      </c>
    </row>
    <row r="292" spans="1:16" ht="28.5" customHeight="1" x14ac:dyDescent="0.2">
      <c r="A292" s="316" t="s">
        <v>101</v>
      </c>
      <c r="B292" s="219">
        <v>400</v>
      </c>
      <c r="C292" s="220" t="s">
        <v>75</v>
      </c>
      <c r="D292" s="220" t="s">
        <v>35</v>
      </c>
      <c r="E292" s="219" t="s">
        <v>239</v>
      </c>
      <c r="F292" s="219">
        <v>600</v>
      </c>
      <c r="G292" s="348">
        <v>1320</v>
      </c>
      <c r="H292" s="69"/>
      <c r="I292" s="46"/>
      <c r="J292" s="29"/>
      <c r="K292" s="29"/>
      <c r="L292" s="29"/>
      <c r="M292" s="29"/>
      <c r="N292" s="47"/>
      <c r="O292" s="29"/>
      <c r="P292" s="29"/>
    </row>
    <row r="293" spans="1:16" ht="18" customHeight="1" x14ac:dyDescent="0.2">
      <c r="A293" s="122" t="s">
        <v>240</v>
      </c>
      <c r="B293" s="222">
        <v>400</v>
      </c>
      <c r="C293" s="223" t="s">
        <v>75</v>
      </c>
      <c r="D293" s="223" t="s">
        <v>35</v>
      </c>
      <c r="E293" s="222" t="s">
        <v>241</v>
      </c>
      <c r="F293" s="222"/>
      <c r="G293" s="335">
        <f>G294</f>
        <v>5560</v>
      </c>
      <c r="H293" s="69">
        <f t="shared" ref="H293:P293" si="81">SUM(H294)</f>
        <v>0</v>
      </c>
      <c r="I293" s="46">
        <f t="shared" si="81"/>
        <v>0</v>
      </c>
      <c r="J293" s="29">
        <f t="shared" si="81"/>
        <v>0</v>
      </c>
      <c r="K293" s="29">
        <f t="shared" si="81"/>
        <v>0</v>
      </c>
      <c r="L293" s="29">
        <f t="shared" si="81"/>
        <v>0</v>
      </c>
      <c r="M293" s="29">
        <f t="shared" si="81"/>
        <v>0</v>
      </c>
      <c r="N293" s="47">
        <f t="shared" si="81"/>
        <v>0</v>
      </c>
      <c r="O293" s="29">
        <f t="shared" si="81"/>
        <v>0</v>
      </c>
      <c r="P293" s="29">
        <f t="shared" si="81"/>
        <v>0</v>
      </c>
    </row>
    <row r="294" spans="1:16" ht="19.5" customHeight="1" x14ac:dyDescent="0.2">
      <c r="A294" s="224" t="s">
        <v>242</v>
      </c>
      <c r="B294" s="304">
        <v>400</v>
      </c>
      <c r="C294" s="309" t="s">
        <v>75</v>
      </c>
      <c r="D294" s="309" t="s">
        <v>35</v>
      </c>
      <c r="E294" s="304" t="s">
        <v>243</v>
      </c>
      <c r="F294" s="304"/>
      <c r="G294" s="336">
        <f>G295</f>
        <v>5560</v>
      </c>
      <c r="H294" s="69"/>
      <c r="I294" s="46"/>
      <c r="J294" s="29"/>
      <c r="K294" s="29"/>
      <c r="L294" s="29"/>
      <c r="M294" s="29"/>
      <c r="N294" s="47"/>
      <c r="O294" s="29"/>
      <c r="P294" s="29"/>
    </row>
    <row r="295" spans="1:16" ht="26.25" customHeight="1" thickBot="1" x14ac:dyDescent="0.25">
      <c r="A295" s="521" t="s">
        <v>101</v>
      </c>
      <c r="B295" s="525">
        <v>400</v>
      </c>
      <c r="C295" s="528" t="s">
        <v>75</v>
      </c>
      <c r="D295" s="528" t="s">
        <v>35</v>
      </c>
      <c r="E295" s="525" t="s">
        <v>243</v>
      </c>
      <c r="F295" s="525">
        <v>600</v>
      </c>
      <c r="G295" s="517">
        <v>5560</v>
      </c>
      <c r="H295" s="69"/>
      <c r="I295" s="46"/>
      <c r="J295" s="29"/>
      <c r="K295" s="29"/>
      <c r="L295" s="29"/>
      <c r="M295" s="29"/>
      <c r="N295" s="47"/>
      <c r="O295" s="29"/>
      <c r="P295" s="29"/>
    </row>
    <row r="296" spans="1:16" ht="11.25" hidden="1" customHeight="1" x14ac:dyDescent="0.2">
      <c r="A296" s="522"/>
      <c r="B296" s="526"/>
      <c r="C296" s="529"/>
      <c r="D296" s="529"/>
      <c r="E296" s="526"/>
      <c r="F296" s="526"/>
      <c r="G296" s="518"/>
      <c r="H296" s="69">
        <f t="shared" ref="H296:P296" si="82">SUM(H297)</f>
        <v>0</v>
      </c>
      <c r="I296" s="46">
        <f t="shared" si="82"/>
        <v>0</v>
      </c>
      <c r="J296" s="29">
        <f t="shared" si="82"/>
        <v>0</v>
      </c>
      <c r="K296" s="29">
        <f t="shared" si="82"/>
        <v>0</v>
      </c>
      <c r="L296" s="29">
        <f t="shared" si="82"/>
        <v>0</v>
      </c>
      <c r="M296" s="29">
        <f t="shared" si="82"/>
        <v>0</v>
      </c>
      <c r="N296" s="47">
        <f t="shared" si="82"/>
        <v>0</v>
      </c>
      <c r="O296" s="29">
        <f t="shared" si="82"/>
        <v>0</v>
      </c>
      <c r="P296" s="29">
        <f t="shared" si="82"/>
        <v>0</v>
      </c>
    </row>
    <row r="297" spans="1:16" ht="13.5" customHeight="1" thickBot="1" x14ac:dyDescent="0.25">
      <c r="A297" s="173" t="s">
        <v>244</v>
      </c>
      <c r="B297" s="249">
        <v>400</v>
      </c>
      <c r="C297" s="250" t="s">
        <v>75</v>
      </c>
      <c r="D297" s="250" t="s">
        <v>16</v>
      </c>
      <c r="E297" s="249"/>
      <c r="F297" s="254"/>
      <c r="G297" s="334">
        <f>G298</f>
        <v>35601.199999999997</v>
      </c>
      <c r="H297" s="69"/>
      <c r="I297" s="46"/>
      <c r="J297" s="29"/>
      <c r="K297" s="29"/>
      <c r="L297" s="29"/>
      <c r="M297" s="29"/>
      <c r="N297" s="47"/>
      <c r="O297" s="29"/>
      <c r="P297" s="29"/>
    </row>
    <row r="298" spans="1:16" ht="43.5" customHeight="1" x14ac:dyDescent="0.2">
      <c r="A298" s="188" t="s">
        <v>177</v>
      </c>
      <c r="B298" s="244">
        <v>400</v>
      </c>
      <c r="C298" s="245" t="s">
        <v>75</v>
      </c>
      <c r="D298" s="245" t="s">
        <v>16</v>
      </c>
      <c r="E298" s="244" t="s">
        <v>178</v>
      </c>
      <c r="F298" s="244"/>
      <c r="G298" s="341">
        <f>G299+G322</f>
        <v>35601.199999999997</v>
      </c>
      <c r="H298" s="69">
        <f t="shared" ref="H298:P299" si="83">SUM(H299)</f>
        <v>0</v>
      </c>
      <c r="I298" s="46">
        <f t="shared" si="83"/>
        <v>0</v>
      </c>
      <c r="J298" s="29">
        <f t="shared" si="83"/>
        <v>0</v>
      </c>
      <c r="K298" s="29">
        <f t="shared" si="83"/>
        <v>0</v>
      </c>
      <c r="L298" s="29">
        <f t="shared" si="83"/>
        <v>0</v>
      </c>
      <c r="M298" s="29">
        <f t="shared" si="83"/>
        <v>0</v>
      </c>
      <c r="N298" s="47">
        <f t="shared" si="83"/>
        <v>0</v>
      </c>
      <c r="O298" s="29">
        <f t="shared" si="83"/>
        <v>0</v>
      </c>
      <c r="P298" s="29">
        <f t="shared" si="83"/>
        <v>0</v>
      </c>
    </row>
    <row r="299" spans="1:16" ht="27.75" customHeight="1" x14ac:dyDescent="0.2">
      <c r="A299" s="328" t="s">
        <v>245</v>
      </c>
      <c r="B299" s="330">
        <v>400</v>
      </c>
      <c r="C299" s="331" t="s">
        <v>75</v>
      </c>
      <c r="D299" s="331" t="s">
        <v>16</v>
      </c>
      <c r="E299" s="330" t="s">
        <v>180</v>
      </c>
      <c r="F299" s="330"/>
      <c r="G299" s="351">
        <f>G300+G319</f>
        <v>28382.5</v>
      </c>
      <c r="H299" s="69">
        <f t="shared" si="83"/>
        <v>0</v>
      </c>
      <c r="I299" s="46">
        <f t="shared" si="83"/>
        <v>0</v>
      </c>
      <c r="J299" s="29">
        <f t="shared" si="83"/>
        <v>0</v>
      </c>
      <c r="K299" s="29">
        <f t="shared" si="83"/>
        <v>0</v>
      </c>
      <c r="L299" s="29">
        <f t="shared" si="83"/>
        <v>0</v>
      </c>
      <c r="M299" s="29">
        <f t="shared" si="83"/>
        <v>0</v>
      </c>
      <c r="N299" s="47">
        <f t="shared" si="83"/>
        <v>0</v>
      </c>
      <c r="O299" s="29">
        <f t="shared" si="83"/>
        <v>0</v>
      </c>
      <c r="P299" s="29">
        <f t="shared" si="83"/>
        <v>0</v>
      </c>
    </row>
    <row r="300" spans="1:16" ht="30" customHeight="1" x14ac:dyDescent="0.2">
      <c r="A300" s="328" t="s">
        <v>181</v>
      </c>
      <c r="B300" s="330">
        <v>400</v>
      </c>
      <c r="C300" s="331" t="s">
        <v>75</v>
      </c>
      <c r="D300" s="331" t="s">
        <v>16</v>
      </c>
      <c r="E300" s="330" t="s">
        <v>182</v>
      </c>
      <c r="F300" s="330"/>
      <c r="G300" s="351">
        <f>G307+G310+G312+G314+G317+G305+G303+G301</f>
        <v>28290.5</v>
      </c>
      <c r="H300" s="69"/>
      <c r="I300" s="46"/>
      <c r="J300" s="29"/>
      <c r="K300" s="29"/>
      <c r="L300" s="29"/>
      <c r="M300" s="29"/>
      <c r="N300" s="47"/>
      <c r="O300" s="29"/>
      <c r="P300" s="29"/>
    </row>
    <row r="301" spans="1:16" ht="37.5" customHeight="1" x14ac:dyDescent="0.2">
      <c r="A301" s="461" t="s">
        <v>650</v>
      </c>
      <c r="B301" s="100">
        <v>400</v>
      </c>
      <c r="C301" s="145" t="s">
        <v>75</v>
      </c>
      <c r="D301" s="145" t="s">
        <v>16</v>
      </c>
      <c r="E301" s="100" t="s">
        <v>651</v>
      </c>
      <c r="F301" s="425"/>
      <c r="G301" s="469">
        <f>G302</f>
        <v>200</v>
      </c>
      <c r="H301" s="69"/>
      <c r="I301" s="46"/>
      <c r="J301" s="29"/>
      <c r="K301" s="29"/>
      <c r="L301" s="29"/>
      <c r="M301" s="29"/>
      <c r="N301" s="47"/>
      <c r="O301" s="29"/>
      <c r="P301" s="29"/>
    </row>
    <row r="302" spans="1:16" ht="30" customHeight="1" x14ac:dyDescent="0.2">
      <c r="A302" s="405" t="s">
        <v>24</v>
      </c>
      <c r="B302" s="100">
        <v>400</v>
      </c>
      <c r="C302" s="145" t="s">
        <v>75</v>
      </c>
      <c r="D302" s="145" t="s">
        <v>16</v>
      </c>
      <c r="E302" s="100" t="s">
        <v>651</v>
      </c>
      <c r="F302" s="425">
        <v>200</v>
      </c>
      <c r="G302" s="469">
        <v>200</v>
      </c>
      <c r="H302" s="69"/>
      <c r="I302" s="46"/>
      <c r="J302" s="29"/>
      <c r="K302" s="29"/>
      <c r="L302" s="29"/>
      <c r="M302" s="29"/>
      <c r="N302" s="47"/>
      <c r="O302" s="29"/>
      <c r="P302" s="29"/>
    </row>
    <row r="303" spans="1:16" ht="30" customHeight="1" x14ac:dyDescent="0.2">
      <c r="A303" s="423" t="s">
        <v>598</v>
      </c>
      <c r="B303" s="63">
        <v>400</v>
      </c>
      <c r="C303" s="64" t="s">
        <v>75</v>
      </c>
      <c r="D303" s="64" t="s">
        <v>16</v>
      </c>
      <c r="E303" s="63" t="s">
        <v>599</v>
      </c>
      <c r="F303" s="298"/>
      <c r="G303" s="469">
        <f>G304</f>
        <v>891</v>
      </c>
      <c r="H303" s="69"/>
      <c r="I303" s="46"/>
      <c r="J303" s="29"/>
      <c r="K303" s="29"/>
      <c r="L303" s="29"/>
      <c r="M303" s="29"/>
      <c r="N303" s="47"/>
      <c r="O303" s="29"/>
      <c r="P303" s="29"/>
    </row>
    <row r="304" spans="1:16" ht="30" customHeight="1" x14ac:dyDescent="0.2">
      <c r="A304" s="405" t="s">
        <v>24</v>
      </c>
      <c r="B304" s="63">
        <v>400</v>
      </c>
      <c r="C304" s="64" t="s">
        <v>75</v>
      </c>
      <c r="D304" s="64" t="s">
        <v>16</v>
      </c>
      <c r="E304" s="63" t="s">
        <v>599</v>
      </c>
      <c r="F304" s="298">
        <v>200</v>
      </c>
      <c r="G304" s="421">
        <v>891</v>
      </c>
      <c r="H304" s="69"/>
      <c r="I304" s="46"/>
      <c r="J304" s="29"/>
      <c r="K304" s="29"/>
      <c r="L304" s="29"/>
      <c r="M304" s="29"/>
      <c r="N304" s="47"/>
      <c r="O304" s="29"/>
      <c r="P304" s="29"/>
    </row>
    <row r="305" spans="1:16" ht="30" customHeight="1" x14ac:dyDescent="0.2">
      <c r="A305" s="423" t="s">
        <v>610</v>
      </c>
      <c r="B305" s="63">
        <v>400</v>
      </c>
      <c r="C305" s="64" t="s">
        <v>75</v>
      </c>
      <c r="D305" s="64" t="s">
        <v>16</v>
      </c>
      <c r="E305" s="63" t="s">
        <v>621</v>
      </c>
      <c r="F305" s="298"/>
      <c r="G305" s="469">
        <f>G306</f>
        <v>9</v>
      </c>
      <c r="H305" s="69"/>
      <c r="I305" s="46"/>
      <c r="J305" s="29"/>
      <c r="K305" s="29"/>
      <c r="L305" s="29"/>
      <c r="M305" s="29"/>
      <c r="N305" s="47"/>
      <c r="O305" s="29"/>
      <c r="P305" s="29"/>
    </row>
    <row r="306" spans="1:16" ht="30" customHeight="1" x14ac:dyDescent="0.2">
      <c r="A306" s="405" t="s">
        <v>24</v>
      </c>
      <c r="B306" s="63">
        <v>400</v>
      </c>
      <c r="C306" s="64" t="s">
        <v>75</v>
      </c>
      <c r="D306" s="64" t="s">
        <v>16</v>
      </c>
      <c r="E306" s="63" t="s">
        <v>621</v>
      </c>
      <c r="F306" s="298">
        <v>200</v>
      </c>
      <c r="G306" s="421">
        <v>9</v>
      </c>
      <c r="H306" s="69"/>
      <c r="I306" s="46"/>
      <c r="J306" s="29"/>
      <c r="K306" s="29"/>
      <c r="L306" s="29"/>
      <c r="M306" s="29"/>
      <c r="N306" s="47"/>
      <c r="O306" s="29"/>
      <c r="P306" s="29"/>
    </row>
    <row r="307" spans="1:16" ht="15" x14ac:dyDescent="0.2">
      <c r="A307" s="315" t="s">
        <v>246</v>
      </c>
      <c r="B307" s="301">
        <v>400</v>
      </c>
      <c r="C307" s="307" t="s">
        <v>75</v>
      </c>
      <c r="D307" s="307" t="s">
        <v>16</v>
      </c>
      <c r="E307" s="301" t="s">
        <v>247</v>
      </c>
      <c r="F307" s="301"/>
      <c r="G307" s="336">
        <f>G308+G309</f>
        <v>11054.9</v>
      </c>
      <c r="H307" s="194">
        <f t="shared" ref="H307" si="84">SUM(H308++H311+H313+H337+H339+H321+H343+H354+H365+H357+H359+H364+H341+H361+H350+H348+H317+H319+H315+H346+H352)</f>
        <v>4110</v>
      </c>
      <c r="I307" s="53">
        <f t="shared" ref="I307" si="85">SUM(I308++I311+I313+I337+I339+I321+I343+I354+I365+I357+I359+I364+I341+I361+I350+I348+I317+I319+I315+I346+I352)</f>
        <v>0</v>
      </c>
      <c r="J307" s="53">
        <f t="shared" ref="J307" si="86">SUM(J308++J311+J313+J337+J339+J321+J343+J354+J365+J357+J359+J364+J341+J361+J350+J348+J317+J319+J315+J346+J352)</f>
        <v>0</v>
      </c>
      <c r="K307" s="53">
        <f t="shared" ref="K307" si="87">SUM(K308++K311+K313+K337+K339+K321+K343+K354+K365+K357+K359+K364+K341+K361+K350+K348+K317+K319+K315+K346+K352)</f>
        <v>0</v>
      </c>
      <c r="L307" s="53">
        <f t="shared" ref="L307" si="88">SUM(L308++L311+L313+L337+L339+L321+L343+L354+L365+L357+L359+L364+L341+L361+L350+L348+L317+L319+L315+L346+L352)</f>
        <v>0</v>
      </c>
      <c r="M307" s="53">
        <f t="shared" ref="M307" si="89">SUM(M308++M311+M313+M337+M339+M321+M343+M354+M365+M357+M359+M364+M341+M361+M350+M348+M317+M319+M315+M346+M352)</f>
        <v>0</v>
      </c>
      <c r="N307" s="53">
        <f t="shared" ref="N307" si="90">SUM(N308++N311+N313+N337+N339+N321+N343+N354+N365+N357+N359+N364+N341+N361+N350+N348+N317+N319+N315+N346+N352)</f>
        <v>0</v>
      </c>
      <c r="O307" s="53">
        <f t="shared" ref="O307" si="91">SUM(O308++O311+O313+O337+O339+O321+O343+O354+O365+O357+O359+O364+O341+O361+O350+O348+O317+O319+O315+O346+O352)</f>
        <v>0</v>
      </c>
      <c r="P307" s="53">
        <f t="shared" ref="P307" si="92">SUM(P308++P311+P313+P337+P339+P321+P343+P354+P365+P357+P359+P364+P341+P361+P350+P348+P317+P319+P315+P346+P352)</f>
        <v>0</v>
      </c>
    </row>
    <row r="308" spans="1:16" ht="24.75" customHeight="1" x14ac:dyDescent="0.2">
      <c r="A308" s="311" t="s">
        <v>24</v>
      </c>
      <c r="B308" s="301">
        <v>400</v>
      </c>
      <c r="C308" s="307" t="s">
        <v>75</v>
      </c>
      <c r="D308" s="307" t="s">
        <v>16</v>
      </c>
      <c r="E308" s="301" t="s">
        <v>247</v>
      </c>
      <c r="F308" s="301">
        <v>200</v>
      </c>
      <c r="G308" s="336">
        <v>10449.5</v>
      </c>
      <c r="H308" s="69">
        <f t="shared" ref="H308:P308" si="93">SUM(H310)</f>
        <v>0</v>
      </c>
      <c r="I308" s="46">
        <f t="shared" si="93"/>
        <v>0</v>
      </c>
      <c r="J308" s="53">
        <f t="shared" si="93"/>
        <v>0</v>
      </c>
      <c r="K308" s="53">
        <f t="shared" si="93"/>
        <v>0</v>
      </c>
      <c r="L308" s="53">
        <f t="shared" si="93"/>
        <v>0</v>
      </c>
      <c r="M308" s="53">
        <f t="shared" si="93"/>
        <v>0</v>
      </c>
      <c r="N308" s="54">
        <f t="shared" si="93"/>
        <v>0</v>
      </c>
      <c r="O308" s="53">
        <f t="shared" si="93"/>
        <v>0</v>
      </c>
      <c r="P308" s="53">
        <f t="shared" si="93"/>
        <v>0</v>
      </c>
    </row>
    <row r="309" spans="1:16" ht="13.5" customHeight="1" x14ac:dyDescent="0.2">
      <c r="A309" s="311" t="s">
        <v>51</v>
      </c>
      <c r="B309" s="301">
        <v>400</v>
      </c>
      <c r="C309" s="307" t="s">
        <v>75</v>
      </c>
      <c r="D309" s="307" t="s">
        <v>16</v>
      </c>
      <c r="E309" s="301" t="s">
        <v>247</v>
      </c>
      <c r="F309" s="301">
        <v>800</v>
      </c>
      <c r="G309" s="336">
        <v>605.4</v>
      </c>
      <c r="H309" s="69"/>
      <c r="I309" s="46"/>
      <c r="J309" s="53"/>
      <c r="K309" s="53"/>
      <c r="L309" s="53"/>
      <c r="M309" s="53"/>
      <c r="N309" s="54"/>
      <c r="O309" s="53"/>
      <c r="P309" s="53"/>
    </row>
    <row r="310" spans="1:16" ht="15.75" customHeight="1" x14ac:dyDescent="0.2">
      <c r="A310" s="315" t="s">
        <v>248</v>
      </c>
      <c r="B310" s="301">
        <v>400</v>
      </c>
      <c r="C310" s="307" t="s">
        <v>75</v>
      </c>
      <c r="D310" s="307" t="s">
        <v>16</v>
      </c>
      <c r="E310" s="301" t="s">
        <v>249</v>
      </c>
      <c r="F310" s="301"/>
      <c r="G310" s="336">
        <f>G311</f>
        <v>2178</v>
      </c>
      <c r="H310" s="69"/>
      <c r="I310" s="46"/>
      <c r="J310" s="29"/>
      <c r="K310" s="29"/>
      <c r="L310" s="29"/>
      <c r="M310" s="29"/>
      <c r="N310" s="47"/>
      <c r="O310" s="29"/>
      <c r="P310" s="29"/>
    </row>
    <row r="311" spans="1:16" ht="25.5" x14ac:dyDescent="0.2">
      <c r="A311" s="316" t="s">
        <v>101</v>
      </c>
      <c r="B311" s="301">
        <v>400</v>
      </c>
      <c r="C311" s="307" t="s">
        <v>75</v>
      </c>
      <c r="D311" s="307" t="s">
        <v>16</v>
      </c>
      <c r="E311" s="301" t="s">
        <v>249</v>
      </c>
      <c r="F311" s="301">
        <v>600</v>
      </c>
      <c r="G311" s="336">
        <v>2178</v>
      </c>
      <c r="H311" s="69">
        <f t="shared" ref="H311:P313" si="94">SUM(H312)</f>
        <v>3175</v>
      </c>
      <c r="I311" s="46">
        <f t="shared" si="94"/>
        <v>0</v>
      </c>
      <c r="J311" s="53">
        <f t="shared" si="94"/>
        <v>0</v>
      </c>
      <c r="K311" s="53">
        <f t="shared" si="94"/>
        <v>0</v>
      </c>
      <c r="L311" s="53">
        <f t="shared" si="94"/>
        <v>0</v>
      </c>
      <c r="M311" s="53">
        <f t="shared" si="94"/>
        <v>0</v>
      </c>
      <c r="N311" s="54">
        <f t="shared" si="94"/>
        <v>0</v>
      </c>
      <c r="O311" s="53">
        <f t="shared" si="94"/>
        <v>0</v>
      </c>
      <c r="P311" s="53">
        <f t="shared" si="94"/>
        <v>0</v>
      </c>
    </row>
    <row r="312" spans="1:16" ht="15" x14ac:dyDescent="0.2">
      <c r="A312" s="315" t="s">
        <v>250</v>
      </c>
      <c r="B312" s="301">
        <v>400</v>
      </c>
      <c r="C312" s="307" t="s">
        <v>75</v>
      </c>
      <c r="D312" s="307" t="s">
        <v>16</v>
      </c>
      <c r="E312" s="301" t="s">
        <v>251</v>
      </c>
      <c r="F312" s="301"/>
      <c r="G312" s="336">
        <f>G313</f>
        <v>1540</v>
      </c>
      <c r="H312" s="69">
        <v>3175</v>
      </c>
      <c r="I312" s="46"/>
      <c r="J312" s="29"/>
      <c r="K312" s="29"/>
      <c r="L312" s="29"/>
      <c r="M312" s="29"/>
      <c r="N312" s="47"/>
      <c r="O312" s="29"/>
      <c r="P312" s="29"/>
    </row>
    <row r="313" spans="1:16" ht="30.75" customHeight="1" x14ac:dyDescent="0.2">
      <c r="A313" s="316" t="s">
        <v>101</v>
      </c>
      <c r="B313" s="301">
        <v>400</v>
      </c>
      <c r="C313" s="307" t="s">
        <v>75</v>
      </c>
      <c r="D313" s="307" t="s">
        <v>16</v>
      </c>
      <c r="E313" s="301" t="s">
        <v>251</v>
      </c>
      <c r="F313" s="301">
        <v>600</v>
      </c>
      <c r="G313" s="336">
        <v>1540</v>
      </c>
      <c r="H313" s="69">
        <f t="shared" si="94"/>
        <v>0</v>
      </c>
      <c r="I313" s="46">
        <f t="shared" si="94"/>
        <v>0</v>
      </c>
      <c r="J313" s="53">
        <f t="shared" si="94"/>
        <v>0</v>
      </c>
      <c r="K313" s="53">
        <f t="shared" si="94"/>
        <v>0</v>
      </c>
      <c r="L313" s="53">
        <f t="shared" si="94"/>
        <v>0</v>
      </c>
      <c r="M313" s="53">
        <f t="shared" si="94"/>
        <v>0</v>
      </c>
      <c r="N313" s="54">
        <f t="shared" si="94"/>
        <v>0</v>
      </c>
      <c r="O313" s="53">
        <f t="shared" si="94"/>
        <v>0</v>
      </c>
      <c r="P313" s="53">
        <f t="shared" si="94"/>
        <v>0</v>
      </c>
    </row>
    <row r="314" spans="1:16" ht="13.5" customHeight="1" x14ac:dyDescent="0.2">
      <c r="A314" s="315" t="s">
        <v>252</v>
      </c>
      <c r="B314" s="301">
        <v>400</v>
      </c>
      <c r="C314" s="307" t="s">
        <v>75</v>
      </c>
      <c r="D314" s="307" t="s">
        <v>16</v>
      </c>
      <c r="E314" s="301" t="s">
        <v>253</v>
      </c>
      <c r="F314" s="301"/>
      <c r="G314" s="336">
        <f>G315+G316</f>
        <v>10270.6</v>
      </c>
      <c r="H314" s="69"/>
      <c r="I314" s="46"/>
      <c r="J314" s="29"/>
      <c r="K314" s="29"/>
      <c r="L314" s="29"/>
      <c r="M314" s="29"/>
      <c r="N314" s="47"/>
      <c r="O314" s="29"/>
      <c r="P314" s="29"/>
    </row>
    <row r="315" spans="1:16" ht="25.5" customHeight="1" x14ac:dyDescent="0.2">
      <c r="A315" s="311" t="s">
        <v>24</v>
      </c>
      <c r="B315" s="301">
        <v>400</v>
      </c>
      <c r="C315" s="307" t="s">
        <v>75</v>
      </c>
      <c r="D315" s="307" t="s">
        <v>16</v>
      </c>
      <c r="E315" s="301" t="s">
        <v>253</v>
      </c>
      <c r="F315" s="301">
        <v>200</v>
      </c>
      <c r="G315" s="336">
        <v>480</v>
      </c>
      <c r="H315" s="69">
        <f t="shared" ref="H315:P317" si="95">SUM(H316)</f>
        <v>0</v>
      </c>
      <c r="I315" s="46">
        <f t="shared" si="95"/>
        <v>0</v>
      </c>
      <c r="J315" s="53">
        <f t="shared" si="95"/>
        <v>0</v>
      </c>
      <c r="K315" s="53">
        <f t="shared" si="95"/>
        <v>0</v>
      </c>
      <c r="L315" s="53">
        <f t="shared" si="95"/>
        <v>0</v>
      </c>
      <c r="M315" s="53">
        <f t="shared" si="95"/>
        <v>0</v>
      </c>
      <c r="N315" s="54">
        <f t="shared" si="95"/>
        <v>0</v>
      </c>
      <c r="O315" s="53">
        <f t="shared" si="95"/>
        <v>0</v>
      </c>
      <c r="P315" s="53">
        <f t="shared" si="95"/>
        <v>0</v>
      </c>
    </row>
    <row r="316" spans="1:16" ht="26.25" customHeight="1" x14ac:dyDescent="0.2">
      <c r="A316" s="316" t="s">
        <v>101</v>
      </c>
      <c r="B316" s="301">
        <v>400</v>
      </c>
      <c r="C316" s="307" t="s">
        <v>75</v>
      </c>
      <c r="D316" s="307" t="s">
        <v>16</v>
      </c>
      <c r="E316" s="301" t="s">
        <v>253</v>
      </c>
      <c r="F316" s="301">
        <v>600</v>
      </c>
      <c r="G316" s="336">
        <v>9790.6</v>
      </c>
      <c r="H316" s="69"/>
      <c r="I316" s="46"/>
      <c r="J316" s="29"/>
      <c r="K316" s="29"/>
      <c r="L316" s="29"/>
      <c r="M316" s="29"/>
      <c r="N316" s="47"/>
      <c r="O316" s="29"/>
      <c r="P316" s="29"/>
    </row>
    <row r="317" spans="1:16" ht="15" customHeight="1" x14ac:dyDescent="0.2">
      <c r="A317" s="315" t="s">
        <v>254</v>
      </c>
      <c r="B317" s="301">
        <v>400</v>
      </c>
      <c r="C317" s="307" t="s">
        <v>75</v>
      </c>
      <c r="D317" s="307" t="s">
        <v>16</v>
      </c>
      <c r="E317" s="301" t="s">
        <v>255</v>
      </c>
      <c r="F317" s="301"/>
      <c r="G317" s="336">
        <f>G318</f>
        <v>2147</v>
      </c>
      <c r="H317" s="69">
        <f t="shared" si="95"/>
        <v>0</v>
      </c>
      <c r="I317" s="46">
        <f t="shared" si="95"/>
        <v>0</v>
      </c>
      <c r="J317" s="53">
        <f t="shared" si="95"/>
        <v>0</v>
      </c>
      <c r="K317" s="53">
        <f t="shared" si="95"/>
        <v>0</v>
      </c>
      <c r="L317" s="53">
        <f t="shared" si="95"/>
        <v>0</v>
      </c>
      <c r="M317" s="53">
        <f t="shared" si="95"/>
        <v>0</v>
      </c>
      <c r="N317" s="54">
        <f t="shared" si="95"/>
        <v>0</v>
      </c>
      <c r="O317" s="53">
        <f t="shared" si="95"/>
        <v>0</v>
      </c>
      <c r="P317" s="53">
        <f t="shared" si="95"/>
        <v>0</v>
      </c>
    </row>
    <row r="318" spans="1:16" ht="27" customHeight="1" x14ac:dyDescent="0.2">
      <c r="A318" s="311" t="s">
        <v>24</v>
      </c>
      <c r="B318" s="301">
        <v>400</v>
      </c>
      <c r="C318" s="307" t="s">
        <v>75</v>
      </c>
      <c r="D318" s="307" t="s">
        <v>16</v>
      </c>
      <c r="E318" s="301" t="s">
        <v>255</v>
      </c>
      <c r="F318" s="301">
        <v>200</v>
      </c>
      <c r="G318" s="336">
        <v>2147</v>
      </c>
      <c r="H318" s="69"/>
      <c r="I318" s="46"/>
      <c r="J318" s="29"/>
      <c r="K318" s="29"/>
      <c r="L318" s="29"/>
      <c r="M318" s="29"/>
      <c r="N318" s="47"/>
      <c r="O318" s="29"/>
      <c r="P318" s="29"/>
    </row>
    <row r="319" spans="1:16" ht="25.5" customHeight="1" x14ac:dyDescent="0.2">
      <c r="A319" s="200" t="s">
        <v>559</v>
      </c>
      <c r="B319" s="330">
        <v>400</v>
      </c>
      <c r="C319" s="331" t="s">
        <v>75</v>
      </c>
      <c r="D319" s="331" t="s">
        <v>16</v>
      </c>
      <c r="E319" s="330" t="s">
        <v>256</v>
      </c>
      <c r="F319" s="330"/>
      <c r="G319" s="351">
        <f>G320</f>
        <v>92</v>
      </c>
      <c r="H319" s="69">
        <f t="shared" ref="H319:P319" si="96">SUM(H320)</f>
        <v>0</v>
      </c>
      <c r="I319" s="46">
        <f t="shared" si="96"/>
        <v>0</v>
      </c>
      <c r="J319" s="53">
        <f t="shared" si="96"/>
        <v>0</v>
      </c>
      <c r="K319" s="53">
        <f t="shared" si="96"/>
        <v>0</v>
      </c>
      <c r="L319" s="53">
        <f t="shared" si="96"/>
        <v>0</v>
      </c>
      <c r="M319" s="53">
        <f t="shared" si="96"/>
        <v>0</v>
      </c>
      <c r="N319" s="54">
        <f t="shared" si="96"/>
        <v>0</v>
      </c>
      <c r="O319" s="53">
        <f t="shared" si="96"/>
        <v>0</v>
      </c>
      <c r="P319" s="53">
        <f t="shared" si="96"/>
        <v>0</v>
      </c>
    </row>
    <row r="320" spans="1:16" ht="57" customHeight="1" x14ac:dyDescent="0.2">
      <c r="A320" s="315" t="s">
        <v>257</v>
      </c>
      <c r="B320" s="219">
        <v>400</v>
      </c>
      <c r="C320" s="220" t="s">
        <v>75</v>
      </c>
      <c r="D320" s="220" t="s">
        <v>16</v>
      </c>
      <c r="E320" s="219" t="s">
        <v>258</v>
      </c>
      <c r="F320" s="219"/>
      <c r="G320" s="336">
        <f>G321</f>
        <v>92</v>
      </c>
      <c r="H320" s="69"/>
      <c r="I320" s="46"/>
      <c r="J320" s="29"/>
      <c r="K320" s="29"/>
      <c r="L320" s="29"/>
      <c r="M320" s="29"/>
      <c r="N320" s="47"/>
      <c r="O320" s="29"/>
      <c r="P320" s="29"/>
    </row>
    <row r="321" spans="1:16" ht="28.5" customHeight="1" x14ac:dyDescent="0.2">
      <c r="A321" s="311" t="s">
        <v>24</v>
      </c>
      <c r="B321" s="219">
        <v>400</v>
      </c>
      <c r="C321" s="220" t="s">
        <v>75</v>
      </c>
      <c r="D321" s="220" t="s">
        <v>16</v>
      </c>
      <c r="E321" s="219" t="s">
        <v>258</v>
      </c>
      <c r="F321" s="219">
        <v>200</v>
      </c>
      <c r="G321" s="336">
        <v>92</v>
      </c>
      <c r="H321" s="69">
        <f t="shared" ref="H321:P321" si="97">SUM(H336)</f>
        <v>0</v>
      </c>
      <c r="I321" s="46">
        <f t="shared" si="97"/>
        <v>0</v>
      </c>
      <c r="J321" s="29">
        <f t="shared" si="97"/>
        <v>0</v>
      </c>
      <c r="K321" s="29">
        <f t="shared" si="97"/>
        <v>0</v>
      </c>
      <c r="L321" s="29">
        <f t="shared" si="97"/>
        <v>0</v>
      </c>
      <c r="M321" s="29">
        <f t="shared" si="97"/>
        <v>0</v>
      </c>
      <c r="N321" s="47">
        <f t="shared" si="97"/>
        <v>0</v>
      </c>
      <c r="O321" s="29">
        <f t="shared" si="97"/>
        <v>0</v>
      </c>
      <c r="P321" s="29">
        <f t="shared" si="97"/>
        <v>0</v>
      </c>
    </row>
    <row r="322" spans="1:16" ht="27" customHeight="1" x14ac:dyDescent="0.2">
      <c r="A322" s="386" t="s">
        <v>545</v>
      </c>
      <c r="B322" s="387">
        <v>400</v>
      </c>
      <c r="C322" s="388" t="s">
        <v>75</v>
      </c>
      <c r="D322" s="388" t="s">
        <v>16</v>
      </c>
      <c r="E322" s="387" t="s">
        <v>546</v>
      </c>
      <c r="F322" s="387"/>
      <c r="G322" s="351">
        <f>G323</f>
        <v>7218.7</v>
      </c>
      <c r="H322" s="69"/>
      <c r="I322" s="46"/>
      <c r="J322" s="29"/>
      <c r="K322" s="29"/>
      <c r="L322" s="29"/>
      <c r="M322" s="29"/>
      <c r="N322" s="47"/>
      <c r="O322" s="29"/>
      <c r="P322" s="29"/>
    </row>
    <row r="323" spans="1:16" ht="30.75" customHeight="1" x14ac:dyDescent="0.2">
      <c r="A323" s="390" t="s">
        <v>547</v>
      </c>
      <c r="B323" s="387">
        <v>400</v>
      </c>
      <c r="C323" s="388" t="s">
        <v>75</v>
      </c>
      <c r="D323" s="388" t="s">
        <v>16</v>
      </c>
      <c r="E323" s="387" t="s">
        <v>548</v>
      </c>
      <c r="F323" s="387"/>
      <c r="G323" s="351">
        <f>G324</f>
        <v>7218.7</v>
      </c>
      <c r="H323" s="69"/>
      <c r="I323" s="46"/>
      <c r="J323" s="29"/>
      <c r="K323" s="29"/>
      <c r="L323" s="29"/>
      <c r="M323" s="29"/>
      <c r="N323" s="47"/>
      <c r="O323" s="29"/>
      <c r="P323" s="29"/>
    </row>
    <row r="324" spans="1:16" ht="24.75" customHeight="1" x14ac:dyDescent="0.2">
      <c r="A324" s="114" t="s">
        <v>550</v>
      </c>
      <c r="B324" s="209">
        <v>400</v>
      </c>
      <c r="C324" s="210" t="s">
        <v>75</v>
      </c>
      <c r="D324" s="210" t="s">
        <v>16</v>
      </c>
      <c r="E324" s="226" t="s">
        <v>549</v>
      </c>
      <c r="F324" s="209"/>
      <c r="G324" s="336">
        <f>G325</f>
        <v>7218.7</v>
      </c>
      <c r="H324" s="69"/>
      <c r="I324" s="46"/>
      <c r="J324" s="29"/>
      <c r="K324" s="29"/>
      <c r="L324" s="29"/>
      <c r="M324" s="29"/>
      <c r="N324" s="47"/>
      <c r="O324" s="29"/>
      <c r="P324" s="29"/>
    </row>
    <row r="325" spans="1:16" ht="25.5" customHeight="1" x14ac:dyDescent="0.2">
      <c r="A325" s="263" t="s">
        <v>24</v>
      </c>
      <c r="B325" s="264">
        <v>400</v>
      </c>
      <c r="C325" s="265" t="s">
        <v>75</v>
      </c>
      <c r="D325" s="265" t="s">
        <v>16</v>
      </c>
      <c r="E325" s="276" t="s">
        <v>549</v>
      </c>
      <c r="F325" s="264">
        <v>200</v>
      </c>
      <c r="G325" s="337">
        <v>7218.7</v>
      </c>
      <c r="H325" s="69"/>
      <c r="I325" s="46"/>
      <c r="J325" s="29"/>
      <c r="K325" s="29"/>
      <c r="L325" s="29"/>
      <c r="M325" s="29"/>
      <c r="N325" s="47"/>
      <c r="O325" s="29"/>
      <c r="P325" s="29"/>
    </row>
    <row r="326" spans="1:16" ht="13.5" customHeight="1" x14ac:dyDescent="0.2">
      <c r="A326" s="379" t="s">
        <v>597</v>
      </c>
      <c r="B326" s="73">
        <v>400</v>
      </c>
      <c r="C326" s="74" t="s">
        <v>75</v>
      </c>
      <c r="D326" s="74" t="s">
        <v>75</v>
      </c>
      <c r="E326" s="73"/>
      <c r="F326" s="333"/>
      <c r="G326" s="380">
        <f>G327</f>
        <v>710</v>
      </c>
      <c r="H326" s="69"/>
      <c r="I326" s="46"/>
      <c r="J326" s="29"/>
      <c r="K326" s="29"/>
      <c r="L326" s="29"/>
      <c r="M326" s="29"/>
      <c r="N326" s="47"/>
      <c r="O326" s="29"/>
      <c r="P326" s="29"/>
    </row>
    <row r="327" spans="1:16" ht="25.5" customHeight="1" x14ac:dyDescent="0.2">
      <c r="A327" s="376" t="s">
        <v>177</v>
      </c>
      <c r="B327" s="73">
        <v>400</v>
      </c>
      <c r="C327" s="74" t="s">
        <v>75</v>
      </c>
      <c r="D327" s="74" t="s">
        <v>75</v>
      </c>
      <c r="E327" s="73" t="s">
        <v>178</v>
      </c>
      <c r="F327" s="298"/>
      <c r="G327" s="380">
        <f>G328</f>
        <v>710</v>
      </c>
      <c r="H327" s="69"/>
      <c r="I327" s="46"/>
      <c r="J327" s="29"/>
      <c r="K327" s="29"/>
      <c r="L327" s="29"/>
      <c r="M327" s="29"/>
      <c r="N327" s="47"/>
      <c r="O327" s="29"/>
      <c r="P327" s="29"/>
    </row>
    <row r="328" spans="1:16" ht="25.5" customHeight="1" x14ac:dyDescent="0.2">
      <c r="A328" s="376" t="s">
        <v>245</v>
      </c>
      <c r="B328" s="73">
        <v>400</v>
      </c>
      <c r="C328" s="74" t="s">
        <v>75</v>
      </c>
      <c r="D328" s="74" t="s">
        <v>75</v>
      </c>
      <c r="E328" s="73" t="s">
        <v>180</v>
      </c>
      <c r="F328" s="298"/>
      <c r="G328" s="380">
        <f>G329</f>
        <v>710</v>
      </c>
      <c r="H328" s="69"/>
      <c r="I328" s="46"/>
      <c r="J328" s="29"/>
      <c r="K328" s="29"/>
      <c r="L328" s="29"/>
      <c r="M328" s="29"/>
      <c r="N328" s="47"/>
      <c r="O328" s="29"/>
      <c r="P328" s="29"/>
    </row>
    <row r="329" spans="1:16" ht="25.5" customHeight="1" x14ac:dyDescent="0.2">
      <c r="A329" s="375" t="s">
        <v>181</v>
      </c>
      <c r="B329" s="73">
        <v>400</v>
      </c>
      <c r="C329" s="74" t="s">
        <v>75</v>
      </c>
      <c r="D329" s="74" t="s">
        <v>75</v>
      </c>
      <c r="E329" s="73" t="s">
        <v>182</v>
      </c>
      <c r="F329" s="298"/>
      <c r="G329" s="380">
        <f>G332+G334+G330</f>
        <v>710</v>
      </c>
      <c r="H329" s="69"/>
      <c r="I329" s="46"/>
      <c r="J329" s="29"/>
      <c r="K329" s="29"/>
      <c r="L329" s="29"/>
      <c r="M329" s="29"/>
      <c r="N329" s="47"/>
      <c r="O329" s="29"/>
      <c r="P329" s="29"/>
    </row>
    <row r="330" spans="1:16" ht="39.75" customHeight="1" x14ac:dyDescent="0.2">
      <c r="A330" s="464" t="s">
        <v>648</v>
      </c>
      <c r="B330" s="202">
        <v>400</v>
      </c>
      <c r="C330" s="203" t="s">
        <v>75</v>
      </c>
      <c r="D330" s="203" t="s">
        <v>75</v>
      </c>
      <c r="E330" s="202" t="s">
        <v>649</v>
      </c>
      <c r="F330" s="453"/>
      <c r="G330" s="374">
        <f>G331</f>
        <v>300</v>
      </c>
      <c r="H330" s="69"/>
      <c r="I330" s="46"/>
      <c r="J330" s="29"/>
      <c r="K330" s="29"/>
      <c r="L330" s="29"/>
      <c r="M330" s="29"/>
      <c r="N330" s="47"/>
      <c r="O330" s="29"/>
      <c r="P330" s="29"/>
    </row>
    <row r="331" spans="1:16" ht="25.5" customHeight="1" x14ac:dyDescent="0.2">
      <c r="A331" s="471" t="s">
        <v>24</v>
      </c>
      <c r="B331" s="202">
        <v>400</v>
      </c>
      <c r="C331" s="203" t="s">
        <v>75</v>
      </c>
      <c r="D331" s="203" t="s">
        <v>75</v>
      </c>
      <c r="E331" s="202" t="s">
        <v>649</v>
      </c>
      <c r="F331" s="453">
        <v>200</v>
      </c>
      <c r="G331" s="374">
        <v>300</v>
      </c>
      <c r="H331" s="69"/>
      <c r="I331" s="46"/>
      <c r="J331" s="29"/>
      <c r="K331" s="29"/>
      <c r="L331" s="29"/>
      <c r="M331" s="29"/>
      <c r="N331" s="47"/>
      <c r="O331" s="29"/>
      <c r="P331" s="29"/>
    </row>
    <row r="332" spans="1:16" ht="25.5" customHeight="1" x14ac:dyDescent="0.2">
      <c r="A332" s="377" t="s">
        <v>598</v>
      </c>
      <c r="B332" s="63">
        <v>400</v>
      </c>
      <c r="C332" s="64" t="s">
        <v>75</v>
      </c>
      <c r="D332" s="64" t="s">
        <v>75</v>
      </c>
      <c r="E332" s="63" t="s">
        <v>599</v>
      </c>
      <c r="F332" s="298"/>
      <c r="G332" s="374">
        <f>G333</f>
        <v>400</v>
      </c>
      <c r="H332" s="69"/>
      <c r="I332" s="46"/>
      <c r="J332" s="29"/>
      <c r="K332" s="29"/>
      <c r="L332" s="29"/>
      <c r="M332" s="29"/>
      <c r="N332" s="47"/>
      <c r="O332" s="29"/>
      <c r="P332" s="29"/>
    </row>
    <row r="333" spans="1:16" ht="25.5" customHeight="1" x14ac:dyDescent="0.2">
      <c r="A333" s="378" t="s">
        <v>24</v>
      </c>
      <c r="B333" s="63">
        <v>400</v>
      </c>
      <c r="C333" s="64" t="s">
        <v>75</v>
      </c>
      <c r="D333" s="64" t="s">
        <v>75</v>
      </c>
      <c r="E333" s="63" t="s">
        <v>599</v>
      </c>
      <c r="F333" s="298">
        <v>200</v>
      </c>
      <c r="G333" s="374">
        <v>400</v>
      </c>
      <c r="H333" s="69"/>
      <c r="I333" s="46"/>
      <c r="J333" s="29"/>
      <c r="K333" s="29"/>
      <c r="L333" s="29"/>
      <c r="M333" s="29"/>
      <c r="N333" s="47"/>
      <c r="O333" s="29"/>
      <c r="P333" s="29"/>
    </row>
    <row r="334" spans="1:16" ht="25.5" customHeight="1" x14ac:dyDescent="0.2">
      <c r="A334" s="377" t="s">
        <v>610</v>
      </c>
      <c r="B334" s="63">
        <v>400</v>
      </c>
      <c r="C334" s="64" t="s">
        <v>75</v>
      </c>
      <c r="D334" s="64" t="s">
        <v>75</v>
      </c>
      <c r="E334" s="63" t="s">
        <v>621</v>
      </c>
      <c r="F334" s="298"/>
      <c r="G334" s="374">
        <f>G335</f>
        <v>10</v>
      </c>
      <c r="H334" s="69"/>
      <c r="I334" s="46"/>
      <c r="J334" s="29"/>
      <c r="K334" s="29"/>
      <c r="L334" s="29"/>
      <c r="M334" s="29"/>
      <c r="N334" s="47"/>
      <c r="O334" s="29"/>
      <c r="P334" s="29"/>
    </row>
    <row r="335" spans="1:16" ht="25.5" customHeight="1" x14ac:dyDescent="0.2">
      <c r="A335" s="378" t="s">
        <v>24</v>
      </c>
      <c r="B335" s="63">
        <v>400</v>
      </c>
      <c r="C335" s="64" t="s">
        <v>75</v>
      </c>
      <c r="D335" s="64" t="s">
        <v>75</v>
      </c>
      <c r="E335" s="63" t="s">
        <v>621</v>
      </c>
      <c r="F335" s="298">
        <v>200</v>
      </c>
      <c r="G335" s="374">
        <v>10</v>
      </c>
      <c r="H335" s="69"/>
      <c r="I335" s="46"/>
      <c r="J335" s="29"/>
      <c r="K335" s="29"/>
      <c r="L335" s="29"/>
      <c r="M335" s="29"/>
      <c r="N335" s="47"/>
      <c r="O335" s="29"/>
      <c r="P335" s="29"/>
    </row>
    <row r="336" spans="1:16" ht="16.5" customHeight="1" thickBot="1" x14ac:dyDescent="0.25">
      <c r="A336" s="370" t="s">
        <v>259</v>
      </c>
      <c r="B336" s="371">
        <v>400</v>
      </c>
      <c r="C336" s="372" t="s">
        <v>260</v>
      </c>
      <c r="D336" s="372"/>
      <c r="E336" s="371"/>
      <c r="F336" s="371"/>
      <c r="G336" s="373">
        <f t="shared" ref="G336:G341" si="98">G337</f>
        <v>4089</v>
      </c>
      <c r="H336" s="69"/>
      <c r="I336" s="46"/>
      <c r="J336" s="29"/>
      <c r="K336" s="29"/>
      <c r="L336" s="29"/>
      <c r="M336" s="29"/>
      <c r="N336" s="47"/>
      <c r="O336" s="29"/>
      <c r="P336" s="29"/>
    </row>
    <row r="337" spans="1:16" ht="13.5" customHeight="1" thickBot="1" x14ac:dyDescent="0.25">
      <c r="A337" s="266" t="s">
        <v>261</v>
      </c>
      <c r="B337" s="249">
        <v>400</v>
      </c>
      <c r="C337" s="250" t="s">
        <v>260</v>
      </c>
      <c r="D337" s="250" t="s">
        <v>35</v>
      </c>
      <c r="E337" s="249"/>
      <c r="F337" s="249"/>
      <c r="G337" s="334">
        <f t="shared" si="98"/>
        <v>4089</v>
      </c>
      <c r="H337" s="69">
        <f t="shared" ref="H337:P337" si="99">SUM(H338)</f>
        <v>0</v>
      </c>
      <c r="I337" s="46">
        <f t="shared" si="99"/>
        <v>0</v>
      </c>
      <c r="J337" s="29">
        <f t="shared" si="99"/>
        <v>0</v>
      </c>
      <c r="K337" s="29">
        <f t="shared" si="99"/>
        <v>0</v>
      </c>
      <c r="L337" s="29">
        <f t="shared" si="99"/>
        <v>0</v>
      </c>
      <c r="M337" s="29">
        <f t="shared" si="99"/>
        <v>0</v>
      </c>
      <c r="N337" s="47">
        <f t="shared" si="99"/>
        <v>0</v>
      </c>
      <c r="O337" s="29">
        <f t="shared" si="99"/>
        <v>0</v>
      </c>
      <c r="P337" s="29">
        <f t="shared" si="99"/>
        <v>0</v>
      </c>
    </row>
    <row r="338" spans="1:16" ht="38.25" customHeight="1" x14ac:dyDescent="0.2">
      <c r="A338" s="187" t="s">
        <v>177</v>
      </c>
      <c r="B338" s="244">
        <v>400</v>
      </c>
      <c r="C338" s="245" t="s">
        <v>260</v>
      </c>
      <c r="D338" s="245" t="s">
        <v>35</v>
      </c>
      <c r="E338" s="244" t="s">
        <v>178</v>
      </c>
      <c r="F338" s="244"/>
      <c r="G338" s="341">
        <f t="shared" si="98"/>
        <v>4089</v>
      </c>
      <c r="H338" s="69"/>
      <c r="I338" s="46"/>
      <c r="J338" s="29"/>
      <c r="K338" s="29"/>
      <c r="L338" s="29"/>
      <c r="M338" s="29"/>
      <c r="N338" s="47"/>
      <c r="O338" s="29"/>
      <c r="P338" s="29"/>
    </row>
    <row r="339" spans="1:16" ht="40.5" customHeight="1" x14ac:dyDescent="0.2">
      <c r="A339" s="200" t="s">
        <v>225</v>
      </c>
      <c r="B339" s="330">
        <v>400</v>
      </c>
      <c r="C339" s="331" t="s">
        <v>260</v>
      </c>
      <c r="D339" s="331" t="s">
        <v>35</v>
      </c>
      <c r="E339" s="330" t="s">
        <v>226</v>
      </c>
      <c r="F339" s="330"/>
      <c r="G339" s="351">
        <f t="shared" si="98"/>
        <v>4089</v>
      </c>
      <c r="H339" s="69">
        <f t="shared" ref="H339:P339" si="100">SUM(H340)</f>
        <v>0</v>
      </c>
      <c r="I339" s="46">
        <f t="shared" si="100"/>
        <v>0</v>
      </c>
      <c r="J339" s="29">
        <f t="shared" si="100"/>
        <v>0</v>
      </c>
      <c r="K339" s="29">
        <f t="shared" si="100"/>
        <v>0</v>
      </c>
      <c r="L339" s="29">
        <f t="shared" si="100"/>
        <v>0</v>
      </c>
      <c r="M339" s="29">
        <f t="shared" si="100"/>
        <v>0</v>
      </c>
      <c r="N339" s="47">
        <f t="shared" si="100"/>
        <v>0</v>
      </c>
      <c r="O339" s="29">
        <f t="shared" si="100"/>
        <v>0</v>
      </c>
      <c r="P339" s="29">
        <f t="shared" si="100"/>
        <v>0</v>
      </c>
    </row>
    <row r="340" spans="1:16" ht="39.75" customHeight="1" x14ac:dyDescent="0.2">
      <c r="A340" s="200" t="s">
        <v>262</v>
      </c>
      <c r="B340" s="330">
        <v>400</v>
      </c>
      <c r="C340" s="331" t="s">
        <v>260</v>
      </c>
      <c r="D340" s="331" t="s">
        <v>35</v>
      </c>
      <c r="E340" s="330" t="s">
        <v>263</v>
      </c>
      <c r="F340" s="330"/>
      <c r="G340" s="351">
        <f t="shared" si="98"/>
        <v>4089</v>
      </c>
      <c r="H340" s="69"/>
      <c r="I340" s="46"/>
      <c r="J340" s="29"/>
      <c r="K340" s="29"/>
      <c r="L340" s="55"/>
      <c r="M340" s="29"/>
      <c r="N340" s="47"/>
      <c r="O340" s="29"/>
      <c r="P340" s="29"/>
    </row>
    <row r="341" spans="1:16" ht="27.75" customHeight="1" x14ac:dyDescent="0.2">
      <c r="A341" s="315" t="s">
        <v>264</v>
      </c>
      <c r="B341" s="301">
        <v>400</v>
      </c>
      <c r="C341" s="307" t="s">
        <v>260</v>
      </c>
      <c r="D341" s="307" t="s">
        <v>35</v>
      </c>
      <c r="E341" s="301" t="s">
        <v>265</v>
      </c>
      <c r="F341" s="301"/>
      <c r="G341" s="336">
        <f t="shared" si="98"/>
        <v>4089</v>
      </c>
      <c r="H341" s="69">
        <f t="shared" ref="H341:P341" si="101">SUM(H342)</f>
        <v>0</v>
      </c>
      <c r="I341" s="46">
        <f t="shared" si="101"/>
        <v>0</v>
      </c>
      <c r="J341" s="29">
        <f t="shared" si="101"/>
        <v>0</v>
      </c>
      <c r="K341" s="29">
        <f t="shared" si="101"/>
        <v>0</v>
      </c>
      <c r="L341" s="29">
        <f t="shared" si="101"/>
        <v>0</v>
      </c>
      <c r="M341" s="29">
        <f t="shared" si="101"/>
        <v>0</v>
      </c>
      <c r="N341" s="47">
        <f t="shared" si="101"/>
        <v>0</v>
      </c>
      <c r="O341" s="29">
        <f t="shared" si="101"/>
        <v>0</v>
      </c>
      <c r="P341" s="29">
        <f t="shared" si="101"/>
        <v>0</v>
      </c>
    </row>
    <row r="342" spans="1:16" ht="31.5" customHeight="1" thickBot="1" x14ac:dyDescent="0.25">
      <c r="A342" s="313" t="s">
        <v>24</v>
      </c>
      <c r="B342" s="302">
        <v>400</v>
      </c>
      <c r="C342" s="308" t="s">
        <v>260</v>
      </c>
      <c r="D342" s="308" t="s">
        <v>35</v>
      </c>
      <c r="E342" s="302" t="s">
        <v>265</v>
      </c>
      <c r="F342" s="302">
        <v>200</v>
      </c>
      <c r="G342" s="337">
        <v>4089</v>
      </c>
      <c r="H342" s="69"/>
      <c r="I342" s="46"/>
      <c r="J342" s="29"/>
      <c r="K342" s="29"/>
      <c r="L342" s="29"/>
      <c r="M342" s="29"/>
      <c r="N342" s="47"/>
      <c r="O342" s="29"/>
      <c r="P342" s="29"/>
    </row>
    <row r="343" spans="1:16" ht="16.5" thickBot="1" x14ac:dyDescent="0.25">
      <c r="A343" s="271" t="s">
        <v>266</v>
      </c>
      <c r="B343" s="243">
        <v>400</v>
      </c>
      <c r="C343" s="252" t="s">
        <v>267</v>
      </c>
      <c r="D343" s="252"/>
      <c r="E343" s="243"/>
      <c r="F343" s="243"/>
      <c r="G343" s="297">
        <f>G344+G350</f>
        <v>15501</v>
      </c>
      <c r="H343" s="69">
        <f t="shared" ref="H343:P343" si="102">SUM(H344+H345)</f>
        <v>935</v>
      </c>
      <c r="I343" s="46">
        <f t="shared" si="102"/>
        <v>0</v>
      </c>
      <c r="J343" s="29">
        <f t="shared" si="102"/>
        <v>0</v>
      </c>
      <c r="K343" s="29">
        <f t="shared" si="102"/>
        <v>0</v>
      </c>
      <c r="L343" s="29">
        <f t="shared" si="102"/>
        <v>0</v>
      </c>
      <c r="M343" s="29">
        <f t="shared" si="102"/>
        <v>0</v>
      </c>
      <c r="N343" s="47">
        <f t="shared" si="102"/>
        <v>0</v>
      </c>
      <c r="O343" s="29">
        <f t="shared" si="102"/>
        <v>0</v>
      </c>
      <c r="P343" s="29">
        <f t="shared" si="102"/>
        <v>0</v>
      </c>
    </row>
    <row r="344" spans="1:16" ht="15.75" customHeight="1" thickBot="1" x14ac:dyDescent="0.25">
      <c r="A344" s="266" t="s">
        <v>268</v>
      </c>
      <c r="B344" s="249">
        <v>400</v>
      </c>
      <c r="C344" s="250" t="s">
        <v>267</v>
      </c>
      <c r="D344" s="250" t="s">
        <v>16</v>
      </c>
      <c r="E344" s="249"/>
      <c r="F344" s="249"/>
      <c r="G344" s="334">
        <f>G345</f>
        <v>12741.2</v>
      </c>
      <c r="H344" s="69">
        <v>935</v>
      </c>
      <c r="I344" s="46"/>
      <c r="J344" s="29"/>
      <c r="K344" s="29"/>
      <c r="L344" s="29"/>
      <c r="M344" s="29"/>
      <c r="N344" s="47"/>
      <c r="O344" s="29"/>
      <c r="P344" s="29"/>
    </row>
    <row r="345" spans="1:16" ht="40.5" customHeight="1" x14ac:dyDescent="0.2">
      <c r="A345" s="187" t="s">
        <v>83</v>
      </c>
      <c r="B345" s="244">
        <v>400</v>
      </c>
      <c r="C345" s="245" t="s">
        <v>267</v>
      </c>
      <c r="D345" s="245" t="s">
        <v>16</v>
      </c>
      <c r="E345" s="244" t="s">
        <v>84</v>
      </c>
      <c r="F345" s="244"/>
      <c r="G345" s="341">
        <f>G346</f>
        <v>12741.2</v>
      </c>
      <c r="H345" s="69"/>
      <c r="I345" s="46"/>
      <c r="J345" s="29"/>
      <c r="K345" s="29"/>
      <c r="L345" s="29"/>
      <c r="M345" s="29"/>
      <c r="N345" s="47"/>
      <c r="O345" s="29"/>
      <c r="P345" s="29"/>
    </row>
    <row r="346" spans="1:16" ht="27.75" customHeight="1" x14ac:dyDescent="0.2">
      <c r="A346" s="328" t="s">
        <v>269</v>
      </c>
      <c r="B346" s="330">
        <v>400</v>
      </c>
      <c r="C346" s="331" t="s">
        <v>267</v>
      </c>
      <c r="D346" s="331" t="s">
        <v>16</v>
      </c>
      <c r="E346" s="330" t="s">
        <v>270</v>
      </c>
      <c r="F346" s="330"/>
      <c r="G346" s="351">
        <f>G347</f>
        <v>12741.2</v>
      </c>
      <c r="H346" s="69">
        <f>SUM(H347+H348)</f>
        <v>0</v>
      </c>
      <c r="I346" s="46">
        <f>SUM(I347+I348)</f>
        <v>0</v>
      </c>
      <c r="J346" s="29">
        <f t="shared" ref="J346:P346" si="103">SUM(J347+J348)</f>
        <v>0</v>
      </c>
      <c r="K346" s="29">
        <f t="shared" si="103"/>
        <v>0</v>
      </c>
      <c r="L346" s="29">
        <f t="shared" si="103"/>
        <v>0</v>
      </c>
      <c r="M346" s="29">
        <f t="shared" si="103"/>
        <v>0</v>
      </c>
      <c r="N346" s="47">
        <f t="shared" si="103"/>
        <v>0</v>
      </c>
      <c r="O346" s="29">
        <f t="shared" si="103"/>
        <v>0</v>
      </c>
      <c r="P346" s="29">
        <f t="shared" si="103"/>
        <v>0</v>
      </c>
    </row>
    <row r="347" spans="1:16" ht="25.5" customHeight="1" x14ac:dyDescent="0.2">
      <c r="A347" s="200" t="s">
        <v>271</v>
      </c>
      <c r="B347" s="330">
        <v>400</v>
      </c>
      <c r="C347" s="331" t="s">
        <v>267</v>
      </c>
      <c r="D347" s="331" t="s">
        <v>16</v>
      </c>
      <c r="E347" s="330" t="s">
        <v>272</v>
      </c>
      <c r="F347" s="330"/>
      <c r="G347" s="351">
        <f>G348</f>
        <v>12741.2</v>
      </c>
      <c r="H347" s="69"/>
      <c r="I347" s="46"/>
      <c r="J347" s="29"/>
      <c r="K347" s="29"/>
      <c r="L347" s="29"/>
      <c r="M347" s="29"/>
      <c r="N347" s="47"/>
      <c r="O347" s="29"/>
      <c r="P347" s="29"/>
    </row>
    <row r="348" spans="1:16" ht="43.5" customHeight="1" x14ac:dyDescent="0.2">
      <c r="A348" s="312" t="s">
        <v>273</v>
      </c>
      <c r="B348" s="301">
        <v>400</v>
      </c>
      <c r="C348" s="307" t="s">
        <v>267</v>
      </c>
      <c r="D348" s="307" t="s">
        <v>16</v>
      </c>
      <c r="E348" s="301" t="s">
        <v>274</v>
      </c>
      <c r="F348" s="301"/>
      <c r="G348" s="336">
        <f>G349</f>
        <v>12741.2</v>
      </c>
      <c r="H348" s="69">
        <f t="shared" ref="H348:P348" si="104">SUM(H349)</f>
        <v>0</v>
      </c>
      <c r="I348" s="46">
        <f t="shared" si="104"/>
        <v>0</v>
      </c>
      <c r="J348" s="29">
        <f t="shared" si="104"/>
        <v>0</v>
      </c>
      <c r="K348" s="29">
        <f t="shared" si="104"/>
        <v>0</v>
      </c>
      <c r="L348" s="29">
        <f t="shared" si="104"/>
        <v>0</v>
      </c>
      <c r="M348" s="29">
        <f t="shared" si="104"/>
        <v>0</v>
      </c>
      <c r="N348" s="47">
        <f t="shared" si="104"/>
        <v>0</v>
      </c>
      <c r="O348" s="29">
        <f t="shared" si="104"/>
        <v>0</v>
      </c>
      <c r="P348" s="29">
        <f t="shared" si="104"/>
        <v>0</v>
      </c>
    </row>
    <row r="349" spans="1:16" ht="30" customHeight="1" thickBot="1" x14ac:dyDescent="0.25">
      <c r="A349" s="277" t="s">
        <v>101</v>
      </c>
      <c r="B349" s="302">
        <v>400</v>
      </c>
      <c r="C349" s="308" t="s">
        <v>267</v>
      </c>
      <c r="D349" s="308" t="s">
        <v>16</v>
      </c>
      <c r="E349" s="302" t="s">
        <v>274</v>
      </c>
      <c r="F349" s="302">
        <v>600</v>
      </c>
      <c r="G349" s="337">
        <v>12741.2</v>
      </c>
      <c r="H349" s="69"/>
      <c r="I349" s="46"/>
      <c r="J349" s="29"/>
      <c r="K349" s="29"/>
      <c r="L349" s="29"/>
      <c r="M349" s="29"/>
      <c r="N349" s="47"/>
      <c r="O349" s="29"/>
      <c r="P349" s="29"/>
    </row>
    <row r="350" spans="1:16" ht="15.75" customHeight="1" thickBot="1" x14ac:dyDescent="0.25">
      <c r="A350" s="266" t="s">
        <v>275</v>
      </c>
      <c r="B350" s="249">
        <v>400</v>
      </c>
      <c r="C350" s="250" t="s">
        <v>267</v>
      </c>
      <c r="D350" s="250" t="s">
        <v>267</v>
      </c>
      <c r="E350" s="249"/>
      <c r="F350" s="249"/>
      <c r="G350" s="334">
        <f>G351</f>
        <v>2759.8</v>
      </c>
      <c r="H350" s="69">
        <f t="shared" ref="H350:P350" si="105">SUM(H351)</f>
        <v>0</v>
      </c>
      <c r="I350" s="46">
        <f t="shared" si="105"/>
        <v>0</v>
      </c>
      <c r="J350" s="29">
        <f t="shared" si="105"/>
        <v>0</v>
      </c>
      <c r="K350" s="29">
        <f t="shared" si="105"/>
        <v>0</v>
      </c>
      <c r="L350" s="29">
        <f t="shared" si="105"/>
        <v>0</v>
      </c>
      <c r="M350" s="29">
        <f t="shared" si="105"/>
        <v>0</v>
      </c>
      <c r="N350" s="47">
        <f t="shared" si="105"/>
        <v>0</v>
      </c>
      <c r="O350" s="29">
        <f t="shared" si="105"/>
        <v>0</v>
      </c>
      <c r="P350" s="29">
        <f t="shared" si="105"/>
        <v>0</v>
      </c>
    </row>
    <row r="351" spans="1:16" ht="42" customHeight="1" x14ac:dyDescent="0.2">
      <c r="A351" s="187" t="s">
        <v>83</v>
      </c>
      <c r="B351" s="244">
        <v>400</v>
      </c>
      <c r="C351" s="245" t="s">
        <v>267</v>
      </c>
      <c r="D351" s="245" t="s">
        <v>267</v>
      </c>
      <c r="E351" s="244" t="s">
        <v>84</v>
      </c>
      <c r="F351" s="244"/>
      <c r="G351" s="341">
        <f>G352</f>
        <v>2759.8</v>
      </c>
      <c r="H351" s="69"/>
      <c r="I351" s="46"/>
      <c r="J351" s="29"/>
      <c r="K351" s="29"/>
      <c r="L351" s="29"/>
      <c r="M351" s="29"/>
      <c r="N351" s="47"/>
      <c r="O351" s="29"/>
      <c r="P351" s="29"/>
    </row>
    <row r="352" spans="1:16" ht="17.25" customHeight="1" x14ac:dyDescent="0.2">
      <c r="A352" s="523" t="s">
        <v>276</v>
      </c>
      <c r="B352" s="527">
        <v>400</v>
      </c>
      <c r="C352" s="530" t="s">
        <v>267</v>
      </c>
      <c r="D352" s="530" t="s">
        <v>267</v>
      </c>
      <c r="E352" s="531" t="s">
        <v>277</v>
      </c>
      <c r="F352" s="527"/>
      <c r="G352" s="534">
        <f>G354+G357</f>
        <v>2759.8</v>
      </c>
      <c r="H352" s="69">
        <f t="shared" ref="H352:P352" si="106">SUM(H353)</f>
        <v>0</v>
      </c>
      <c r="I352" s="56">
        <f t="shared" si="106"/>
        <v>0</v>
      </c>
      <c r="J352" s="57">
        <f t="shared" si="106"/>
        <v>0</v>
      </c>
      <c r="K352" s="57">
        <f t="shared" si="106"/>
        <v>0</v>
      </c>
      <c r="L352" s="57">
        <f t="shared" si="106"/>
        <v>0</v>
      </c>
      <c r="M352" s="29">
        <f t="shared" si="106"/>
        <v>0</v>
      </c>
      <c r="N352" s="47">
        <f t="shared" si="106"/>
        <v>0</v>
      </c>
      <c r="O352" s="29">
        <f t="shared" si="106"/>
        <v>0</v>
      </c>
      <c r="P352" s="29">
        <f t="shared" si="106"/>
        <v>0</v>
      </c>
    </row>
    <row r="353" spans="1:16" ht="12" hidden="1" customHeight="1" x14ac:dyDescent="0.2">
      <c r="A353" s="523"/>
      <c r="B353" s="527"/>
      <c r="C353" s="530"/>
      <c r="D353" s="530"/>
      <c r="E353" s="531"/>
      <c r="F353" s="527"/>
      <c r="G353" s="534"/>
      <c r="H353" s="69"/>
      <c r="I353" s="56"/>
      <c r="J353" s="57"/>
      <c r="K353" s="57"/>
      <c r="L353" s="57"/>
      <c r="M353" s="29"/>
      <c r="N353" s="47"/>
      <c r="O353" s="29"/>
      <c r="P353" s="29"/>
    </row>
    <row r="354" spans="1:16" ht="15.75" customHeight="1" x14ac:dyDescent="0.2">
      <c r="A354" s="314" t="s">
        <v>278</v>
      </c>
      <c r="B354" s="305">
        <v>400</v>
      </c>
      <c r="C354" s="310" t="s">
        <v>267</v>
      </c>
      <c r="D354" s="310" t="s">
        <v>267</v>
      </c>
      <c r="E354" s="305" t="s">
        <v>279</v>
      </c>
      <c r="F354" s="305"/>
      <c r="G354" s="335">
        <f>G355</f>
        <v>80</v>
      </c>
      <c r="H354" s="69">
        <f t="shared" ref="H354:P354" si="107">SUM(H355+H356)</f>
        <v>0</v>
      </c>
      <c r="I354" s="46">
        <f t="shared" si="107"/>
        <v>0</v>
      </c>
      <c r="J354" s="29">
        <f t="shared" si="107"/>
        <v>0</v>
      </c>
      <c r="K354" s="29">
        <f t="shared" si="107"/>
        <v>0</v>
      </c>
      <c r="L354" s="29">
        <f t="shared" si="107"/>
        <v>0</v>
      </c>
      <c r="M354" s="29">
        <f t="shared" si="107"/>
        <v>0</v>
      </c>
      <c r="N354" s="47">
        <f t="shared" si="107"/>
        <v>0</v>
      </c>
      <c r="O354" s="29">
        <f t="shared" si="107"/>
        <v>0</v>
      </c>
      <c r="P354" s="29">
        <f t="shared" si="107"/>
        <v>0</v>
      </c>
    </row>
    <row r="355" spans="1:16" ht="14.25" customHeight="1" x14ac:dyDescent="0.2">
      <c r="A355" s="312" t="s">
        <v>280</v>
      </c>
      <c r="B355" s="301">
        <v>400</v>
      </c>
      <c r="C355" s="307" t="s">
        <v>267</v>
      </c>
      <c r="D355" s="307" t="s">
        <v>267</v>
      </c>
      <c r="E355" s="219" t="s">
        <v>281</v>
      </c>
      <c r="F355" s="301"/>
      <c r="G355" s="336">
        <f>G356</f>
        <v>80</v>
      </c>
      <c r="H355" s="69"/>
      <c r="I355" s="46"/>
      <c r="J355" s="29"/>
      <c r="K355" s="29"/>
      <c r="L355" s="29"/>
      <c r="M355" s="29"/>
      <c r="N355" s="47"/>
      <c r="O355" s="29"/>
      <c r="P355" s="29"/>
    </row>
    <row r="356" spans="1:16" ht="27" customHeight="1" x14ac:dyDescent="0.2">
      <c r="A356" s="311" t="s">
        <v>101</v>
      </c>
      <c r="B356" s="301">
        <v>400</v>
      </c>
      <c r="C356" s="307" t="s">
        <v>267</v>
      </c>
      <c r="D356" s="307" t="s">
        <v>267</v>
      </c>
      <c r="E356" s="219" t="s">
        <v>281</v>
      </c>
      <c r="F356" s="301">
        <v>600</v>
      </c>
      <c r="G356" s="336">
        <v>80</v>
      </c>
      <c r="H356" s="69"/>
      <c r="I356" s="46"/>
      <c r="J356" s="29"/>
      <c r="K356" s="29"/>
      <c r="L356" s="29"/>
      <c r="M356" s="29"/>
      <c r="N356" s="47"/>
      <c r="O356" s="29"/>
      <c r="P356" s="29"/>
    </row>
    <row r="357" spans="1:16" ht="14.25" customHeight="1" x14ac:dyDescent="0.2">
      <c r="A357" s="314" t="s">
        <v>282</v>
      </c>
      <c r="B357" s="305">
        <v>400</v>
      </c>
      <c r="C357" s="310" t="s">
        <v>267</v>
      </c>
      <c r="D357" s="310" t="s">
        <v>267</v>
      </c>
      <c r="E357" s="305" t="s">
        <v>283</v>
      </c>
      <c r="F357" s="305"/>
      <c r="G357" s="335">
        <f>G358+G360</f>
        <v>2679.8</v>
      </c>
      <c r="H357" s="192">
        <f t="shared" ref="H357:P357" si="108">SUM(H358)</f>
        <v>0</v>
      </c>
      <c r="I357" s="44">
        <f t="shared" si="108"/>
        <v>0</v>
      </c>
      <c r="J357" s="28">
        <f t="shared" si="108"/>
        <v>0</v>
      </c>
      <c r="K357" s="28">
        <f t="shared" si="108"/>
        <v>0</v>
      </c>
      <c r="L357" s="28">
        <f t="shared" si="108"/>
        <v>0</v>
      </c>
      <c r="M357" s="28">
        <f t="shared" si="108"/>
        <v>0</v>
      </c>
      <c r="N357" s="45">
        <f t="shared" si="108"/>
        <v>0</v>
      </c>
      <c r="O357" s="28">
        <f t="shared" si="108"/>
        <v>0</v>
      </c>
      <c r="P357" s="28">
        <f t="shared" si="108"/>
        <v>0</v>
      </c>
    </row>
    <row r="358" spans="1:16" ht="39" customHeight="1" x14ac:dyDescent="0.2">
      <c r="A358" s="315" t="s">
        <v>284</v>
      </c>
      <c r="B358" s="301">
        <v>400</v>
      </c>
      <c r="C358" s="307" t="s">
        <v>267</v>
      </c>
      <c r="D358" s="307" t="s">
        <v>267</v>
      </c>
      <c r="E358" s="301" t="s">
        <v>285</v>
      </c>
      <c r="F358" s="301"/>
      <c r="G358" s="336">
        <v>2659.8</v>
      </c>
      <c r="H358" s="69"/>
      <c r="I358" s="46"/>
      <c r="J358" s="29"/>
      <c r="K358" s="29"/>
      <c r="L358" s="29"/>
      <c r="M358" s="29"/>
      <c r="N358" s="47"/>
      <c r="O358" s="29"/>
      <c r="P358" s="29"/>
    </row>
    <row r="359" spans="1:16" ht="27.75" customHeight="1" x14ac:dyDescent="0.2">
      <c r="A359" s="315" t="s">
        <v>101</v>
      </c>
      <c r="B359" s="301">
        <v>400</v>
      </c>
      <c r="C359" s="307" t="s">
        <v>267</v>
      </c>
      <c r="D359" s="307" t="s">
        <v>267</v>
      </c>
      <c r="E359" s="301" t="s">
        <v>285</v>
      </c>
      <c r="F359" s="301">
        <v>600</v>
      </c>
      <c r="G359" s="336">
        <v>2499.8000000000002</v>
      </c>
      <c r="H359" s="69">
        <f t="shared" ref="H359:P359" si="109">SUM(H360)</f>
        <v>0</v>
      </c>
      <c r="I359" s="46">
        <f t="shared" si="109"/>
        <v>0</v>
      </c>
      <c r="J359" s="29">
        <f t="shared" si="109"/>
        <v>0</v>
      </c>
      <c r="K359" s="29">
        <f t="shared" si="109"/>
        <v>0</v>
      </c>
      <c r="L359" s="29">
        <f t="shared" si="109"/>
        <v>0</v>
      </c>
      <c r="M359" s="29">
        <f t="shared" si="109"/>
        <v>0</v>
      </c>
      <c r="N359" s="47">
        <f t="shared" si="109"/>
        <v>0</v>
      </c>
      <c r="O359" s="29">
        <f t="shared" si="109"/>
        <v>0</v>
      </c>
      <c r="P359" s="29">
        <f t="shared" si="109"/>
        <v>0</v>
      </c>
    </row>
    <row r="360" spans="1:16" ht="16.5" customHeight="1" x14ac:dyDescent="0.2">
      <c r="A360" s="315" t="s">
        <v>286</v>
      </c>
      <c r="B360" s="301">
        <v>400</v>
      </c>
      <c r="C360" s="307" t="s">
        <v>267</v>
      </c>
      <c r="D360" s="307" t="s">
        <v>267</v>
      </c>
      <c r="E360" s="301" t="s">
        <v>287</v>
      </c>
      <c r="F360" s="301"/>
      <c r="G360" s="336">
        <f>G361</f>
        <v>20</v>
      </c>
      <c r="H360" s="69">
        <v>0</v>
      </c>
      <c r="I360" s="46"/>
      <c r="J360" s="29"/>
      <c r="K360" s="29"/>
      <c r="L360" s="29"/>
      <c r="M360" s="29"/>
      <c r="N360" s="47"/>
      <c r="O360" s="29"/>
      <c r="P360" s="29"/>
    </row>
    <row r="361" spans="1:16" ht="28.5" customHeight="1" thickBot="1" x14ac:dyDescent="0.25">
      <c r="A361" s="277" t="s">
        <v>101</v>
      </c>
      <c r="B361" s="302">
        <v>400</v>
      </c>
      <c r="C361" s="308" t="s">
        <v>267</v>
      </c>
      <c r="D361" s="308" t="s">
        <v>267</v>
      </c>
      <c r="E361" s="302" t="s">
        <v>287</v>
      </c>
      <c r="F361" s="302">
        <v>600</v>
      </c>
      <c r="G361" s="337">
        <v>20</v>
      </c>
      <c r="H361" s="69">
        <f t="shared" ref="H361:P361" si="110">SUM(H362)</f>
        <v>0</v>
      </c>
      <c r="I361" s="46">
        <f t="shared" si="110"/>
        <v>0</v>
      </c>
      <c r="J361" s="29">
        <f t="shared" si="110"/>
        <v>0</v>
      </c>
      <c r="K361" s="29">
        <f t="shared" si="110"/>
        <v>0</v>
      </c>
      <c r="L361" s="29">
        <f t="shared" si="110"/>
        <v>0</v>
      </c>
      <c r="M361" s="29">
        <f t="shared" si="110"/>
        <v>0</v>
      </c>
      <c r="N361" s="47">
        <f t="shared" si="110"/>
        <v>0</v>
      </c>
      <c r="O361" s="29">
        <f t="shared" si="110"/>
        <v>0</v>
      </c>
      <c r="P361" s="29">
        <f t="shared" si="110"/>
        <v>0</v>
      </c>
    </row>
    <row r="362" spans="1:16" ht="17.25" customHeight="1" thickBot="1" x14ac:dyDescent="0.25">
      <c r="A362" s="271" t="s">
        <v>288</v>
      </c>
      <c r="B362" s="243">
        <v>400</v>
      </c>
      <c r="C362" s="252" t="s">
        <v>289</v>
      </c>
      <c r="D362" s="252"/>
      <c r="E362" s="249"/>
      <c r="F362" s="249"/>
      <c r="G362" s="297">
        <f>G363</f>
        <v>65094.3</v>
      </c>
      <c r="H362" s="69"/>
      <c r="I362" s="46"/>
      <c r="J362" s="29"/>
      <c r="K362" s="29"/>
      <c r="L362" s="29"/>
      <c r="M362" s="29"/>
      <c r="N362" s="47"/>
      <c r="O362" s="29"/>
      <c r="P362" s="29"/>
    </row>
    <row r="363" spans="1:16" ht="18" customHeight="1" thickBot="1" x14ac:dyDescent="0.25">
      <c r="A363" s="266" t="s">
        <v>290</v>
      </c>
      <c r="B363" s="249">
        <v>400</v>
      </c>
      <c r="C363" s="250" t="s">
        <v>289</v>
      </c>
      <c r="D363" s="250" t="s">
        <v>14</v>
      </c>
      <c r="E363" s="249"/>
      <c r="F363" s="249"/>
      <c r="G363" s="334">
        <f>G364+G399+G404+G408</f>
        <v>65094.3</v>
      </c>
      <c r="H363" s="69">
        <f t="shared" ref="H363:P363" si="111">SUM(H364)</f>
        <v>0</v>
      </c>
      <c r="I363" s="46">
        <f t="shared" si="111"/>
        <v>0</v>
      </c>
      <c r="J363" s="29">
        <f t="shared" si="111"/>
        <v>0</v>
      </c>
      <c r="K363" s="29">
        <f t="shared" si="111"/>
        <v>0</v>
      </c>
      <c r="L363" s="29">
        <f t="shared" si="111"/>
        <v>0</v>
      </c>
      <c r="M363" s="29">
        <f t="shared" si="111"/>
        <v>0</v>
      </c>
      <c r="N363" s="47">
        <f t="shared" si="111"/>
        <v>0</v>
      </c>
      <c r="O363" s="29">
        <f t="shared" si="111"/>
        <v>0</v>
      </c>
      <c r="P363" s="29">
        <f t="shared" si="111"/>
        <v>0</v>
      </c>
    </row>
    <row r="364" spans="1:16" ht="28.5" customHeight="1" x14ac:dyDescent="0.2">
      <c r="A364" s="187" t="s">
        <v>93</v>
      </c>
      <c r="B364" s="244">
        <v>400</v>
      </c>
      <c r="C364" s="245" t="s">
        <v>289</v>
      </c>
      <c r="D364" s="245" t="s">
        <v>14</v>
      </c>
      <c r="E364" s="244" t="s">
        <v>94</v>
      </c>
      <c r="F364" s="244"/>
      <c r="G364" s="341">
        <f>G365</f>
        <v>61298.200000000004</v>
      </c>
      <c r="H364" s="69"/>
      <c r="I364" s="46"/>
      <c r="J364" s="29"/>
      <c r="K364" s="29"/>
      <c r="L364" s="29"/>
      <c r="M364" s="29"/>
      <c r="N364" s="47"/>
      <c r="O364" s="29"/>
      <c r="P364" s="29"/>
    </row>
    <row r="365" spans="1:16" ht="18.75" customHeight="1" x14ac:dyDescent="0.2">
      <c r="A365" s="328" t="s">
        <v>95</v>
      </c>
      <c r="B365" s="330">
        <v>400</v>
      </c>
      <c r="C365" s="331" t="s">
        <v>289</v>
      </c>
      <c r="D365" s="331" t="s">
        <v>14</v>
      </c>
      <c r="E365" s="330" t="s">
        <v>96</v>
      </c>
      <c r="F365" s="330"/>
      <c r="G365" s="351">
        <f>G366+G383+G393+G396</f>
        <v>61298.200000000004</v>
      </c>
      <c r="H365" s="69">
        <f t="shared" ref="H365:P365" si="112">SUM(H366+H368+H370)</f>
        <v>0</v>
      </c>
      <c r="I365" s="46">
        <f t="shared" si="112"/>
        <v>0</v>
      </c>
      <c r="J365" s="29">
        <f t="shared" si="112"/>
        <v>0</v>
      </c>
      <c r="K365" s="29">
        <f t="shared" si="112"/>
        <v>0</v>
      </c>
      <c r="L365" s="29">
        <f t="shared" si="112"/>
        <v>0</v>
      </c>
      <c r="M365" s="29">
        <f t="shared" si="112"/>
        <v>0</v>
      </c>
      <c r="N365" s="47">
        <f t="shared" si="112"/>
        <v>0</v>
      </c>
      <c r="O365" s="29">
        <f t="shared" si="112"/>
        <v>0</v>
      </c>
      <c r="P365" s="29">
        <f t="shared" si="112"/>
        <v>0</v>
      </c>
    </row>
    <row r="366" spans="1:16" ht="17.25" customHeight="1" x14ac:dyDescent="0.2">
      <c r="A366" s="314" t="s">
        <v>291</v>
      </c>
      <c r="B366" s="305">
        <v>400</v>
      </c>
      <c r="C366" s="310" t="s">
        <v>289</v>
      </c>
      <c r="D366" s="310" t="s">
        <v>14</v>
      </c>
      <c r="E366" s="305" t="s">
        <v>292</v>
      </c>
      <c r="F366" s="305"/>
      <c r="G366" s="335">
        <f>G367+G369+G371+G373+G375+G377</f>
        <v>25860.400000000001</v>
      </c>
      <c r="H366" s="69">
        <f t="shared" ref="H366:P366" si="113">SUM(H367)</f>
        <v>0</v>
      </c>
      <c r="I366" s="46">
        <f t="shared" si="113"/>
        <v>0</v>
      </c>
      <c r="J366" s="29">
        <f t="shared" si="113"/>
        <v>0</v>
      </c>
      <c r="K366" s="29">
        <f t="shared" si="113"/>
        <v>0</v>
      </c>
      <c r="L366" s="29">
        <f t="shared" si="113"/>
        <v>0</v>
      </c>
      <c r="M366" s="29">
        <f t="shared" si="113"/>
        <v>0</v>
      </c>
      <c r="N366" s="47">
        <f t="shared" si="113"/>
        <v>0</v>
      </c>
      <c r="O366" s="29">
        <f t="shared" si="113"/>
        <v>0</v>
      </c>
      <c r="P366" s="29">
        <f t="shared" si="113"/>
        <v>0</v>
      </c>
    </row>
    <row r="367" spans="1:16" ht="42" customHeight="1" x14ac:dyDescent="0.2">
      <c r="A367" s="312" t="s">
        <v>293</v>
      </c>
      <c r="B367" s="301">
        <v>400</v>
      </c>
      <c r="C367" s="307" t="s">
        <v>289</v>
      </c>
      <c r="D367" s="307" t="s">
        <v>14</v>
      </c>
      <c r="E367" s="301" t="s">
        <v>294</v>
      </c>
      <c r="F367" s="301"/>
      <c r="G367" s="336">
        <f>G368</f>
        <v>14571.1</v>
      </c>
      <c r="H367" s="69"/>
      <c r="I367" s="46"/>
      <c r="J367" s="29"/>
      <c r="K367" s="29"/>
      <c r="L367" s="29"/>
      <c r="M367" s="29"/>
      <c r="N367" s="47"/>
      <c r="O367" s="29"/>
      <c r="P367" s="29"/>
    </row>
    <row r="368" spans="1:16" ht="27.75" customHeight="1" x14ac:dyDescent="0.2">
      <c r="A368" s="311" t="s">
        <v>101</v>
      </c>
      <c r="B368" s="301">
        <v>400</v>
      </c>
      <c r="C368" s="307" t="s">
        <v>289</v>
      </c>
      <c r="D368" s="307" t="s">
        <v>14</v>
      </c>
      <c r="E368" s="301" t="s">
        <v>294</v>
      </c>
      <c r="F368" s="301">
        <v>600</v>
      </c>
      <c r="G368" s="336">
        <v>14571.1</v>
      </c>
      <c r="H368" s="69">
        <f t="shared" ref="H368:P368" si="114">SUM(H369)</f>
        <v>0</v>
      </c>
      <c r="I368" s="46">
        <f t="shared" si="114"/>
        <v>0</v>
      </c>
      <c r="J368" s="29">
        <f t="shared" si="114"/>
        <v>0</v>
      </c>
      <c r="K368" s="29">
        <f t="shared" si="114"/>
        <v>0</v>
      </c>
      <c r="L368" s="29">
        <f t="shared" si="114"/>
        <v>0</v>
      </c>
      <c r="M368" s="29">
        <f t="shared" si="114"/>
        <v>0</v>
      </c>
      <c r="N368" s="47">
        <f t="shared" si="114"/>
        <v>0</v>
      </c>
      <c r="O368" s="29">
        <f t="shared" si="114"/>
        <v>0</v>
      </c>
      <c r="P368" s="29">
        <f t="shared" si="114"/>
        <v>0</v>
      </c>
    </row>
    <row r="369" spans="1:16" ht="13.5" customHeight="1" x14ac:dyDescent="0.2">
      <c r="A369" s="315" t="s">
        <v>295</v>
      </c>
      <c r="B369" s="301">
        <v>400</v>
      </c>
      <c r="C369" s="307" t="s">
        <v>289</v>
      </c>
      <c r="D369" s="307" t="s">
        <v>14</v>
      </c>
      <c r="E369" s="301" t="s">
        <v>296</v>
      </c>
      <c r="F369" s="301"/>
      <c r="G369" s="336">
        <f>G370</f>
        <v>550</v>
      </c>
      <c r="H369" s="69"/>
      <c r="I369" s="46"/>
      <c r="J369" s="29"/>
      <c r="K369" s="29"/>
      <c r="L369" s="29"/>
      <c r="M369" s="29"/>
      <c r="N369" s="47"/>
      <c r="O369" s="29"/>
      <c r="P369" s="29"/>
    </row>
    <row r="370" spans="1:16" ht="27.75" customHeight="1" x14ac:dyDescent="0.2">
      <c r="A370" s="311" t="s">
        <v>101</v>
      </c>
      <c r="B370" s="301">
        <v>400</v>
      </c>
      <c r="C370" s="307" t="s">
        <v>289</v>
      </c>
      <c r="D370" s="307" t="s">
        <v>14</v>
      </c>
      <c r="E370" s="301" t="s">
        <v>296</v>
      </c>
      <c r="F370" s="301">
        <v>600</v>
      </c>
      <c r="G370" s="336">
        <v>550</v>
      </c>
      <c r="H370" s="69">
        <f t="shared" ref="H370:P370" si="115">SUM(H371)</f>
        <v>0</v>
      </c>
      <c r="I370" s="46">
        <f t="shared" si="115"/>
        <v>0</v>
      </c>
      <c r="J370" s="29">
        <f t="shared" si="115"/>
        <v>0</v>
      </c>
      <c r="K370" s="29">
        <f t="shared" si="115"/>
        <v>0</v>
      </c>
      <c r="L370" s="29">
        <f t="shared" si="115"/>
        <v>0</v>
      </c>
      <c r="M370" s="29">
        <f t="shared" si="115"/>
        <v>0</v>
      </c>
      <c r="N370" s="47">
        <f t="shared" si="115"/>
        <v>0</v>
      </c>
      <c r="O370" s="29">
        <f t="shared" si="115"/>
        <v>0</v>
      </c>
      <c r="P370" s="29">
        <f t="shared" si="115"/>
        <v>0</v>
      </c>
    </row>
    <row r="371" spans="1:16" ht="27.75" customHeight="1" x14ac:dyDescent="0.2">
      <c r="A371" s="315" t="s">
        <v>297</v>
      </c>
      <c r="B371" s="219">
        <v>400</v>
      </c>
      <c r="C371" s="220" t="s">
        <v>289</v>
      </c>
      <c r="D371" s="220" t="s">
        <v>14</v>
      </c>
      <c r="E371" s="219" t="s">
        <v>298</v>
      </c>
      <c r="F371" s="219"/>
      <c r="G371" s="336">
        <f>G372</f>
        <v>700</v>
      </c>
      <c r="H371" s="69"/>
      <c r="I371" s="46"/>
      <c r="J371" s="29"/>
      <c r="K371" s="29"/>
      <c r="L371" s="29"/>
      <c r="M371" s="29"/>
      <c r="N371" s="47"/>
      <c r="O371" s="29"/>
      <c r="P371" s="29"/>
    </row>
    <row r="372" spans="1:16" ht="25.5" x14ac:dyDescent="0.2">
      <c r="A372" s="311" t="s">
        <v>101</v>
      </c>
      <c r="B372" s="219">
        <v>400</v>
      </c>
      <c r="C372" s="220" t="s">
        <v>289</v>
      </c>
      <c r="D372" s="220" t="s">
        <v>14</v>
      </c>
      <c r="E372" s="219" t="s">
        <v>298</v>
      </c>
      <c r="F372" s="219">
        <v>600</v>
      </c>
      <c r="G372" s="336">
        <v>700</v>
      </c>
      <c r="H372" s="69">
        <f t="shared" ref="H372:L372" si="116">SUM(H375+H373)</f>
        <v>2239</v>
      </c>
      <c r="I372" s="46">
        <f>SUM(I375)</f>
        <v>0</v>
      </c>
      <c r="J372" s="53">
        <f t="shared" si="116"/>
        <v>0</v>
      </c>
      <c r="K372" s="53">
        <f t="shared" si="116"/>
        <v>0</v>
      </c>
      <c r="L372" s="53">
        <f t="shared" si="116"/>
        <v>0</v>
      </c>
      <c r="M372" s="29">
        <f>SUM(M375)</f>
        <v>0</v>
      </c>
      <c r="N372" s="47">
        <f>SUM(N375)</f>
        <v>0</v>
      </c>
      <c r="O372" s="29">
        <f>SUM(O375)</f>
        <v>0</v>
      </c>
      <c r="P372" s="29">
        <f>SUM(P375)</f>
        <v>0</v>
      </c>
    </row>
    <row r="373" spans="1:16" ht="25.5" x14ac:dyDescent="0.2">
      <c r="A373" s="315" t="s">
        <v>299</v>
      </c>
      <c r="B373" s="219">
        <v>400</v>
      </c>
      <c r="C373" s="220" t="s">
        <v>289</v>
      </c>
      <c r="D373" s="220" t="s">
        <v>14</v>
      </c>
      <c r="E373" s="219" t="s">
        <v>300</v>
      </c>
      <c r="F373" s="219"/>
      <c r="G373" s="336">
        <f>G374</f>
        <v>20</v>
      </c>
      <c r="H373" s="69">
        <f t="shared" ref="H373:L373" si="117">SUM(H374)</f>
        <v>86</v>
      </c>
      <c r="I373" s="46"/>
      <c r="J373" s="53">
        <f t="shared" si="117"/>
        <v>0</v>
      </c>
      <c r="K373" s="53">
        <f t="shared" si="117"/>
        <v>0</v>
      </c>
      <c r="L373" s="53">
        <f t="shared" si="117"/>
        <v>0</v>
      </c>
      <c r="M373" s="29"/>
      <c r="N373" s="47"/>
      <c r="O373" s="29"/>
      <c r="P373" s="29"/>
    </row>
    <row r="374" spans="1:16" ht="25.5" x14ac:dyDescent="0.2">
      <c r="A374" s="311" t="s">
        <v>101</v>
      </c>
      <c r="B374" s="219">
        <v>400</v>
      </c>
      <c r="C374" s="220" t="s">
        <v>289</v>
      </c>
      <c r="D374" s="220" t="s">
        <v>14</v>
      </c>
      <c r="E374" s="219" t="s">
        <v>300</v>
      </c>
      <c r="F374" s="219">
        <v>600</v>
      </c>
      <c r="G374" s="336">
        <v>20</v>
      </c>
      <c r="H374" s="69">
        <v>86</v>
      </c>
      <c r="I374" s="46"/>
      <c r="J374" s="29"/>
      <c r="K374" s="29"/>
      <c r="L374" s="29"/>
      <c r="M374" s="29"/>
      <c r="N374" s="47"/>
      <c r="O374" s="29"/>
      <c r="P374" s="29"/>
    </row>
    <row r="375" spans="1:16" ht="38.25" x14ac:dyDescent="0.2">
      <c r="A375" s="312" t="s">
        <v>301</v>
      </c>
      <c r="B375" s="301">
        <v>400</v>
      </c>
      <c r="C375" s="307" t="s">
        <v>289</v>
      </c>
      <c r="D375" s="307" t="s">
        <v>14</v>
      </c>
      <c r="E375" s="301" t="s">
        <v>302</v>
      </c>
      <c r="F375" s="301"/>
      <c r="G375" s="336">
        <f>G376</f>
        <v>242.8</v>
      </c>
      <c r="H375" s="69">
        <f t="shared" ref="H375:P375" si="118">SUM(H376)</f>
        <v>2153</v>
      </c>
      <c r="I375" s="46">
        <f t="shared" si="118"/>
        <v>0</v>
      </c>
      <c r="J375" s="29">
        <f t="shared" si="118"/>
        <v>0</v>
      </c>
      <c r="K375" s="29">
        <f t="shared" si="118"/>
        <v>0</v>
      </c>
      <c r="L375" s="29">
        <f t="shared" si="118"/>
        <v>0</v>
      </c>
      <c r="M375" s="29">
        <f t="shared" si="118"/>
        <v>0</v>
      </c>
      <c r="N375" s="47">
        <f t="shared" si="118"/>
        <v>0</v>
      </c>
      <c r="O375" s="29">
        <f t="shared" si="118"/>
        <v>0</v>
      </c>
      <c r="P375" s="29">
        <f t="shared" si="118"/>
        <v>0</v>
      </c>
    </row>
    <row r="376" spans="1:16" ht="27" customHeight="1" x14ac:dyDescent="0.2">
      <c r="A376" s="315" t="s">
        <v>101</v>
      </c>
      <c r="B376" s="301">
        <v>400</v>
      </c>
      <c r="C376" s="307" t="s">
        <v>289</v>
      </c>
      <c r="D376" s="307" t="s">
        <v>14</v>
      </c>
      <c r="E376" s="301" t="s">
        <v>302</v>
      </c>
      <c r="F376" s="301">
        <v>600</v>
      </c>
      <c r="G376" s="336">
        <v>242.8</v>
      </c>
      <c r="H376" s="69">
        <v>2153</v>
      </c>
      <c r="I376" s="46"/>
      <c r="J376" s="29"/>
      <c r="K376" s="29"/>
      <c r="L376" s="29"/>
      <c r="M376" s="29"/>
      <c r="N376" s="47"/>
      <c r="O376" s="29"/>
      <c r="P376" s="29"/>
    </row>
    <row r="377" spans="1:16" ht="25.5" x14ac:dyDescent="0.2">
      <c r="A377" s="315" t="s">
        <v>303</v>
      </c>
      <c r="B377" s="301">
        <v>400</v>
      </c>
      <c r="C377" s="307" t="s">
        <v>289</v>
      </c>
      <c r="D377" s="307" t="s">
        <v>14</v>
      </c>
      <c r="E377" s="301" t="s">
        <v>304</v>
      </c>
      <c r="F377" s="301"/>
      <c r="G377" s="336">
        <f>G378</f>
        <v>9776.5</v>
      </c>
      <c r="H377" s="69">
        <f t="shared" ref="H377:P377" si="119">SUM(H378+H381)</f>
        <v>263</v>
      </c>
      <c r="I377" s="46">
        <f t="shared" si="119"/>
        <v>0</v>
      </c>
      <c r="J377" s="29">
        <f t="shared" si="119"/>
        <v>0</v>
      </c>
      <c r="K377" s="29">
        <f t="shared" si="119"/>
        <v>0</v>
      </c>
      <c r="L377" s="29">
        <f t="shared" si="119"/>
        <v>0</v>
      </c>
      <c r="M377" s="29">
        <f t="shared" si="119"/>
        <v>0</v>
      </c>
      <c r="N377" s="47">
        <f t="shared" si="119"/>
        <v>0</v>
      </c>
      <c r="O377" s="29">
        <f t="shared" si="119"/>
        <v>0</v>
      </c>
      <c r="P377" s="29">
        <f t="shared" si="119"/>
        <v>0</v>
      </c>
    </row>
    <row r="378" spans="1:16" ht="15" x14ac:dyDescent="0.2">
      <c r="A378" s="524" t="s">
        <v>101</v>
      </c>
      <c r="B378" s="513">
        <v>400</v>
      </c>
      <c r="C378" s="515" t="s">
        <v>289</v>
      </c>
      <c r="D378" s="515" t="s">
        <v>14</v>
      </c>
      <c r="E378" s="513" t="s">
        <v>304</v>
      </c>
      <c r="F378" s="513">
        <v>600</v>
      </c>
      <c r="G378" s="517">
        <v>9776.5</v>
      </c>
      <c r="H378" s="69">
        <f t="shared" ref="H378:P378" si="120">SUM(H379:H380)</f>
        <v>263</v>
      </c>
      <c r="I378" s="29">
        <f t="shared" si="120"/>
        <v>0</v>
      </c>
      <c r="J378" s="29">
        <f t="shared" si="120"/>
        <v>0</v>
      </c>
      <c r="K378" s="29">
        <f t="shared" si="120"/>
        <v>0</v>
      </c>
      <c r="L378" s="29">
        <f t="shared" si="120"/>
        <v>0</v>
      </c>
      <c r="M378" s="29">
        <f t="shared" si="120"/>
        <v>0</v>
      </c>
      <c r="N378" s="29">
        <f t="shared" si="120"/>
        <v>0</v>
      </c>
      <c r="O378" s="29">
        <f t="shared" si="120"/>
        <v>0</v>
      </c>
      <c r="P378" s="29">
        <f t="shared" si="120"/>
        <v>0</v>
      </c>
    </row>
    <row r="379" spans="1:16" ht="15" x14ac:dyDescent="0.2">
      <c r="A379" s="524"/>
      <c r="B379" s="513"/>
      <c r="C379" s="515"/>
      <c r="D379" s="515"/>
      <c r="E379" s="513"/>
      <c r="F379" s="513"/>
      <c r="G379" s="517"/>
      <c r="H379" s="69">
        <v>263</v>
      </c>
      <c r="I379" s="46"/>
      <c r="J379" s="29"/>
      <c r="K379" s="29"/>
      <c r="L379" s="29"/>
      <c r="M379" s="29"/>
      <c r="N379" s="47"/>
      <c r="O379" s="29"/>
      <c r="P379" s="29"/>
    </row>
    <row r="380" spans="1:16" ht="15.75" hidden="1" customHeight="1" x14ac:dyDescent="0.2">
      <c r="A380" s="312" t="s">
        <v>305</v>
      </c>
      <c r="B380" s="301">
        <v>400</v>
      </c>
      <c r="C380" s="307">
        <v>8</v>
      </c>
      <c r="D380" s="307">
        <v>1</v>
      </c>
      <c r="E380" s="301" t="s">
        <v>306</v>
      </c>
      <c r="F380" s="301"/>
      <c r="G380" s="336">
        <v>31382.1</v>
      </c>
      <c r="H380" s="69"/>
      <c r="I380" s="46"/>
      <c r="J380" s="29"/>
      <c r="K380" s="29"/>
      <c r="L380" s="29"/>
      <c r="M380" s="29"/>
      <c r="N380" s="47"/>
      <c r="O380" s="29"/>
      <c r="P380" s="29"/>
    </row>
    <row r="381" spans="1:16" ht="157.5" hidden="1" customHeight="1" x14ac:dyDescent="0.2">
      <c r="A381" s="312" t="s">
        <v>307</v>
      </c>
      <c r="B381" s="301">
        <v>400</v>
      </c>
      <c r="C381" s="307">
        <v>8</v>
      </c>
      <c r="D381" s="307">
        <v>1</v>
      </c>
      <c r="E381" s="301" t="s">
        <v>308</v>
      </c>
      <c r="F381" s="301"/>
      <c r="G381" s="336">
        <v>24676.7</v>
      </c>
      <c r="H381" s="69">
        <f t="shared" ref="H381:P381" si="121">SUM(H382)</f>
        <v>0</v>
      </c>
      <c r="I381" s="46">
        <f t="shared" si="121"/>
        <v>0</v>
      </c>
      <c r="J381" s="29">
        <f t="shared" si="121"/>
        <v>0</v>
      </c>
      <c r="K381" s="29">
        <f t="shared" si="121"/>
        <v>0</v>
      </c>
      <c r="L381" s="29">
        <f t="shared" si="121"/>
        <v>0</v>
      </c>
      <c r="M381" s="29">
        <f t="shared" si="121"/>
        <v>0</v>
      </c>
      <c r="N381" s="47">
        <f t="shared" si="121"/>
        <v>0</v>
      </c>
      <c r="O381" s="29">
        <f t="shared" si="121"/>
        <v>0</v>
      </c>
      <c r="P381" s="29">
        <f t="shared" si="121"/>
        <v>0</v>
      </c>
    </row>
    <row r="382" spans="1:16" ht="31.5" hidden="1" customHeight="1" x14ac:dyDescent="0.2">
      <c r="A382" s="311" t="s">
        <v>101</v>
      </c>
      <c r="B382" s="301">
        <v>400</v>
      </c>
      <c r="C382" s="307">
        <v>8</v>
      </c>
      <c r="D382" s="307">
        <v>1</v>
      </c>
      <c r="E382" s="301" t="s">
        <v>308</v>
      </c>
      <c r="F382" s="301">
        <v>600</v>
      </c>
      <c r="G382" s="336">
        <v>24676.7</v>
      </c>
      <c r="H382" s="69"/>
      <c r="I382" s="46"/>
      <c r="J382" s="29"/>
      <c r="K382" s="29"/>
      <c r="L382" s="29"/>
      <c r="M382" s="29"/>
      <c r="N382" s="47"/>
      <c r="O382" s="29"/>
      <c r="P382" s="29"/>
    </row>
    <row r="383" spans="1:16" ht="26.25" customHeight="1" x14ac:dyDescent="0.2">
      <c r="A383" s="200" t="s">
        <v>309</v>
      </c>
      <c r="B383" s="305">
        <v>400</v>
      </c>
      <c r="C383" s="310" t="s">
        <v>289</v>
      </c>
      <c r="D383" s="310" t="s">
        <v>14</v>
      </c>
      <c r="E383" s="305" t="s">
        <v>306</v>
      </c>
      <c r="F383" s="305"/>
      <c r="G383" s="335">
        <f>G384+G386+G388+G391</f>
        <v>35412.800000000003</v>
      </c>
      <c r="H383" s="69"/>
      <c r="I383" s="46"/>
      <c r="J383" s="29"/>
      <c r="K383" s="29"/>
      <c r="L383" s="29"/>
      <c r="M383" s="29"/>
      <c r="N383" s="47"/>
      <c r="O383" s="29"/>
      <c r="P383" s="29"/>
    </row>
    <row r="384" spans="1:16" ht="40.5" customHeight="1" x14ac:dyDescent="0.2">
      <c r="A384" s="312" t="s">
        <v>307</v>
      </c>
      <c r="B384" s="301">
        <v>400</v>
      </c>
      <c r="C384" s="307" t="s">
        <v>289</v>
      </c>
      <c r="D384" s="307" t="s">
        <v>14</v>
      </c>
      <c r="E384" s="301" t="s">
        <v>308</v>
      </c>
      <c r="F384" s="301"/>
      <c r="G384" s="336">
        <f>G385</f>
        <v>22184.799999999999</v>
      </c>
      <c r="H384" s="69"/>
      <c r="I384" s="46"/>
      <c r="J384" s="29"/>
      <c r="K384" s="29"/>
      <c r="L384" s="29"/>
      <c r="M384" s="29"/>
      <c r="N384" s="47"/>
      <c r="O384" s="29"/>
      <c r="P384" s="29"/>
    </row>
    <row r="385" spans="1:16" ht="27.75" customHeight="1" x14ac:dyDescent="0.2">
      <c r="A385" s="311" t="s">
        <v>101</v>
      </c>
      <c r="B385" s="301">
        <v>400</v>
      </c>
      <c r="C385" s="307" t="s">
        <v>289</v>
      </c>
      <c r="D385" s="307" t="s">
        <v>14</v>
      </c>
      <c r="E385" s="301" t="s">
        <v>308</v>
      </c>
      <c r="F385" s="301">
        <v>600</v>
      </c>
      <c r="G385" s="336">
        <v>22184.799999999999</v>
      </c>
      <c r="H385" s="69"/>
      <c r="I385" s="46"/>
      <c r="J385" s="29"/>
      <c r="K385" s="29"/>
      <c r="L385" s="29"/>
      <c r="M385" s="29"/>
      <c r="N385" s="47"/>
      <c r="O385" s="29"/>
      <c r="P385" s="29"/>
    </row>
    <row r="386" spans="1:16" ht="25.5" x14ac:dyDescent="0.2">
      <c r="A386" s="315" t="s">
        <v>310</v>
      </c>
      <c r="B386" s="301">
        <v>400</v>
      </c>
      <c r="C386" s="307" t="s">
        <v>289</v>
      </c>
      <c r="D386" s="307" t="s">
        <v>14</v>
      </c>
      <c r="E386" s="301" t="s">
        <v>311</v>
      </c>
      <c r="F386" s="301"/>
      <c r="G386" s="336">
        <f>G387</f>
        <v>3226.1</v>
      </c>
      <c r="H386" s="69">
        <f t="shared" ref="H386:P386" si="122">SUM(H387+H390+H397+H403)</f>
        <v>230</v>
      </c>
      <c r="I386" s="46">
        <f t="shared" si="122"/>
        <v>0</v>
      </c>
      <c r="J386" s="29">
        <f t="shared" si="122"/>
        <v>0</v>
      </c>
      <c r="K386" s="29">
        <f t="shared" si="122"/>
        <v>0</v>
      </c>
      <c r="L386" s="29">
        <f t="shared" si="122"/>
        <v>0</v>
      </c>
      <c r="M386" s="29">
        <f t="shared" si="122"/>
        <v>0</v>
      </c>
      <c r="N386" s="47">
        <f t="shared" si="122"/>
        <v>0</v>
      </c>
      <c r="O386" s="29">
        <f t="shared" si="122"/>
        <v>0</v>
      </c>
      <c r="P386" s="29">
        <f t="shared" si="122"/>
        <v>0</v>
      </c>
    </row>
    <row r="387" spans="1:16" ht="24" customHeight="1" x14ac:dyDescent="0.2">
      <c r="A387" s="311" t="s">
        <v>101</v>
      </c>
      <c r="B387" s="301">
        <v>400</v>
      </c>
      <c r="C387" s="307" t="s">
        <v>289</v>
      </c>
      <c r="D387" s="307" t="s">
        <v>14</v>
      </c>
      <c r="E387" s="301" t="s">
        <v>311</v>
      </c>
      <c r="F387" s="301">
        <v>600</v>
      </c>
      <c r="G387" s="336">
        <v>3226.1</v>
      </c>
      <c r="H387" s="192">
        <f t="shared" ref="H387:P388" si="123">SUM(H388)</f>
        <v>0</v>
      </c>
      <c r="I387" s="44">
        <f t="shared" si="123"/>
        <v>0</v>
      </c>
      <c r="J387" s="28">
        <f t="shared" si="123"/>
        <v>0</v>
      </c>
      <c r="K387" s="28">
        <f t="shared" si="123"/>
        <v>0</v>
      </c>
      <c r="L387" s="28">
        <f t="shared" si="123"/>
        <v>0</v>
      </c>
      <c r="M387" s="28">
        <f t="shared" si="123"/>
        <v>0</v>
      </c>
      <c r="N387" s="45">
        <f t="shared" si="123"/>
        <v>0</v>
      </c>
      <c r="O387" s="28">
        <f t="shared" si="123"/>
        <v>0</v>
      </c>
      <c r="P387" s="28">
        <f t="shared" si="123"/>
        <v>0</v>
      </c>
    </row>
    <row r="388" spans="1:16" ht="55.5" customHeight="1" x14ac:dyDescent="0.2">
      <c r="A388" s="315" t="s">
        <v>312</v>
      </c>
      <c r="B388" s="301">
        <v>400</v>
      </c>
      <c r="C388" s="307" t="s">
        <v>289</v>
      </c>
      <c r="D388" s="307" t="s">
        <v>14</v>
      </c>
      <c r="E388" s="301" t="s">
        <v>313</v>
      </c>
      <c r="F388" s="301"/>
      <c r="G388" s="336">
        <f>G389</f>
        <v>225.4</v>
      </c>
      <c r="H388" s="192">
        <f t="shared" si="123"/>
        <v>0</v>
      </c>
      <c r="I388" s="44">
        <f t="shared" si="123"/>
        <v>0</v>
      </c>
      <c r="J388" s="28">
        <f t="shared" si="123"/>
        <v>0</v>
      </c>
      <c r="K388" s="28">
        <f t="shared" si="123"/>
        <v>0</v>
      </c>
      <c r="L388" s="28">
        <f t="shared" si="123"/>
        <v>0</v>
      </c>
      <c r="M388" s="28">
        <f t="shared" si="123"/>
        <v>0</v>
      </c>
      <c r="N388" s="45">
        <f t="shared" si="123"/>
        <v>0</v>
      </c>
      <c r="O388" s="28">
        <f t="shared" si="123"/>
        <v>0</v>
      </c>
      <c r="P388" s="28">
        <f t="shared" si="123"/>
        <v>0</v>
      </c>
    </row>
    <row r="389" spans="1:16" ht="26.25" customHeight="1" x14ac:dyDescent="0.2">
      <c r="A389" s="519" t="s">
        <v>101</v>
      </c>
      <c r="B389" s="513">
        <v>400</v>
      </c>
      <c r="C389" s="515" t="s">
        <v>289</v>
      </c>
      <c r="D389" s="515" t="s">
        <v>14</v>
      </c>
      <c r="E389" s="513" t="s">
        <v>313</v>
      </c>
      <c r="F389" s="513">
        <v>600</v>
      </c>
      <c r="G389" s="517">
        <v>225.4</v>
      </c>
      <c r="H389" s="69"/>
      <c r="I389" s="46"/>
      <c r="J389" s="29"/>
      <c r="K389" s="29"/>
      <c r="L389" s="29"/>
      <c r="M389" s="29"/>
      <c r="N389" s="47"/>
      <c r="O389" s="29"/>
      <c r="P389" s="29"/>
    </row>
    <row r="390" spans="1:16" ht="24.75" hidden="1" customHeight="1" thickBot="1" x14ac:dyDescent="0.25">
      <c r="A390" s="519"/>
      <c r="B390" s="513"/>
      <c r="C390" s="515"/>
      <c r="D390" s="515"/>
      <c r="E390" s="513"/>
      <c r="F390" s="513"/>
      <c r="G390" s="517"/>
      <c r="H390" s="69">
        <f t="shared" ref="H390:P390" si="124">SUM(H391+H393+H395)</f>
        <v>0</v>
      </c>
      <c r="I390" s="29">
        <f t="shared" si="124"/>
        <v>0</v>
      </c>
      <c r="J390" s="29">
        <f t="shared" si="124"/>
        <v>0</v>
      </c>
      <c r="K390" s="29">
        <f t="shared" si="124"/>
        <v>0</v>
      </c>
      <c r="L390" s="29">
        <f t="shared" si="124"/>
        <v>0</v>
      </c>
      <c r="M390" s="29">
        <f t="shared" si="124"/>
        <v>0</v>
      </c>
      <c r="N390" s="29">
        <f t="shared" si="124"/>
        <v>0</v>
      </c>
      <c r="O390" s="29">
        <f t="shared" si="124"/>
        <v>0</v>
      </c>
      <c r="P390" s="29">
        <f t="shared" si="124"/>
        <v>0</v>
      </c>
    </row>
    <row r="391" spans="1:16" ht="27" customHeight="1" x14ac:dyDescent="0.2">
      <c r="A391" s="315" t="s">
        <v>303</v>
      </c>
      <c r="B391" s="301">
        <v>400</v>
      </c>
      <c r="C391" s="307" t="s">
        <v>289</v>
      </c>
      <c r="D391" s="307" t="s">
        <v>14</v>
      </c>
      <c r="E391" s="301" t="s">
        <v>314</v>
      </c>
      <c r="F391" s="301"/>
      <c r="G391" s="336">
        <f>G392</f>
        <v>9776.5</v>
      </c>
      <c r="H391" s="69">
        <f t="shared" ref="H391:P391" si="125">SUM(H392+H393)</f>
        <v>0</v>
      </c>
      <c r="I391" s="29">
        <f t="shared" si="125"/>
        <v>0</v>
      </c>
      <c r="J391" s="29">
        <f t="shared" si="125"/>
        <v>0</v>
      </c>
      <c r="K391" s="29">
        <f t="shared" si="125"/>
        <v>0</v>
      </c>
      <c r="L391" s="29">
        <f t="shared" si="125"/>
        <v>0</v>
      </c>
      <c r="M391" s="29">
        <f t="shared" si="125"/>
        <v>0</v>
      </c>
      <c r="N391" s="29">
        <f t="shared" si="125"/>
        <v>0</v>
      </c>
      <c r="O391" s="29">
        <f t="shared" si="125"/>
        <v>0</v>
      </c>
      <c r="P391" s="29">
        <f t="shared" si="125"/>
        <v>0</v>
      </c>
    </row>
    <row r="392" spans="1:16" ht="27.75" customHeight="1" x14ac:dyDescent="0.2">
      <c r="A392" s="311" t="s">
        <v>101</v>
      </c>
      <c r="B392" s="301">
        <v>400</v>
      </c>
      <c r="C392" s="307" t="s">
        <v>289</v>
      </c>
      <c r="D392" s="307" t="s">
        <v>14</v>
      </c>
      <c r="E392" s="301" t="s">
        <v>314</v>
      </c>
      <c r="F392" s="301">
        <v>600</v>
      </c>
      <c r="G392" s="336">
        <v>9776.5</v>
      </c>
      <c r="H392" s="69"/>
      <c r="I392" s="46"/>
      <c r="J392" s="29"/>
      <c r="K392" s="29"/>
      <c r="L392" s="29"/>
      <c r="M392" s="29"/>
      <c r="N392" s="47"/>
      <c r="O392" s="29"/>
      <c r="P392" s="29"/>
    </row>
    <row r="393" spans="1:16" ht="28.5" customHeight="1" x14ac:dyDescent="0.2">
      <c r="A393" s="314" t="s">
        <v>315</v>
      </c>
      <c r="B393" s="305">
        <v>400</v>
      </c>
      <c r="C393" s="310" t="s">
        <v>289</v>
      </c>
      <c r="D393" s="310" t="s">
        <v>14</v>
      </c>
      <c r="E393" s="305" t="s">
        <v>316</v>
      </c>
      <c r="F393" s="305"/>
      <c r="G393" s="335">
        <f>G394</f>
        <v>5</v>
      </c>
      <c r="H393" s="69">
        <f t="shared" ref="H393:P393" si="126">SUM(H394)</f>
        <v>0</v>
      </c>
      <c r="I393" s="46">
        <f t="shared" si="126"/>
        <v>0</v>
      </c>
      <c r="J393" s="29">
        <f t="shared" si="126"/>
        <v>0</v>
      </c>
      <c r="K393" s="29">
        <f t="shared" si="126"/>
        <v>0</v>
      </c>
      <c r="L393" s="29">
        <f t="shared" si="126"/>
        <v>0</v>
      </c>
      <c r="M393" s="29">
        <f t="shared" si="126"/>
        <v>0</v>
      </c>
      <c r="N393" s="47">
        <f t="shared" si="126"/>
        <v>0</v>
      </c>
      <c r="O393" s="29">
        <f t="shared" si="126"/>
        <v>0</v>
      </c>
      <c r="P393" s="29">
        <f t="shared" si="126"/>
        <v>0</v>
      </c>
    </row>
    <row r="394" spans="1:16" ht="16.5" customHeight="1" x14ac:dyDescent="0.2">
      <c r="A394" s="312" t="s">
        <v>317</v>
      </c>
      <c r="B394" s="301">
        <v>400</v>
      </c>
      <c r="C394" s="307" t="s">
        <v>289</v>
      </c>
      <c r="D394" s="307" t="s">
        <v>14</v>
      </c>
      <c r="E394" s="301" t="s">
        <v>318</v>
      </c>
      <c r="F394" s="301"/>
      <c r="G394" s="336">
        <f>G395</f>
        <v>5</v>
      </c>
      <c r="H394" s="69"/>
      <c r="I394" s="46"/>
      <c r="J394" s="29"/>
      <c r="K394" s="29"/>
      <c r="L394" s="29"/>
      <c r="M394" s="29"/>
      <c r="N394" s="47"/>
      <c r="O394" s="29"/>
      <c r="P394" s="29"/>
    </row>
    <row r="395" spans="1:16" ht="28.5" customHeight="1" x14ac:dyDescent="0.2">
      <c r="A395" s="311" t="s">
        <v>101</v>
      </c>
      <c r="B395" s="301">
        <v>400</v>
      </c>
      <c r="C395" s="307" t="s">
        <v>289</v>
      </c>
      <c r="D395" s="307" t="s">
        <v>14</v>
      </c>
      <c r="E395" s="301" t="s">
        <v>318</v>
      </c>
      <c r="F395" s="301">
        <v>600</v>
      </c>
      <c r="G395" s="336">
        <v>5</v>
      </c>
      <c r="H395" s="69">
        <f t="shared" ref="H395:P395" si="127">SUM(H396)</f>
        <v>0</v>
      </c>
      <c r="I395" s="46">
        <f t="shared" si="127"/>
        <v>0</v>
      </c>
      <c r="J395" s="29">
        <f t="shared" si="127"/>
        <v>0</v>
      </c>
      <c r="K395" s="29">
        <f t="shared" si="127"/>
        <v>0</v>
      </c>
      <c r="L395" s="29">
        <f t="shared" si="127"/>
        <v>0</v>
      </c>
      <c r="M395" s="29">
        <f t="shared" si="127"/>
        <v>0</v>
      </c>
      <c r="N395" s="47">
        <f t="shared" si="127"/>
        <v>0</v>
      </c>
      <c r="O395" s="29">
        <f t="shared" si="127"/>
        <v>0</v>
      </c>
      <c r="P395" s="29">
        <f t="shared" si="127"/>
        <v>0</v>
      </c>
    </row>
    <row r="396" spans="1:16" ht="13.5" customHeight="1" x14ac:dyDescent="0.2">
      <c r="A396" s="200" t="s">
        <v>319</v>
      </c>
      <c r="B396" s="305">
        <v>400</v>
      </c>
      <c r="C396" s="310" t="s">
        <v>289</v>
      </c>
      <c r="D396" s="310" t="s">
        <v>14</v>
      </c>
      <c r="E396" s="305" t="s">
        <v>320</v>
      </c>
      <c r="F396" s="305"/>
      <c r="G396" s="335">
        <f>G397</f>
        <v>20</v>
      </c>
      <c r="H396" s="69"/>
      <c r="I396" s="46"/>
      <c r="J396" s="29"/>
      <c r="K396" s="29"/>
      <c r="L396" s="29"/>
      <c r="M396" s="29"/>
      <c r="N396" s="47"/>
      <c r="O396" s="29"/>
      <c r="P396" s="29"/>
    </row>
    <row r="397" spans="1:16" ht="25.5" x14ac:dyDescent="0.2">
      <c r="A397" s="315" t="s">
        <v>321</v>
      </c>
      <c r="B397" s="301">
        <v>400</v>
      </c>
      <c r="C397" s="307" t="s">
        <v>289</v>
      </c>
      <c r="D397" s="307" t="s">
        <v>14</v>
      </c>
      <c r="E397" s="301" t="s">
        <v>322</v>
      </c>
      <c r="F397" s="301"/>
      <c r="G397" s="336">
        <f>G398</f>
        <v>20</v>
      </c>
      <c r="H397" s="69">
        <f t="shared" ref="H397:P397" si="128">SUM(H398+H401)</f>
        <v>20</v>
      </c>
      <c r="I397" s="46">
        <f t="shared" si="128"/>
        <v>0</v>
      </c>
      <c r="J397" s="29">
        <f t="shared" si="128"/>
        <v>0</v>
      </c>
      <c r="K397" s="29">
        <f t="shared" si="128"/>
        <v>0</v>
      </c>
      <c r="L397" s="29">
        <f t="shared" si="128"/>
        <v>0</v>
      </c>
      <c r="M397" s="29">
        <f t="shared" si="128"/>
        <v>0</v>
      </c>
      <c r="N397" s="47">
        <f t="shared" si="128"/>
        <v>0</v>
      </c>
      <c r="O397" s="29">
        <f t="shared" si="128"/>
        <v>0</v>
      </c>
      <c r="P397" s="29">
        <f t="shared" si="128"/>
        <v>0</v>
      </c>
    </row>
    <row r="398" spans="1:16" ht="30" customHeight="1" x14ac:dyDescent="0.2">
      <c r="A398" s="311" t="s">
        <v>101</v>
      </c>
      <c r="B398" s="301">
        <v>400</v>
      </c>
      <c r="C398" s="307" t="s">
        <v>289</v>
      </c>
      <c r="D398" s="307" t="s">
        <v>14</v>
      </c>
      <c r="E398" s="301" t="s">
        <v>322</v>
      </c>
      <c r="F398" s="301">
        <v>600</v>
      </c>
      <c r="G398" s="336">
        <v>20</v>
      </c>
      <c r="H398" s="69">
        <f t="shared" ref="H398:P399" si="129">SUM(H399)</f>
        <v>0</v>
      </c>
      <c r="I398" s="46">
        <f t="shared" si="129"/>
        <v>0</v>
      </c>
      <c r="J398" s="29">
        <f t="shared" si="129"/>
        <v>0</v>
      </c>
      <c r="K398" s="29">
        <f t="shared" si="129"/>
        <v>0</v>
      </c>
      <c r="L398" s="29">
        <f t="shared" si="129"/>
        <v>0</v>
      </c>
      <c r="M398" s="29">
        <f t="shared" si="129"/>
        <v>0</v>
      </c>
      <c r="N398" s="47">
        <f t="shared" si="129"/>
        <v>0</v>
      </c>
      <c r="O398" s="29">
        <f t="shared" si="129"/>
        <v>0</v>
      </c>
      <c r="P398" s="29">
        <f t="shared" si="129"/>
        <v>0</v>
      </c>
    </row>
    <row r="399" spans="1:16" ht="40.5" customHeight="1" x14ac:dyDescent="0.2">
      <c r="A399" s="200" t="s">
        <v>102</v>
      </c>
      <c r="B399" s="330">
        <v>400</v>
      </c>
      <c r="C399" s="331" t="s">
        <v>289</v>
      </c>
      <c r="D399" s="331" t="s">
        <v>14</v>
      </c>
      <c r="E399" s="330" t="s">
        <v>103</v>
      </c>
      <c r="F399" s="330"/>
      <c r="G399" s="351">
        <f>G400</f>
        <v>650</v>
      </c>
      <c r="H399" s="69">
        <f t="shared" si="129"/>
        <v>0</v>
      </c>
      <c r="I399" s="46">
        <f t="shared" si="129"/>
        <v>0</v>
      </c>
      <c r="J399" s="29">
        <f t="shared" si="129"/>
        <v>0</v>
      </c>
      <c r="K399" s="29">
        <f t="shared" si="129"/>
        <v>0</v>
      </c>
      <c r="L399" s="29">
        <f t="shared" si="129"/>
        <v>0</v>
      </c>
      <c r="M399" s="29">
        <f t="shared" si="129"/>
        <v>0</v>
      </c>
      <c r="N399" s="47">
        <f t="shared" si="129"/>
        <v>0</v>
      </c>
      <c r="O399" s="29">
        <f t="shared" si="129"/>
        <v>0</v>
      </c>
      <c r="P399" s="29">
        <f t="shared" si="129"/>
        <v>0</v>
      </c>
    </row>
    <row r="400" spans="1:16" ht="24.75" customHeight="1" x14ac:dyDescent="0.2">
      <c r="A400" s="200" t="s">
        <v>323</v>
      </c>
      <c r="B400" s="330">
        <v>400</v>
      </c>
      <c r="C400" s="331" t="s">
        <v>289</v>
      </c>
      <c r="D400" s="331" t="s">
        <v>14</v>
      </c>
      <c r="E400" s="330" t="s">
        <v>324</v>
      </c>
      <c r="F400" s="330"/>
      <c r="G400" s="351">
        <f>G401</f>
        <v>650</v>
      </c>
      <c r="H400" s="69"/>
      <c r="I400" s="46"/>
      <c r="J400" s="29"/>
      <c r="K400" s="29"/>
      <c r="L400" s="29"/>
      <c r="M400" s="29"/>
      <c r="N400" s="47"/>
      <c r="O400" s="29"/>
      <c r="P400" s="29"/>
    </row>
    <row r="401" spans="1:16" ht="25.5" x14ac:dyDescent="0.2">
      <c r="A401" s="391" t="s">
        <v>325</v>
      </c>
      <c r="B401" s="330">
        <v>400</v>
      </c>
      <c r="C401" s="331" t="s">
        <v>289</v>
      </c>
      <c r="D401" s="331" t="s">
        <v>14</v>
      </c>
      <c r="E401" s="330" t="s">
        <v>326</v>
      </c>
      <c r="F401" s="330"/>
      <c r="G401" s="351">
        <f>G402</f>
        <v>650</v>
      </c>
      <c r="H401" s="69">
        <f t="shared" ref="H401:P401" si="130">SUM(H402)</f>
        <v>20</v>
      </c>
      <c r="I401" s="46">
        <f t="shared" si="130"/>
        <v>0</v>
      </c>
      <c r="J401" s="29">
        <f t="shared" si="130"/>
        <v>0</v>
      </c>
      <c r="K401" s="29">
        <f t="shared" si="130"/>
        <v>0</v>
      </c>
      <c r="L401" s="29">
        <f t="shared" si="130"/>
        <v>0</v>
      </c>
      <c r="M401" s="29">
        <f t="shared" si="130"/>
        <v>0</v>
      </c>
      <c r="N401" s="47">
        <f t="shared" si="130"/>
        <v>0</v>
      </c>
      <c r="O401" s="29">
        <f t="shared" si="130"/>
        <v>0</v>
      </c>
      <c r="P401" s="29">
        <f t="shared" si="130"/>
        <v>0</v>
      </c>
    </row>
    <row r="402" spans="1:16" ht="29.25" customHeight="1" x14ac:dyDescent="0.2">
      <c r="A402" s="315" t="s">
        <v>327</v>
      </c>
      <c r="B402" s="301">
        <v>400</v>
      </c>
      <c r="C402" s="307" t="s">
        <v>289</v>
      </c>
      <c r="D402" s="307" t="s">
        <v>14</v>
      </c>
      <c r="E402" s="301" t="s">
        <v>328</v>
      </c>
      <c r="F402" s="301"/>
      <c r="G402" s="336">
        <f>G403</f>
        <v>650</v>
      </c>
      <c r="H402" s="69">
        <v>20</v>
      </c>
      <c r="I402" s="46"/>
      <c r="J402" s="29"/>
      <c r="K402" s="29"/>
      <c r="L402" s="29"/>
      <c r="M402" s="29"/>
      <c r="N402" s="47"/>
      <c r="O402" s="29"/>
      <c r="P402" s="29"/>
    </row>
    <row r="403" spans="1:16" ht="27.75" customHeight="1" x14ac:dyDescent="0.2">
      <c r="A403" s="311" t="s">
        <v>24</v>
      </c>
      <c r="B403" s="301">
        <v>400</v>
      </c>
      <c r="C403" s="307" t="s">
        <v>289</v>
      </c>
      <c r="D403" s="307" t="s">
        <v>14</v>
      </c>
      <c r="E403" s="301" t="s">
        <v>328</v>
      </c>
      <c r="F403" s="301">
        <v>200</v>
      </c>
      <c r="G403" s="336">
        <v>650</v>
      </c>
      <c r="H403" s="69">
        <f t="shared" ref="H403:L403" si="131">SUM(H412+H415+H417+H419+H423+H425+H427+H449+H451+H453)</f>
        <v>210</v>
      </c>
      <c r="I403" s="29">
        <f t="shared" si="131"/>
        <v>0</v>
      </c>
      <c r="J403" s="29">
        <f t="shared" si="131"/>
        <v>0</v>
      </c>
      <c r="K403" s="29">
        <f t="shared" si="131"/>
        <v>0</v>
      </c>
      <c r="L403" s="29">
        <f t="shared" si="131"/>
        <v>0</v>
      </c>
      <c r="M403" s="29">
        <f>SUM(M415+M417+M419+M423+M425+M427+M449+M451+M453)</f>
        <v>0</v>
      </c>
      <c r="N403" s="47">
        <f>SUM(N415+N417+N419+N423+N425+N427+N449+N451+N453)</f>
        <v>0</v>
      </c>
      <c r="O403" s="29">
        <f>SUM(O415+O417+O419+O423+O425+O427+O449+O451+O453)</f>
        <v>0</v>
      </c>
      <c r="P403" s="29">
        <f>SUM(P415+P417+P419+P423+P425+P427+P449+P451+P453)</f>
        <v>0</v>
      </c>
    </row>
    <row r="404" spans="1:16" ht="8.25" hidden="1" customHeight="1" thickBot="1" x14ac:dyDescent="0.25">
      <c r="A404" s="227" t="s">
        <v>17</v>
      </c>
      <c r="B404" s="207">
        <v>400</v>
      </c>
      <c r="C404" s="228" t="s">
        <v>289</v>
      </c>
      <c r="D404" s="228" t="s">
        <v>14</v>
      </c>
      <c r="E404" s="207" t="s">
        <v>18</v>
      </c>
      <c r="F404" s="207"/>
      <c r="G404" s="335">
        <f>G405</f>
        <v>0</v>
      </c>
      <c r="H404" s="69"/>
      <c r="I404" s="29"/>
      <c r="J404" s="29"/>
      <c r="K404" s="29"/>
      <c r="L404" s="29"/>
      <c r="M404" s="29"/>
      <c r="N404" s="47"/>
      <c r="O404" s="29"/>
      <c r="P404" s="29"/>
    </row>
    <row r="405" spans="1:16" ht="9" hidden="1" customHeight="1" thickBot="1" x14ac:dyDescent="0.25">
      <c r="A405" s="201" t="s">
        <v>29</v>
      </c>
      <c r="B405" s="202">
        <v>400</v>
      </c>
      <c r="C405" s="203" t="s">
        <v>289</v>
      </c>
      <c r="D405" s="203" t="s">
        <v>14</v>
      </c>
      <c r="E405" s="202" t="s">
        <v>30</v>
      </c>
      <c r="F405" s="202"/>
      <c r="G405" s="336">
        <f>G406</f>
        <v>0</v>
      </c>
      <c r="H405" s="69"/>
      <c r="I405" s="29"/>
      <c r="J405" s="29"/>
      <c r="K405" s="29"/>
      <c r="L405" s="29"/>
      <c r="M405" s="29"/>
      <c r="N405" s="47"/>
      <c r="O405" s="29"/>
      <c r="P405" s="29"/>
    </row>
    <row r="406" spans="1:16" ht="10.5" hidden="1" customHeight="1" thickBot="1" x14ac:dyDescent="0.25">
      <c r="A406" s="201" t="s">
        <v>583</v>
      </c>
      <c r="B406" s="202">
        <v>400</v>
      </c>
      <c r="C406" s="203" t="s">
        <v>289</v>
      </c>
      <c r="D406" s="203" t="s">
        <v>14</v>
      </c>
      <c r="E406" s="202" t="s">
        <v>584</v>
      </c>
      <c r="F406" s="202"/>
      <c r="G406" s="336">
        <f>G407</f>
        <v>0</v>
      </c>
      <c r="H406" s="69"/>
      <c r="I406" s="29"/>
      <c r="J406" s="29"/>
      <c r="K406" s="29"/>
      <c r="L406" s="29"/>
      <c r="M406" s="29"/>
      <c r="N406" s="47"/>
      <c r="O406" s="29"/>
      <c r="P406" s="29"/>
    </row>
    <row r="407" spans="1:16" ht="15.75" hidden="1" customHeight="1" thickBot="1" x14ac:dyDescent="0.25">
      <c r="A407" s="313" t="s">
        <v>101</v>
      </c>
      <c r="B407" s="258">
        <v>400</v>
      </c>
      <c r="C407" s="259" t="s">
        <v>289</v>
      </c>
      <c r="D407" s="259" t="s">
        <v>14</v>
      </c>
      <c r="E407" s="258" t="s">
        <v>584</v>
      </c>
      <c r="F407" s="258">
        <v>600</v>
      </c>
      <c r="G407" s="337"/>
      <c r="H407" s="69"/>
      <c r="I407" s="29"/>
      <c r="J407" s="29"/>
      <c r="K407" s="29"/>
      <c r="L407" s="29"/>
      <c r="M407" s="29"/>
      <c r="N407" s="47"/>
      <c r="O407" s="29"/>
      <c r="P407" s="29"/>
    </row>
    <row r="408" spans="1:16" ht="15.75" customHeight="1" x14ac:dyDescent="0.2">
      <c r="A408" s="376" t="s">
        <v>17</v>
      </c>
      <c r="B408" s="73">
        <v>400</v>
      </c>
      <c r="C408" s="74" t="s">
        <v>289</v>
      </c>
      <c r="D408" s="74" t="s">
        <v>14</v>
      </c>
      <c r="E408" s="73" t="s">
        <v>18</v>
      </c>
      <c r="F408" s="333"/>
      <c r="G408" s="380">
        <f>G409</f>
        <v>3146.1</v>
      </c>
      <c r="H408" s="69"/>
      <c r="I408" s="29"/>
      <c r="J408" s="29"/>
      <c r="K408" s="29"/>
      <c r="L408" s="29"/>
      <c r="M408" s="29"/>
      <c r="N408" s="47"/>
      <c r="O408" s="29"/>
      <c r="P408" s="29"/>
    </row>
    <row r="409" spans="1:16" ht="15.75" customHeight="1" x14ac:dyDescent="0.2">
      <c r="A409" s="376" t="s">
        <v>29</v>
      </c>
      <c r="B409" s="73">
        <v>400</v>
      </c>
      <c r="C409" s="74" t="s">
        <v>289</v>
      </c>
      <c r="D409" s="74" t="s">
        <v>14</v>
      </c>
      <c r="E409" s="73" t="s">
        <v>30</v>
      </c>
      <c r="F409" s="333"/>
      <c r="G409" s="380">
        <f>G410</f>
        <v>3146.1</v>
      </c>
      <c r="H409" s="69"/>
      <c r="I409" s="29"/>
      <c r="J409" s="29"/>
      <c r="K409" s="29"/>
      <c r="L409" s="29"/>
      <c r="M409" s="29"/>
      <c r="N409" s="47"/>
      <c r="O409" s="29"/>
      <c r="P409" s="29"/>
    </row>
    <row r="410" spans="1:16" ht="15.75" customHeight="1" x14ac:dyDescent="0.2">
      <c r="A410" s="428" t="s">
        <v>583</v>
      </c>
      <c r="B410" s="63">
        <v>400</v>
      </c>
      <c r="C410" s="64" t="s">
        <v>289</v>
      </c>
      <c r="D410" s="64" t="s">
        <v>14</v>
      </c>
      <c r="E410" s="63" t="s">
        <v>584</v>
      </c>
      <c r="F410" s="298"/>
      <c r="G410" s="374">
        <f>G411</f>
        <v>3146.1</v>
      </c>
      <c r="H410" s="69"/>
      <c r="I410" s="29"/>
      <c r="J410" s="29"/>
      <c r="K410" s="29"/>
      <c r="L410" s="29"/>
      <c r="M410" s="29"/>
      <c r="N410" s="47"/>
      <c r="O410" s="29"/>
      <c r="P410" s="29"/>
    </row>
    <row r="411" spans="1:16" ht="15.75" customHeight="1" thickBot="1" x14ac:dyDescent="0.25">
      <c r="A411" s="378" t="s">
        <v>101</v>
      </c>
      <c r="B411" s="63">
        <v>400</v>
      </c>
      <c r="C411" s="64" t="s">
        <v>289</v>
      </c>
      <c r="D411" s="64" t="s">
        <v>14</v>
      </c>
      <c r="E411" s="63" t="s">
        <v>584</v>
      </c>
      <c r="F411" s="298">
        <v>600</v>
      </c>
      <c r="G411" s="349">
        <v>3146.1</v>
      </c>
      <c r="H411" s="69"/>
      <c r="I411" s="29"/>
      <c r="J411" s="29"/>
      <c r="K411" s="29"/>
      <c r="L411" s="29"/>
      <c r="M411" s="29"/>
      <c r="N411" s="47"/>
      <c r="O411" s="29"/>
      <c r="P411" s="29"/>
    </row>
    <row r="412" spans="1:16" ht="15" customHeight="1" thickBot="1" x14ac:dyDescent="0.25">
      <c r="A412" s="242" t="s">
        <v>329</v>
      </c>
      <c r="B412" s="243">
        <v>400</v>
      </c>
      <c r="C412" s="243">
        <v>10</v>
      </c>
      <c r="D412" s="252"/>
      <c r="E412" s="243"/>
      <c r="F412" s="243"/>
      <c r="G412" s="297">
        <f>G413+G422+G434</f>
        <v>4087.9999999999995</v>
      </c>
      <c r="H412" s="69">
        <f t="shared" ref="H412:L412" si="132">SUM(H413+H414)</f>
        <v>0</v>
      </c>
      <c r="I412" s="29">
        <f t="shared" si="132"/>
        <v>0</v>
      </c>
      <c r="J412" s="29">
        <f t="shared" si="132"/>
        <v>0</v>
      </c>
      <c r="K412" s="29">
        <f t="shared" si="132"/>
        <v>0</v>
      </c>
      <c r="L412" s="29">
        <f t="shared" si="132"/>
        <v>0</v>
      </c>
      <c r="M412" s="29">
        <f>SUM(M413)</f>
        <v>0</v>
      </c>
      <c r="N412" s="47">
        <f>SUM(N413)</f>
        <v>0</v>
      </c>
      <c r="O412" s="29">
        <f>SUM(O413)</f>
        <v>0</v>
      </c>
      <c r="P412" s="29">
        <f>SUM(P413)</f>
        <v>0</v>
      </c>
    </row>
    <row r="413" spans="1:16" ht="13.5" customHeight="1" thickBot="1" x14ac:dyDescent="0.25">
      <c r="A413" s="173" t="s">
        <v>330</v>
      </c>
      <c r="B413" s="249">
        <v>400</v>
      </c>
      <c r="C413" s="249">
        <v>10</v>
      </c>
      <c r="D413" s="250" t="s">
        <v>14</v>
      </c>
      <c r="E413" s="249"/>
      <c r="F413" s="249"/>
      <c r="G413" s="334">
        <f>G414</f>
        <v>2539.2999999999997</v>
      </c>
      <c r="H413" s="69"/>
      <c r="I413" s="46"/>
      <c r="J413" s="29"/>
      <c r="K413" s="29"/>
      <c r="L413" s="29"/>
      <c r="M413" s="29"/>
      <c r="N413" s="47"/>
      <c r="O413" s="29"/>
      <c r="P413" s="29"/>
    </row>
    <row r="414" spans="1:16" ht="52.5" customHeight="1" x14ac:dyDescent="0.2">
      <c r="A414" s="187" t="s">
        <v>42</v>
      </c>
      <c r="B414" s="244">
        <v>400</v>
      </c>
      <c r="C414" s="244">
        <v>10</v>
      </c>
      <c r="D414" s="245" t="s">
        <v>14</v>
      </c>
      <c r="E414" s="244" t="s">
        <v>43</v>
      </c>
      <c r="F414" s="244"/>
      <c r="G414" s="341">
        <f>G415</f>
        <v>2539.2999999999997</v>
      </c>
      <c r="H414" s="69"/>
      <c r="I414" s="46"/>
      <c r="J414" s="29"/>
      <c r="K414" s="29"/>
      <c r="L414" s="29"/>
      <c r="M414" s="29"/>
      <c r="N414" s="47"/>
      <c r="O414" s="29"/>
      <c r="P414" s="29"/>
    </row>
    <row r="415" spans="1:16" ht="39.75" customHeight="1" x14ac:dyDescent="0.2">
      <c r="A415" s="200" t="s">
        <v>331</v>
      </c>
      <c r="B415" s="330">
        <v>400</v>
      </c>
      <c r="C415" s="330">
        <v>10</v>
      </c>
      <c r="D415" s="331" t="s">
        <v>14</v>
      </c>
      <c r="E415" s="330" t="s">
        <v>332</v>
      </c>
      <c r="F415" s="330"/>
      <c r="G415" s="351">
        <f>G416</f>
        <v>2539.2999999999997</v>
      </c>
      <c r="H415" s="69">
        <f t="shared" ref="H415:P415" si="133">SUM(H416)</f>
        <v>0</v>
      </c>
      <c r="I415" s="46">
        <f t="shared" si="133"/>
        <v>0</v>
      </c>
      <c r="J415" s="29">
        <f t="shared" si="133"/>
        <v>0</v>
      </c>
      <c r="K415" s="29">
        <f t="shared" si="133"/>
        <v>0</v>
      </c>
      <c r="L415" s="29">
        <f t="shared" si="133"/>
        <v>0</v>
      </c>
      <c r="M415" s="29">
        <f t="shared" si="133"/>
        <v>0</v>
      </c>
      <c r="N415" s="47">
        <f t="shared" si="133"/>
        <v>0</v>
      </c>
      <c r="O415" s="29">
        <f t="shared" si="133"/>
        <v>0</v>
      </c>
      <c r="P415" s="29">
        <f t="shared" si="133"/>
        <v>0</v>
      </c>
    </row>
    <row r="416" spans="1:16" ht="27.75" customHeight="1" x14ac:dyDescent="0.2">
      <c r="A416" s="200" t="s">
        <v>333</v>
      </c>
      <c r="B416" s="330">
        <v>400</v>
      </c>
      <c r="C416" s="330">
        <v>10</v>
      </c>
      <c r="D416" s="331" t="s">
        <v>14</v>
      </c>
      <c r="E416" s="330" t="s">
        <v>334</v>
      </c>
      <c r="F416" s="330"/>
      <c r="G416" s="351">
        <f>G417+G419</f>
        <v>2539.2999999999997</v>
      </c>
      <c r="H416" s="69"/>
      <c r="I416" s="46"/>
      <c r="J416" s="29"/>
      <c r="K416" s="29"/>
      <c r="L416" s="29"/>
      <c r="M416" s="29"/>
      <c r="N416" s="47"/>
      <c r="O416" s="29"/>
      <c r="P416" s="29"/>
    </row>
    <row r="417" spans="1:16" ht="17.25" customHeight="1" x14ac:dyDescent="0.2">
      <c r="A417" s="315" t="s">
        <v>335</v>
      </c>
      <c r="B417" s="301">
        <v>400</v>
      </c>
      <c r="C417" s="301">
        <v>10</v>
      </c>
      <c r="D417" s="307" t="s">
        <v>14</v>
      </c>
      <c r="E417" s="301" t="s">
        <v>336</v>
      </c>
      <c r="F417" s="301"/>
      <c r="G417" s="336">
        <f>G418</f>
        <v>2496.1</v>
      </c>
      <c r="H417" s="69">
        <f t="shared" ref="H417:P417" si="134">SUM(H418)</f>
        <v>0</v>
      </c>
      <c r="I417" s="46">
        <f t="shared" si="134"/>
        <v>0</v>
      </c>
      <c r="J417" s="29">
        <f t="shared" si="134"/>
        <v>0</v>
      </c>
      <c r="K417" s="29">
        <f t="shared" si="134"/>
        <v>0</v>
      </c>
      <c r="L417" s="29">
        <f t="shared" si="134"/>
        <v>0</v>
      </c>
      <c r="M417" s="29">
        <f t="shared" si="134"/>
        <v>0</v>
      </c>
      <c r="N417" s="47">
        <f t="shared" si="134"/>
        <v>0</v>
      </c>
      <c r="O417" s="29">
        <f t="shared" si="134"/>
        <v>0</v>
      </c>
      <c r="P417" s="29">
        <f t="shared" si="134"/>
        <v>0</v>
      </c>
    </row>
    <row r="418" spans="1:16" ht="12" customHeight="1" x14ac:dyDescent="0.2">
      <c r="A418" s="316" t="s">
        <v>337</v>
      </c>
      <c r="B418" s="301">
        <v>400</v>
      </c>
      <c r="C418" s="301">
        <v>10</v>
      </c>
      <c r="D418" s="307" t="s">
        <v>14</v>
      </c>
      <c r="E418" s="301" t="s">
        <v>336</v>
      </c>
      <c r="F418" s="301">
        <v>300</v>
      </c>
      <c r="G418" s="336">
        <v>2496.1</v>
      </c>
      <c r="H418" s="69"/>
      <c r="I418" s="46"/>
      <c r="J418" s="29"/>
      <c r="K418" s="29"/>
      <c r="L418" s="29"/>
      <c r="M418" s="29"/>
      <c r="N418" s="47"/>
      <c r="O418" s="29"/>
      <c r="P418" s="29"/>
    </row>
    <row r="419" spans="1:16" ht="51" x14ac:dyDescent="0.2">
      <c r="A419" s="315" t="s">
        <v>338</v>
      </c>
      <c r="B419" s="301">
        <v>400</v>
      </c>
      <c r="C419" s="301">
        <v>10</v>
      </c>
      <c r="D419" s="307" t="s">
        <v>14</v>
      </c>
      <c r="E419" s="301" t="s">
        <v>339</v>
      </c>
      <c r="F419" s="301"/>
      <c r="G419" s="336">
        <f>G420</f>
        <v>43.2</v>
      </c>
      <c r="H419" s="69">
        <f t="shared" ref="H419:P419" si="135">SUM(H420+H421)</f>
        <v>20</v>
      </c>
      <c r="I419" s="46">
        <f t="shared" si="135"/>
        <v>0</v>
      </c>
      <c r="J419" s="29">
        <f t="shared" si="135"/>
        <v>0</v>
      </c>
      <c r="K419" s="29">
        <f t="shared" si="135"/>
        <v>0</v>
      </c>
      <c r="L419" s="29">
        <f t="shared" si="135"/>
        <v>0</v>
      </c>
      <c r="M419" s="29">
        <f t="shared" si="135"/>
        <v>0</v>
      </c>
      <c r="N419" s="47">
        <f t="shared" si="135"/>
        <v>0</v>
      </c>
      <c r="O419" s="29">
        <f t="shared" si="135"/>
        <v>0</v>
      </c>
      <c r="P419" s="29">
        <f t="shared" si="135"/>
        <v>0</v>
      </c>
    </row>
    <row r="420" spans="1:16" thickBot="1" x14ac:dyDescent="0.25">
      <c r="A420" s="316" t="s">
        <v>337</v>
      </c>
      <c r="B420" s="301">
        <v>400</v>
      </c>
      <c r="C420" s="301">
        <v>10</v>
      </c>
      <c r="D420" s="307" t="s">
        <v>14</v>
      </c>
      <c r="E420" s="301" t="s">
        <v>339</v>
      </c>
      <c r="F420" s="301">
        <v>300</v>
      </c>
      <c r="G420" s="336">
        <v>43.2</v>
      </c>
      <c r="H420" s="69">
        <v>20</v>
      </c>
      <c r="I420" s="46"/>
      <c r="J420" s="29"/>
      <c r="K420" s="29"/>
      <c r="L420" s="29"/>
      <c r="M420" s="29"/>
      <c r="N420" s="47"/>
      <c r="O420" s="29"/>
      <c r="P420" s="29"/>
    </row>
    <row r="421" spans="1:16" ht="15.75" hidden="1" customHeight="1" x14ac:dyDescent="0.2">
      <c r="A421" s="278" t="s">
        <v>340</v>
      </c>
      <c r="B421" s="279">
        <v>400</v>
      </c>
      <c r="C421" s="279">
        <v>10</v>
      </c>
      <c r="D421" s="280">
        <v>3</v>
      </c>
      <c r="E421" s="279"/>
      <c r="F421" s="279"/>
      <c r="G421" s="352">
        <v>1</v>
      </c>
      <c r="H421" s="69"/>
      <c r="I421" s="46"/>
      <c r="J421" s="29"/>
      <c r="K421" s="29"/>
      <c r="L421" s="29"/>
      <c r="M421" s="29"/>
      <c r="N421" s="47"/>
      <c r="O421" s="29"/>
      <c r="P421" s="29"/>
    </row>
    <row r="422" spans="1:16" ht="15.75" customHeight="1" thickBot="1" x14ac:dyDescent="0.25">
      <c r="A422" s="163" t="s">
        <v>340</v>
      </c>
      <c r="B422" s="72">
        <v>400</v>
      </c>
      <c r="C422" s="71" t="s">
        <v>528</v>
      </c>
      <c r="D422" s="71" t="s">
        <v>16</v>
      </c>
      <c r="E422" s="72"/>
      <c r="F422" s="274"/>
      <c r="G422" s="334">
        <f>G423+G428</f>
        <v>704.5</v>
      </c>
      <c r="H422" s="69"/>
      <c r="I422" s="46"/>
      <c r="J422" s="29"/>
      <c r="K422" s="29"/>
      <c r="L422" s="29"/>
      <c r="M422" s="29"/>
      <c r="N422" s="47"/>
      <c r="O422" s="29"/>
      <c r="P422" s="29"/>
    </row>
    <row r="423" spans="1:16" ht="38.25" x14ac:dyDescent="0.2">
      <c r="A423" s="187" t="s">
        <v>177</v>
      </c>
      <c r="B423" s="269">
        <v>400</v>
      </c>
      <c r="C423" s="269">
        <v>10</v>
      </c>
      <c r="D423" s="270" t="s">
        <v>16</v>
      </c>
      <c r="E423" s="269" t="s">
        <v>178</v>
      </c>
      <c r="F423" s="269"/>
      <c r="G423" s="341">
        <f>G424</f>
        <v>1</v>
      </c>
      <c r="H423" s="69">
        <f t="shared" ref="H423:P423" si="136">SUM(H424)</f>
        <v>30</v>
      </c>
      <c r="I423" s="46">
        <f t="shared" si="136"/>
        <v>0</v>
      </c>
      <c r="J423" s="29">
        <f t="shared" si="136"/>
        <v>0</v>
      </c>
      <c r="K423" s="29">
        <f t="shared" si="136"/>
        <v>0</v>
      </c>
      <c r="L423" s="29">
        <f t="shared" si="136"/>
        <v>0</v>
      </c>
      <c r="M423" s="29">
        <f t="shared" si="136"/>
        <v>0</v>
      </c>
      <c r="N423" s="47">
        <f t="shared" si="136"/>
        <v>0</v>
      </c>
      <c r="O423" s="29">
        <f t="shared" si="136"/>
        <v>0</v>
      </c>
      <c r="P423" s="29">
        <f t="shared" si="136"/>
        <v>0</v>
      </c>
    </row>
    <row r="424" spans="1:16" ht="15" x14ac:dyDescent="0.2">
      <c r="A424" s="200" t="s">
        <v>218</v>
      </c>
      <c r="B424" s="332">
        <v>400</v>
      </c>
      <c r="C424" s="332">
        <v>10</v>
      </c>
      <c r="D424" s="218" t="s">
        <v>16</v>
      </c>
      <c r="E424" s="332" t="s">
        <v>219</v>
      </c>
      <c r="F424" s="332"/>
      <c r="G424" s="351">
        <f>G425</f>
        <v>1</v>
      </c>
      <c r="H424" s="69">
        <v>30</v>
      </c>
      <c r="I424" s="46"/>
      <c r="J424" s="29"/>
      <c r="K424" s="29"/>
      <c r="L424" s="29"/>
      <c r="M424" s="29"/>
      <c r="N424" s="47"/>
      <c r="O424" s="29"/>
      <c r="P424" s="29"/>
    </row>
    <row r="425" spans="1:16" ht="15.75" customHeight="1" x14ac:dyDescent="0.2">
      <c r="A425" s="200" t="s">
        <v>220</v>
      </c>
      <c r="B425" s="332">
        <v>400</v>
      </c>
      <c r="C425" s="332">
        <v>10</v>
      </c>
      <c r="D425" s="218" t="s">
        <v>16</v>
      </c>
      <c r="E425" s="332" t="s">
        <v>221</v>
      </c>
      <c r="F425" s="332"/>
      <c r="G425" s="351">
        <f>G426</f>
        <v>1</v>
      </c>
      <c r="H425" s="69">
        <f t="shared" ref="H425:P425" si="137">SUM(H426)</f>
        <v>30</v>
      </c>
      <c r="I425" s="46">
        <f t="shared" si="137"/>
        <v>0</v>
      </c>
      <c r="J425" s="29">
        <f t="shared" si="137"/>
        <v>0</v>
      </c>
      <c r="K425" s="29">
        <f t="shared" si="137"/>
        <v>0</v>
      </c>
      <c r="L425" s="29">
        <f t="shared" si="137"/>
        <v>0</v>
      </c>
      <c r="M425" s="29">
        <f t="shared" si="137"/>
        <v>0</v>
      </c>
      <c r="N425" s="47">
        <f t="shared" si="137"/>
        <v>0</v>
      </c>
      <c r="O425" s="29">
        <f t="shared" si="137"/>
        <v>0</v>
      </c>
      <c r="P425" s="29">
        <f t="shared" si="137"/>
        <v>0</v>
      </c>
    </row>
    <row r="426" spans="1:16" ht="79.5" customHeight="1" x14ac:dyDescent="0.2">
      <c r="A426" s="224" t="s">
        <v>341</v>
      </c>
      <c r="B426" s="304">
        <v>400</v>
      </c>
      <c r="C426" s="304">
        <v>10</v>
      </c>
      <c r="D426" s="309" t="s">
        <v>16</v>
      </c>
      <c r="E426" s="304" t="s">
        <v>342</v>
      </c>
      <c r="F426" s="222"/>
      <c r="G426" s="336">
        <f>G427</f>
        <v>1</v>
      </c>
      <c r="H426" s="69">
        <v>30</v>
      </c>
      <c r="I426" s="46"/>
      <c r="J426" s="29"/>
      <c r="K426" s="29"/>
      <c r="L426" s="29"/>
      <c r="M426" s="29"/>
      <c r="N426" s="47"/>
      <c r="O426" s="29"/>
      <c r="P426" s="29"/>
    </row>
    <row r="427" spans="1:16" ht="15" x14ac:dyDescent="0.2">
      <c r="A427" s="311" t="s">
        <v>337</v>
      </c>
      <c r="B427" s="219">
        <v>400</v>
      </c>
      <c r="C427" s="219">
        <v>10</v>
      </c>
      <c r="D427" s="220" t="s">
        <v>16</v>
      </c>
      <c r="E427" s="219" t="s">
        <v>342</v>
      </c>
      <c r="F427" s="219">
        <v>300</v>
      </c>
      <c r="G427" s="336">
        <v>1</v>
      </c>
      <c r="H427" s="69">
        <f t="shared" ref="H427:P427" si="138">SUM(H447+H448)</f>
        <v>80</v>
      </c>
      <c r="I427" s="46">
        <f t="shared" si="138"/>
        <v>0</v>
      </c>
      <c r="J427" s="29">
        <f t="shared" si="138"/>
        <v>0</v>
      </c>
      <c r="K427" s="29">
        <f t="shared" si="138"/>
        <v>0</v>
      </c>
      <c r="L427" s="29">
        <f t="shared" si="138"/>
        <v>0</v>
      </c>
      <c r="M427" s="29">
        <f t="shared" si="138"/>
        <v>0</v>
      </c>
      <c r="N427" s="47">
        <f t="shared" si="138"/>
        <v>0</v>
      </c>
      <c r="O427" s="29">
        <f t="shared" si="138"/>
        <v>0</v>
      </c>
      <c r="P427" s="29">
        <f t="shared" si="138"/>
        <v>0</v>
      </c>
    </row>
    <row r="428" spans="1:16" ht="15" x14ac:dyDescent="0.2">
      <c r="A428" s="200" t="s">
        <v>585</v>
      </c>
      <c r="B428" s="207">
        <v>400</v>
      </c>
      <c r="C428" s="228" t="s">
        <v>528</v>
      </c>
      <c r="D428" s="228" t="s">
        <v>16</v>
      </c>
      <c r="E428" s="207" t="s">
        <v>18</v>
      </c>
      <c r="F428" s="219"/>
      <c r="G428" s="351">
        <f>G429</f>
        <v>703.5</v>
      </c>
      <c r="H428" s="69"/>
      <c r="I428" s="46"/>
      <c r="J428" s="29"/>
      <c r="K428" s="29"/>
      <c r="L428" s="29"/>
      <c r="M428" s="29"/>
      <c r="N428" s="47"/>
      <c r="O428" s="29"/>
      <c r="P428" s="29"/>
    </row>
    <row r="429" spans="1:16" ht="15" x14ac:dyDescent="0.2">
      <c r="A429" s="200" t="s">
        <v>29</v>
      </c>
      <c r="B429" s="207">
        <v>400</v>
      </c>
      <c r="C429" s="228" t="s">
        <v>528</v>
      </c>
      <c r="D429" s="228" t="s">
        <v>16</v>
      </c>
      <c r="E429" s="207" t="s">
        <v>30</v>
      </c>
      <c r="F429" s="219"/>
      <c r="G429" s="351">
        <f>G432+G430</f>
        <v>703.5</v>
      </c>
      <c r="H429" s="69"/>
      <c r="I429" s="46"/>
      <c r="J429" s="29"/>
      <c r="K429" s="29"/>
      <c r="L429" s="29"/>
      <c r="M429" s="29"/>
      <c r="N429" s="47"/>
      <c r="O429" s="29"/>
      <c r="P429" s="29"/>
    </row>
    <row r="430" spans="1:16" ht="15" x14ac:dyDescent="0.2">
      <c r="A430" s="423" t="s">
        <v>466</v>
      </c>
      <c r="B430" s="63">
        <v>400</v>
      </c>
      <c r="C430" s="64" t="s">
        <v>528</v>
      </c>
      <c r="D430" s="64" t="s">
        <v>16</v>
      </c>
      <c r="E430" s="63" t="s">
        <v>467</v>
      </c>
      <c r="F430" s="219"/>
      <c r="G430" s="414">
        <f>G431</f>
        <v>13.5</v>
      </c>
      <c r="H430" s="69"/>
      <c r="I430" s="46"/>
      <c r="J430" s="29"/>
      <c r="K430" s="29"/>
      <c r="L430" s="29"/>
      <c r="M430" s="29"/>
      <c r="N430" s="47"/>
      <c r="O430" s="29"/>
      <c r="P430" s="29"/>
    </row>
    <row r="431" spans="1:16" ht="15" x14ac:dyDescent="0.2">
      <c r="A431" s="378" t="s">
        <v>337</v>
      </c>
      <c r="B431" s="63">
        <v>400</v>
      </c>
      <c r="C431" s="64" t="s">
        <v>528</v>
      </c>
      <c r="D431" s="64" t="s">
        <v>16</v>
      </c>
      <c r="E431" s="63" t="s">
        <v>467</v>
      </c>
      <c r="F431" s="298">
        <v>300</v>
      </c>
      <c r="G431" s="414">
        <v>13.5</v>
      </c>
      <c r="H431" s="69"/>
      <c r="I431" s="46"/>
      <c r="J431" s="29"/>
      <c r="K431" s="29"/>
      <c r="L431" s="29"/>
      <c r="M431" s="29"/>
      <c r="N431" s="47"/>
      <c r="O431" s="29"/>
      <c r="P431" s="29"/>
    </row>
    <row r="432" spans="1:16" ht="25.5" x14ac:dyDescent="0.2">
      <c r="A432" s="315" t="s">
        <v>586</v>
      </c>
      <c r="B432" s="202">
        <v>400</v>
      </c>
      <c r="C432" s="203" t="s">
        <v>528</v>
      </c>
      <c r="D432" s="203" t="s">
        <v>16</v>
      </c>
      <c r="E432" s="202" t="s">
        <v>587</v>
      </c>
      <c r="F432" s="202"/>
      <c r="G432" s="336">
        <f>G433</f>
        <v>690</v>
      </c>
      <c r="H432" s="69"/>
      <c r="I432" s="46"/>
      <c r="J432" s="29"/>
      <c r="K432" s="29"/>
      <c r="L432" s="29"/>
      <c r="M432" s="29"/>
      <c r="N432" s="47"/>
      <c r="O432" s="29"/>
      <c r="P432" s="29"/>
    </row>
    <row r="433" spans="1:16" ht="15" x14ac:dyDescent="0.2">
      <c r="A433" s="313" t="s">
        <v>337</v>
      </c>
      <c r="B433" s="258">
        <v>400</v>
      </c>
      <c r="C433" s="259" t="s">
        <v>528</v>
      </c>
      <c r="D433" s="259" t="s">
        <v>16</v>
      </c>
      <c r="E433" s="258" t="s">
        <v>587</v>
      </c>
      <c r="F433" s="258">
        <v>300</v>
      </c>
      <c r="G433" s="337">
        <v>690</v>
      </c>
      <c r="H433" s="69"/>
      <c r="I433" s="46"/>
      <c r="J433" s="29"/>
      <c r="K433" s="29"/>
      <c r="L433" s="29"/>
      <c r="M433" s="29"/>
      <c r="N433" s="47"/>
      <c r="O433" s="29"/>
      <c r="P433" s="29"/>
    </row>
    <row r="434" spans="1:16" ht="15" x14ac:dyDescent="0.2">
      <c r="A434" s="375" t="s">
        <v>600</v>
      </c>
      <c r="B434" s="73">
        <v>400</v>
      </c>
      <c r="C434" s="74" t="s">
        <v>528</v>
      </c>
      <c r="D434" s="74" t="s">
        <v>260</v>
      </c>
      <c r="E434" s="73"/>
      <c r="F434" s="333"/>
      <c r="G434" s="380">
        <f>G435</f>
        <v>844.19999999999993</v>
      </c>
      <c r="H434" s="69"/>
      <c r="I434" s="46"/>
      <c r="J434" s="29"/>
      <c r="K434" s="29"/>
      <c r="L434" s="29"/>
      <c r="M434" s="29"/>
      <c r="N434" s="47"/>
      <c r="O434" s="29"/>
      <c r="P434" s="29"/>
    </row>
    <row r="435" spans="1:16" ht="25.5" x14ac:dyDescent="0.2">
      <c r="A435" s="375" t="s">
        <v>93</v>
      </c>
      <c r="B435" s="73">
        <v>400</v>
      </c>
      <c r="C435" s="74" t="s">
        <v>528</v>
      </c>
      <c r="D435" s="74" t="s">
        <v>260</v>
      </c>
      <c r="E435" s="73" t="s">
        <v>94</v>
      </c>
      <c r="F435" s="298"/>
      <c r="G435" s="380">
        <f>G436</f>
        <v>844.19999999999993</v>
      </c>
      <c r="H435" s="69"/>
      <c r="I435" s="46"/>
      <c r="J435" s="29"/>
      <c r="K435" s="29"/>
      <c r="L435" s="29"/>
      <c r="M435" s="29"/>
      <c r="N435" s="47"/>
      <c r="O435" s="29"/>
      <c r="P435" s="29"/>
    </row>
    <row r="436" spans="1:16" ht="15" x14ac:dyDescent="0.2">
      <c r="A436" s="375" t="s">
        <v>95</v>
      </c>
      <c r="B436" s="73">
        <v>400</v>
      </c>
      <c r="C436" s="74" t="s">
        <v>528</v>
      </c>
      <c r="D436" s="74" t="s">
        <v>260</v>
      </c>
      <c r="E436" s="73" t="s">
        <v>96</v>
      </c>
      <c r="F436" s="298"/>
      <c r="G436" s="380">
        <f>G437+G442</f>
        <v>844.19999999999993</v>
      </c>
      <c r="H436" s="69"/>
      <c r="I436" s="46"/>
      <c r="J436" s="29"/>
      <c r="K436" s="29"/>
      <c r="L436" s="29"/>
      <c r="M436" s="29"/>
      <c r="N436" s="47"/>
      <c r="O436" s="29"/>
      <c r="P436" s="29"/>
    </row>
    <row r="437" spans="1:16" ht="15" x14ac:dyDescent="0.2">
      <c r="A437" s="375" t="s">
        <v>291</v>
      </c>
      <c r="B437" s="73">
        <v>400</v>
      </c>
      <c r="C437" s="74" t="s">
        <v>528</v>
      </c>
      <c r="D437" s="74" t="s">
        <v>260</v>
      </c>
      <c r="E437" s="73" t="s">
        <v>292</v>
      </c>
      <c r="F437" s="298"/>
      <c r="G437" s="380">
        <f>G438+G440</f>
        <v>694.19999999999993</v>
      </c>
      <c r="H437" s="69"/>
      <c r="I437" s="46"/>
      <c r="J437" s="29"/>
      <c r="K437" s="29"/>
      <c r="L437" s="29"/>
      <c r="M437" s="29"/>
      <c r="N437" s="47"/>
      <c r="O437" s="29"/>
      <c r="P437" s="29"/>
    </row>
    <row r="438" spans="1:16" ht="51" x14ac:dyDescent="0.2">
      <c r="A438" s="381" t="s">
        <v>601</v>
      </c>
      <c r="B438" s="63">
        <v>400</v>
      </c>
      <c r="C438" s="64" t="s">
        <v>528</v>
      </c>
      <c r="D438" s="64" t="s">
        <v>260</v>
      </c>
      <c r="E438" s="63" t="s">
        <v>602</v>
      </c>
      <c r="F438" s="298"/>
      <c r="G438" s="374">
        <f>G439</f>
        <v>624.79999999999995</v>
      </c>
      <c r="H438" s="69"/>
      <c r="I438" s="46"/>
      <c r="J438" s="29"/>
      <c r="K438" s="29"/>
      <c r="L438" s="29"/>
      <c r="M438" s="29"/>
      <c r="N438" s="47"/>
      <c r="O438" s="29"/>
      <c r="P438" s="29"/>
    </row>
    <row r="439" spans="1:16" ht="25.5" x14ac:dyDescent="0.2">
      <c r="A439" s="378" t="s">
        <v>101</v>
      </c>
      <c r="B439" s="63">
        <v>400</v>
      </c>
      <c r="C439" s="64" t="s">
        <v>528</v>
      </c>
      <c r="D439" s="64" t="s">
        <v>260</v>
      </c>
      <c r="E439" s="63" t="s">
        <v>602</v>
      </c>
      <c r="F439" s="298">
        <v>600</v>
      </c>
      <c r="G439" s="374">
        <v>624.79999999999995</v>
      </c>
      <c r="H439" s="69"/>
      <c r="I439" s="46"/>
      <c r="J439" s="29"/>
      <c r="K439" s="29"/>
      <c r="L439" s="29"/>
      <c r="M439" s="29"/>
      <c r="N439" s="47"/>
      <c r="O439" s="29"/>
      <c r="P439" s="29"/>
    </row>
    <row r="440" spans="1:16" ht="63.75" x14ac:dyDescent="0.2">
      <c r="A440" s="381" t="s">
        <v>603</v>
      </c>
      <c r="B440" s="63">
        <v>400</v>
      </c>
      <c r="C440" s="64" t="s">
        <v>528</v>
      </c>
      <c r="D440" s="64" t="s">
        <v>260</v>
      </c>
      <c r="E440" s="63" t="s">
        <v>604</v>
      </c>
      <c r="F440" s="298"/>
      <c r="G440" s="374">
        <f>G441</f>
        <v>69.400000000000006</v>
      </c>
      <c r="H440" s="69"/>
      <c r="I440" s="46"/>
      <c r="J440" s="29"/>
      <c r="K440" s="29"/>
      <c r="L440" s="29"/>
      <c r="M440" s="29"/>
      <c r="N440" s="47"/>
      <c r="O440" s="29"/>
      <c r="P440" s="29"/>
    </row>
    <row r="441" spans="1:16" ht="25.5" x14ac:dyDescent="0.2">
      <c r="A441" s="378" t="s">
        <v>101</v>
      </c>
      <c r="B441" s="63">
        <v>400</v>
      </c>
      <c r="C441" s="64" t="s">
        <v>528</v>
      </c>
      <c r="D441" s="64" t="s">
        <v>260</v>
      </c>
      <c r="E441" s="63" t="s">
        <v>604</v>
      </c>
      <c r="F441" s="298">
        <v>600</v>
      </c>
      <c r="G441" s="374">
        <v>69.400000000000006</v>
      </c>
      <c r="H441" s="69"/>
      <c r="I441" s="46"/>
      <c r="J441" s="29"/>
      <c r="K441" s="29"/>
      <c r="L441" s="29"/>
      <c r="M441" s="29"/>
      <c r="N441" s="47"/>
      <c r="O441" s="29"/>
      <c r="P441" s="29"/>
    </row>
    <row r="442" spans="1:16" ht="25.5" x14ac:dyDescent="0.2">
      <c r="A442" s="375" t="s">
        <v>305</v>
      </c>
      <c r="B442" s="73">
        <v>400</v>
      </c>
      <c r="C442" s="74" t="s">
        <v>528</v>
      </c>
      <c r="D442" s="74" t="s">
        <v>260</v>
      </c>
      <c r="E442" s="73" t="s">
        <v>306</v>
      </c>
      <c r="F442" s="298"/>
      <c r="G442" s="380">
        <f>G443+G445</f>
        <v>150</v>
      </c>
      <c r="H442" s="69"/>
      <c r="I442" s="46"/>
      <c r="J442" s="29"/>
      <c r="K442" s="29"/>
      <c r="L442" s="29"/>
      <c r="M442" s="29"/>
      <c r="N442" s="47"/>
      <c r="O442" s="29"/>
      <c r="P442" s="29"/>
    </row>
    <row r="443" spans="1:16" ht="63.75" x14ac:dyDescent="0.2">
      <c r="A443" s="377" t="s">
        <v>605</v>
      </c>
      <c r="B443" s="63">
        <v>400</v>
      </c>
      <c r="C443" s="64" t="s">
        <v>528</v>
      </c>
      <c r="D443" s="64" t="s">
        <v>260</v>
      </c>
      <c r="E443" s="63" t="s">
        <v>606</v>
      </c>
      <c r="F443" s="298"/>
      <c r="G443" s="374">
        <f>G444</f>
        <v>135</v>
      </c>
      <c r="H443" s="69"/>
      <c r="I443" s="46"/>
      <c r="J443" s="29"/>
      <c r="K443" s="29"/>
      <c r="L443" s="29"/>
      <c r="M443" s="29"/>
      <c r="N443" s="47"/>
      <c r="O443" s="29"/>
      <c r="P443" s="29"/>
    </row>
    <row r="444" spans="1:16" ht="25.5" x14ac:dyDescent="0.2">
      <c r="A444" s="378" t="s">
        <v>101</v>
      </c>
      <c r="B444" s="63">
        <v>400</v>
      </c>
      <c r="C444" s="64" t="s">
        <v>528</v>
      </c>
      <c r="D444" s="64" t="s">
        <v>260</v>
      </c>
      <c r="E444" s="63" t="s">
        <v>606</v>
      </c>
      <c r="F444" s="298">
        <v>600</v>
      </c>
      <c r="G444" s="374">
        <v>135</v>
      </c>
      <c r="H444" s="69"/>
      <c r="I444" s="46"/>
      <c r="J444" s="29"/>
      <c r="K444" s="29"/>
      <c r="L444" s="29"/>
      <c r="M444" s="29"/>
      <c r="N444" s="47"/>
      <c r="O444" s="29"/>
      <c r="P444" s="29"/>
    </row>
    <row r="445" spans="1:16" ht="63.75" x14ac:dyDescent="0.2">
      <c r="A445" s="381" t="s">
        <v>607</v>
      </c>
      <c r="B445" s="63">
        <v>400</v>
      </c>
      <c r="C445" s="64" t="s">
        <v>528</v>
      </c>
      <c r="D445" s="64" t="s">
        <v>260</v>
      </c>
      <c r="E445" s="63" t="s">
        <v>608</v>
      </c>
      <c r="F445" s="298"/>
      <c r="G445" s="374">
        <f>G446</f>
        <v>15</v>
      </c>
      <c r="H445" s="69"/>
      <c r="I445" s="46"/>
      <c r="J445" s="29"/>
      <c r="K445" s="29"/>
      <c r="L445" s="29"/>
      <c r="M445" s="29"/>
      <c r="N445" s="47"/>
      <c r="O445" s="29"/>
      <c r="P445" s="29"/>
    </row>
    <row r="446" spans="1:16" ht="26.25" thickBot="1" x14ac:dyDescent="0.25">
      <c r="A446" s="378" t="s">
        <v>101</v>
      </c>
      <c r="B446" s="63">
        <v>400</v>
      </c>
      <c r="C446" s="64" t="s">
        <v>528</v>
      </c>
      <c r="D446" s="64" t="s">
        <v>260</v>
      </c>
      <c r="E446" s="63" t="s">
        <v>608</v>
      </c>
      <c r="F446" s="298">
        <v>600</v>
      </c>
      <c r="G446" s="349">
        <v>15</v>
      </c>
      <c r="H446" s="69"/>
      <c r="I446" s="46"/>
      <c r="J446" s="29"/>
      <c r="K446" s="29"/>
      <c r="L446" s="29"/>
      <c r="M446" s="29"/>
      <c r="N446" s="47"/>
      <c r="O446" s="29"/>
      <c r="P446" s="29"/>
    </row>
    <row r="447" spans="1:16" ht="16.5" thickBot="1" x14ac:dyDescent="0.25">
      <c r="A447" s="271" t="s">
        <v>343</v>
      </c>
      <c r="B447" s="243">
        <v>400</v>
      </c>
      <c r="C447" s="243">
        <v>11</v>
      </c>
      <c r="D447" s="281"/>
      <c r="E447" s="243"/>
      <c r="F447" s="243"/>
      <c r="G447" s="297">
        <f>G448</f>
        <v>7080.4</v>
      </c>
      <c r="H447" s="69">
        <v>80</v>
      </c>
      <c r="I447" s="46"/>
      <c r="J447" s="29"/>
      <c r="K447" s="29"/>
      <c r="L447" s="29"/>
      <c r="M447" s="29"/>
      <c r="N447" s="47"/>
      <c r="O447" s="29"/>
      <c r="P447" s="29"/>
    </row>
    <row r="448" spans="1:16" ht="18" customHeight="1" thickBot="1" x14ac:dyDescent="0.25">
      <c r="A448" s="266" t="s">
        <v>344</v>
      </c>
      <c r="B448" s="249">
        <v>400</v>
      </c>
      <c r="C448" s="249">
        <v>11</v>
      </c>
      <c r="D448" s="250" t="s">
        <v>14</v>
      </c>
      <c r="E448" s="249"/>
      <c r="F448" s="249"/>
      <c r="G448" s="334">
        <f>G449+G460</f>
        <v>7080.4</v>
      </c>
      <c r="H448" s="69"/>
      <c r="I448" s="46"/>
      <c r="J448" s="29"/>
      <c r="K448" s="29"/>
      <c r="L448" s="29"/>
      <c r="M448" s="29"/>
      <c r="N448" s="47"/>
      <c r="O448" s="29"/>
      <c r="P448" s="29"/>
    </row>
    <row r="449" spans="1:16" ht="40.5" customHeight="1" x14ac:dyDescent="0.2">
      <c r="A449" s="187" t="s">
        <v>83</v>
      </c>
      <c r="B449" s="244">
        <v>400</v>
      </c>
      <c r="C449" s="244">
        <v>11</v>
      </c>
      <c r="D449" s="245" t="s">
        <v>14</v>
      </c>
      <c r="E449" s="244" t="s">
        <v>84</v>
      </c>
      <c r="F449" s="244"/>
      <c r="G449" s="341">
        <f>G450</f>
        <v>795.4</v>
      </c>
      <c r="H449" s="69">
        <f t="shared" ref="H449:P449" si="139">SUM(H450)</f>
        <v>0</v>
      </c>
      <c r="I449" s="46">
        <f t="shared" si="139"/>
        <v>0</v>
      </c>
      <c r="J449" s="29">
        <f t="shared" si="139"/>
        <v>0</v>
      </c>
      <c r="K449" s="29">
        <f t="shared" si="139"/>
        <v>0</v>
      </c>
      <c r="L449" s="29">
        <f t="shared" si="139"/>
        <v>0</v>
      </c>
      <c r="M449" s="29">
        <f t="shared" si="139"/>
        <v>0</v>
      </c>
      <c r="N449" s="47">
        <f t="shared" si="139"/>
        <v>0</v>
      </c>
      <c r="O449" s="29">
        <f t="shared" si="139"/>
        <v>0</v>
      </c>
      <c r="P449" s="29">
        <f t="shared" si="139"/>
        <v>0</v>
      </c>
    </row>
    <row r="450" spans="1:16" ht="24.75" customHeight="1" x14ac:dyDescent="0.2">
      <c r="A450" s="328" t="s">
        <v>345</v>
      </c>
      <c r="B450" s="330">
        <v>400</v>
      </c>
      <c r="C450" s="330">
        <v>11</v>
      </c>
      <c r="D450" s="331" t="s">
        <v>14</v>
      </c>
      <c r="E450" s="330" t="s">
        <v>346</v>
      </c>
      <c r="F450" s="330"/>
      <c r="G450" s="351">
        <f>G451</f>
        <v>795.4</v>
      </c>
      <c r="H450" s="69"/>
      <c r="I450" s="46"/>
      <c r="J450" s="29"/>
      <c r="K450" s="29"/>
      <c r="L450" s="29"/>
      <c r="M450" s="29"/>
      <c r="N450" s="47"/>
      <c r="O450" s="29"/>
      <c r="P450" s="29"/>
    </row>
    <row r="451" spans="1:16" ht="14.25" customHeight="1" x14ac:dyDescent="0.2">
      <c r="A451" s="523" t="s">
        <v>347</v>
      </c>
      <c r="B451" s="527">
        <v>400</v>
      </c>
      <c r="C451" s="527">
        <v>11</v>
      </c>
      <c r="D451" s="530" t="s">
        <v>14</v>
      </c>
      <c r="E451" s="527" t="s">
        <v>348</v>
      </c>
      <c r="F451" s="527"/>
      <c r="G451" s="534">
        <f>G453+G455+G457</f>
        <v>795.4</v>
      </c>
      <c r="H451" s="69">
        <f t="shared" ref="H451:P451" si="140">SUM(H452)</f>
        <v>0</v>
      </c>
      <c r="I451" s="46">
        <f t="shared" si="140"/>
        <v>0</v>
      </c>
      <c r="J451" s="29">
        <f t="shared" si="140"/>
        <v>0</v>
      </c>
      <c r="K451" s="29">
        <f t="shared" si="140"/>
        <v>0</v>
      </c>
      <c r="L451" s="29">
        <f t="shared" si="140"/>
        <v>0</v>
      </c>
      <c r="M451" s="29">
        <f t="shared" si="140"/>
        <v>0</v>
      </c>
      <c r="N451" s="47">
        <f t="shared" si="140"/>
        <v>0</v>
      </c>
      <c r="O451" s="29">
        <f t="shared" si="140"/>
        <v>0</v>
      </c>
      <c r="P451" s="29">
        <f t="shared" si="140"/>
        <v>0</v>
      </c>
    </row>
    <row r="452" spans="1:16" ht="8.25" hidden="1" customHeight="1" thickBot="1" x14ac:dyDescent="0.25">
      <c r="A452" s="523"/>
      <c r="B452" s="527"/>
      <c r="C452" s="527"/>
      <c r="D452" s="530"/>
      <c r="E452" s="527"/>
      <c r="F452" s="527"/>
      <c r="G452" s="534"/>
      <c r="H452" s="69"/>
      <c r="I452" s="46"/>
      <c r="J452" s="29"/>
      <c r="K452" s="29"/>
      <c r="L452" s="29"/>
      <c r="M452" s="29"/>
      <c r="N452" s="47"/>
      <c r="O452" s="29"/>
      <c r="P452" s="29"/>
    </row>
    <row r="453" spans="1:16" ht="15" x14ac:dyDescent="0.2">
      <c r="A453" s="312" t="s">
        <v>349</v>
      </c>
      <c r="B453" s="301">
        <v>400</v>
      </c>
      <c r="C453" s="301">
        <v>11</v>
      </c>
      <c r="D453" s="307" t="s">
        <v>14</v>
      </c>
      <c r="E453" s="301" t="s">
        <v>350</v>
      </c>
      <c r="F453" s="301"/>
      <c r="G453" s="336">
        <f>G454</f>
        <v>660</v>
      </c>
      <c r="H453" s="69">
        <f t="shared" ref="H453:P453" si="141">SUM(H454)</f>
        <v>50</v>
      </c>
      <c r="I453" s="46">
        <f t="shared" si="141"/>
        <v>0</v>
      </c>
      <c r="J453" s="29">
        <f t="shared" si="141"/>
        <v>0</v>
      </c>
      <c r="K453" s="29">
        <f t="shared" si="141"/>
        <v>0</v>
      </c>
      <c r="L453" s="29">
        <f t="shared" si="141"/>
        <v>0</v>
      </c>
      <c r="M453" s="29">
        <f t="shared" si="141"/>
        <v>0</v>
      </c>
      <c r="N453" s="47">
        <f t="shared" si="141"/>
        <v>0</v>
      </c>
      <c r="O453" s="29">
        <f t="shared" si="141"/>
        <v>0</v>
      </c>
      <c r="P453" s="29">
        <f t="shared" si="141"/>
        <v>0</v>
      </c>
    </row>
    <row r="454" spans="1:16" ht="25.5" x14ac:dyDescent="0.2">
      <c r="A454" s="311" t="s">
        <v>24</v>
      </c>
      <c r="B454" s="301">
        <v>400</v>
      </c>
      <c r="C454" s="301">
        <v>11</v>
      </c>
      <c r="D454" s="307" t="s">
        <v>14</v>
      </c>
      <c r="E454" s="301" t="s">
        <v>350</v>
      </c>
      <c r="F454" s="301">
        <v>200</v>
      </c>
      <c r="G454" s="336">
        <v>660</v>
      </c>
      <c r="H454" s="69">
        <v>50</v>
      </c>
      <c r="I454" s="46"/>
      <c r="J454" s="29"/>
      <c r="K454" s="29"/>
      <c r="L454" s="29"/>
      <c r="M454" s="29"/>
      <c r="N454" s="47"/>
      <c r="O454" s="29"/>
      <c r="P454" s="29"/>
    </row>
    <row r="455" spans="1:16" ht="91.5" customHeight="1" x14ac:dyDescent="0.2">
      <c r="A455" s="315" t="s">
        <v>351</v>
      </c>
      <c r="B455" s="301">
        <v>400</v>
      </c>
      <c r="C455" s="301">
        <v>11</v>
      </c>
      <c r="D455" s="307" t="s">
        <v>14</v>
      </c>
      <c r="E455" s="301" t="s">
        <v>352</v>
      </c>
      <c r="F455" s="301"/>
      <c r="G455" s="336">
        <f>G456</f>
        <v>134</v>
      </c>
      <c r="H455" s="69">
        <f t="shared" ref="H455:P455" si="142">SUM(H456+H474)</f>
        <v>0</v>
      </c>
      <c r="I455" s="46">
        <f t="shared" si="142"/>
        <v>0</v>
      </c>
      <c r="J455" s="29">
        <f t="shared" si="142"/>
        <v>0</v>
      </c>
      <c r="K455" s="29">
        <f t="shared" si="142"/>
        <v>0</v>
      </c>
      <c r="L455" s="29">
        <f t="shared" si="142"/>
        <v>0</v>
      </c>
      <c r="M455" s="29">
        <f t="shared" si="142"/>
        <v>0</v>
      </c>
      <c r="N455" s="47">
        <f t="shared" si="142"/>
        <v>0</v>
      </c>
      <c r="O455" s="29">
        <f t="shared" si="142"/>
        <v>0</v>
      </c>
      <c r="P455" s="29">
        <f t="shared" si="142"/>
        <v>0</v>
      </c>
    </row>
    <row r="456" spans="1:16" ht="25.5" x14ac:dyDescent="0.2">
      <c r="A456" s="311" t="s">
        <v>24</v>
      </c>
      <c r="B456" s="301">
        <v>400</v>
      </c>
      <c r="C456" s="301">
        <v>11</v>
      </c>
      <c r="D456" s="307" t="s">
        <v>14</v>
      </c>
      <c r="E456" s="301" t="s">
        <v>352</v>
      </c>
      <c r="F456" s="301">
        <v>200</v>
      </c>
      <c r="G456" s="336">
        <v>134</v>
      </c>
      <c r="H456" s="69">
        <f t="shared" ref="H456:P456" si="143">SUM(H461+H472+H465+H463+H457+H459)</f>
        <v>0</v>
      </c>
      <c r="I456" s="29">
        <f t="shared" si="143"/>
        <v>0</v>
      </c>
      <c r="J456" s="29">
        <f t="shared" si="143"/>
        <v>0</v>
      </c>
      <c r="K456" s="29">
        <f t="shared" si="143"/>
        <v>0</v>
      </c>
      <c r="L456" s="29">
        <f t="shared" si="143"/>
        <v>0</v>
      </c>
      <c r="M456" s="29">
        <f t="shared" si="143"/>
        <v>0</v>
      </c>
      <c r="N456" s="29">
        <f t="shared" si="143"/>
        <v>0</v>
      </c>
      <c r="O456" s="29">
        <f t="shared" si="143"/>
        <v>0</v>
      </c>
      <c r="P456" s="29">
        <f t="shared" si="143"/>
        <v>0</v>
      </c>
    </row>
    <row r="457" spans="1:16" ht="51" x14ac:dyDescent="0.2">
      <c r="A457" s="315" t="s">
        <v>353</v>
      </c>
      <c r="B457" s="301">
        <v>400</v>
      </c>
      <c r="C457" s="301">
        <v>11</v>
      </c>
      <c r="D457" s="307" t="s">
        <v>14</v>
      </c>
      <c r="E457" s="301" t="s">
        <v>354</v>
      </c>
      <c r="F457" s="301"/>
      <c r="G457" s="336">
        <f>G458</f>
        <v>1.4</v>
      </c>
      <c r="H457" s="69">
        <f t="shared" ref="H457:P457" si="144">SUM(H458)</f>
        <v>0</v>
      </c>
      <c r="I457" s="46">
        <f t="shared" si="144"/>
        <v>0</v>
      </c>
      <c r="J457" s="29">
        <f t="shared" si="144"/>
        <v>0</v>
      </c>
      <c r="K457" s="29">
        <f t="shared" si="144"/>
        <v>0</v>
      </c>
      <c r="L457" s="29">
        <f t="shared" si="144"/>
        <v>0</v>
      </c>
      <c r="M457" s="29">
        <f t="shared" si="144"/>
        <v>0</v>
      </c>
      <c r="N457" s="47">
        <f t="shared" si="144"/>
        <v>0</v>
      </c>
      <c r="O457" s="29">
        <f t="shared" si="144"/>
        <v>0</v>
      </c>
      <c r="P457" s="29">
        <f t="shared" si="144"/>
        <v>0</v>
      </c>
    </row>
    <row r="458" spans="1:16" ht="15" x14ac:dyDescent="0.2">
      <c r="A458" s="519" t="s">
        <v>24</v>
      </c>
      <c r="B458" s="513">
        <v>400</v>
      </c>
      <c r="C458" s="513">
        <v>11</v>
      </c>
      <c r="D458" s="515" t="s">
        <v>14</v>
      </c>
      <c r="E458" s="513" t="s">
        <v>354</v>
      </c>
      <c r="F458" s="513">
        <v>200</v>
      </c>
      <c r="G458" s="517">
        <v>1.4</v>
      </c>
      <c r="H458" s="69"/>
      <c r="I458" s="46"/>
      <c r="J458" s="29"/>
      <c r="K458" s="29"/>
      <c r="L458" s="29"/>
      <c r="M458" s="29"/>
      <c r="N458" s="47"/>
      <c r="O458" s="29"/>
      <c r="P458" s="29"/>
    </row>
    <row r="459" spans="1:16" ht="15" x14ac:dyDescent="0.2">
      <c r="A459" s="519"/>
      <c r="B459" s="513"/>
      <c r="C459" s="513"/>
      <c r="D459" s="515"/>
      <c r="E459" s="513"/>
      <c r="F459" s="513"/>
      <c r="G459" s="517"/>
      <c r="H459" s="69">
        <f t="shared" ref="H459:P459" si="145">SUM(H460)</f>
        <v>0</v>
      </c>
      <c r="I459" s="46">
        <f t="shared" si="145"/>
        <v>0</v>
      </c>
      <c r="J459" s="29">
        <f t="shared" si="145"/>
        <v>0</v>
      </c>
      <c r="K459" s="29">
        <f t="shared" si="145"/>
        <v>0</v>
      </c>
      <c r="L459" s="29">
        <f t="shared" si="145"/>
        <v>0</v>
      </c>
      <c r="M459" s="29">
        <f t="shared" si="145"/>
        <v>0</v>
      </c>
      <c r="N459" s="47">
        <f t="shared" si="145"/>
        <v>0</v>
      </c>
      <c r="O459" s="29">
        <f t="shared" si="145"/>
        <v>0</v>
      </c>
      <c r="P459" s="29">
        <f t="shared" si="145"/>
        <v>0</v>
      </c>
    </row>
    <row r="460" spans="1:16" ht="15" x14ac:dyDescent="0.2">
      <c r="A460" s="314" t="s">
        <v>17</v>
      </c>
      <c r="B460" s="305">
        <v>400</v>
      </c>
      <c r="C460" s="305">
        <v>11</v>
      </c>
      <c r="D460" s="310" t="s">
        <v>14</v>
      </c>
      <c r="E460" s="305" t="s">
        <v>18</v>
      </c>
      <c r="F460" s="305"/>
      <c r="G460" s="335">
        <f>G461+G466</f>
        <v>6285</v>
      </c>
      <c r="H460" s="69"/>
      <c r="I460" s="46"/>
      <c r="J460" s="29"/>
      <c r="K460" s="29"/>
      <c r="L460" s="29"/>
      <c r="M460" s="29"/>
      <c r="N460" s="47"/>
      <c r="O460" s="29"/>
      <c r="P460" s="29"/>
    </row>
    <row r="461" spans="1:16" ht="25.5" x14ac:dyDescent="0.2">
      <c r="A461" s="200" t="s">
        <v>355</v>
      </c>
      <c r="B461" s="330">
        <v>400</v>
      </c>
      <c r="C461" s="330">
        <v>11</v>
      </c>
      <c r="D461" s="331" t="s">
        <v>14</v>
      </c>
      <c r="E461" s="330" t="s">
        <v>356</v>
      </c>
      <c r="F461" s="330"/>
      <c r="G461" s="351">
        <f>G462</f>
        <v>1285</v>
      </c>
      <c r="H461" s="69">
        <f t="shared" ref="H461:P461" si="146">SUM(H462)</f>
        <v>0</v>
      </c>
      <c r="I461" s="46">
        <f t="shared" si="146"/>
        <v>0</v>
      </c>
      <c r="J461" s="29">
        <f t="shared" si="146"/>
        <v>0</v>
      </c>
      <c r="K461" s="29">
        <f t="shared" si="146"/>
        <v>0</v>
      </c>
      <c r="L461" s="29">
        <f t="shared" si="146"/>
        <v>0</v>
      </c>
      <c r="M461" s="29">
        <f t="shared" si="146"/>
        <v>0</v>
      </c>
      <c r="N461" s="47">
        <f t="shared" si="146"/>
        <v>0</v>
      </c>
      <c r="O461" s="29">
        <f t="shared" si="146"/>
        <v>0</v>
      </c>
      <c r="P461" s="29">
        <f t="shared" si="146"/>
        <v>0</v>
      </c>
    </row>
    <row r="462" spans="1:16" ht="25.5" x14ac:dyDescent="0.2">
      <c r="A462" s="315" t="s">
        <v>138</v>
      </c>
      <c r="B462" s="301">
        <v>400</v>
      </c>
      <c r="C462" s="301">
        <v>11</v>
      </c>
      <c r="D462" s="307" t="s">
        <v>14</v>
      </c>
      <c r="E462" s="301" t="s">
        <v>357</v>
      </c>
      <c r="F462" s="301"/>
      <c r="G462" s="336">
        <f>G463+G464+G465</f>
        <v>1285</v>
      </c>
      <c r="H462" s="69"/>
      <c r="I462" s="46"/>
      <c r="J462" s="29"/>
      <c r="K462" s="29"/>
      <c r="L462" s="29"/>
      <c r="M462" s="29"/>
      <c r="N462" s="47"/>
      <c r="O462" s="29"/>
      <c r="P462" s="29"/>
    </row>
    <row r="463" spans="1:16" ht="51" x14ac:dyDescent="0.2">
      <c r="A463" s="311" t="s">
        <v>23</v>
      </c>
      <c r="B463" s="301">
        <v>400</v>
      </c>
      <c r="C463" s="301">
        <v>11</v>
      </c>
      <c r="D463" s="307" t="s">
        <v>14</v>
      </c>
      <c r="E463" s="301" t="s">
        <v>357</v>
      </c>
      <c r="F463" s="301">
        <v>100</v>
      </c>
      <c r="G463" s="336">
        <v>997</v>
      </c>
      <c r="H463" s="69">
        <f t="shared" ref="H463:P463" si="147">SUM(H464)</f>
        <v>0</v>
      </c>
      <c r="I463" s="46">
        <f t="shared" si="147"/>
        <v>0</v>
      </c>
      <c r="J463" s="29">
        <f t="shared" si="147"/>
        <v>0</v>
      </c>
      <c r="K463" s="29">
        <f t="shared" si="147"/>
        <v>0</v>
      </c>
      <c r="L463" s="29">
        <f t="shared" si="147"/>
        <v>0</v>
      </c>
      <c r="M463" s="29">
        <f t="shared" si="147"/>
        <v>0</v>
      </c>
      <c r="N463" s="47">
        <f t="shared" si="147"/>
        <v>0</v>
      </c>
      <c r="O463" s="29">
        <f t="shared" si="147"/>
        <v>0</v>
      </c>
      <c r="P463" s="29">
        <f t="shared" si="147"/>
        <v>0</v>
      </c>
    </row>
    <row r="464" spans="1:16" ht="25.5" x14ac:dyDescent="0.2">
      <c r="A464" s="311" t="s">
        <v>24</v>
      </c>
      <c r="B464" s="301">
        <v>400</v>
      </c>
      <c r="C464" s="301">
        <v>11</v>
      </c>
      <c r="D464" s="307" t="s">
        <v>14</v>
      </c>
      <c r="E464" s="301" t="s">
        <v>357</v>
      </c>
      <c r="F464" s="301">
        <v>200</v>
      </c>
      <c r="G464" s="336">
        <v>214.6</v>
      </c>
      <c r="H464" s="69"/>
      <c r="I464" s="46"/>
      <c r="J464" s="29"/>
      <c r="K464" s="29"/>
      <c r="L464" s="29"/>
      <c r="M464" s="29"/>
      <c r="N464" s="47"/>
      <c r="O464" s="29"/>
      <c r="P464" s="29"/>
    </row>
    <row r="465" spans="1:16" ht="15" x14ac:dyDescent="0.2">
      <c r="A465" s="313" t="s">
        <v>51</v>
      </c>
      <c r="B465" s="302">
        <v>400</v>
      </c>
      <c r="C465" s="302">
        <v>11</v>
      </c>
      <c r="D465" s="308" t="s">
        <v>14</v>
      </c>
      <c r="E465" s="302" t="s">
        <v>357</v>
      </c>
      <c r="F465" s="302">
        <v>800</v>
      </c>
      <c r="G465" s="337">
        <v>73.400000000000006</v>
      </c>
      <c r="H465" s="69">
        <f t="shared" ref="H465:P465" si="148">SUM(H469)</f>
        <v>0</v>
      </c>
      <c r="I465" s="46">
        <f t="shared" si="148"/>
        <v>0</v>
      </c>
      <c r="J465" s="29">
        <f t="shared" si="148"/>
        <v>0</v>
      </c>
      <c r="K465" s="29">
        <f t="shared" si="148"/>
        <v>0</v>
      </c>
      <c r="L465" s="29">
        <f t="shared" si="148"/>
        <v>0</v>
      </c>
      <c r="M465" s="29">
        <f t="shared" si="148"/>
        <v>0</v>
      </c>
      <c r="N465" s="47">
        <f t="shared" si="148"/>
        <v>0</v>
      </c>
      <c r="O465" s="29">
        <f t="shared" si="148"/>
        <v>0</v>
      </c>
      <c r="P465" s="29">
        <f t="shared" si="148"/>
        <v>0</v>
      </c>
    </row>
    <row r="466" spans="1:16" ht="15" x14ac:dyDescent="0.2">
      <c r="A466" s="376" t="s">
        <v>29</v>
      </c>
      <c r="B466" s="73">
        <v>400</v>
      </c>
      <c r="C466" s="74" t="s">
        <v>645</v>
      </c>
      <c r="D466" s="74" t="s">
        <v>14</v>
      </c>
      <c r="E466" s="73" t="s">
        <v>30</v>
      </c>
      <c r="F466" s="298"/>
      <c r="G466" s="380">
        <f>G467</f>
        <v>5000</v>
      </c>
      <c r="H466" s="69"/>
      <c r="I466" s="46"/>
      <c r="J466" s="29"/>
      <c r="K466" s="29"/>
      <c r="L466" s="29"/>
      <c r="M466" s="29"/>
      <c r="N466" s="47"/>
      <c r="O466" s="29"/>
      <c r="P466" s="29"/>
    </row>
    <row r="467" spans="1:16" ht="15" x14ac:dyDescent="0.2">
      <c r="A467" s="428" t="s">
        <v>583</v>
      </c>
      <c r="B467" s="63">
        <v>400</v>
      </c>
      <c r="C467" s="64" t="s">
        <v>645</v>
      </c>
      <c r="D467" s="64" t="s">
        <v>14</v>
      </c>
      <c r="E467" s="63" t="s">
        <v>584</v>
      </c>
      <c r="F467" s="298"/>
      <c r="G467" s="374">
        <f>G468</f>
        <v>5000</v>
      </c>
      <c r="H467" s="69"/>
      <c r="I467" s="46"/>
      <c r="J467" s="29"/>
      <c r="K467" s="29"/>
      <c r="L467" s="29"/>
      <c r="M467" s="29"/>
      <c r="N467" s="47"/>
      <c r="O467" s="29"/>
      <c r="P467" s="29"/>
    </row>
    <row r="468" spans="1:16" ht="26.25" thickBot="1" x14ac:dyDescent="0.25">
      <c r="A468" s="405" t="s">
        <v>24</v>
      </c>
      <c r="B468" s="63">
        <v>400</v>
      </c>
      <c r="C468" s="64" t="s">
        <v>645</v>
      </c>
      <c r="D468" s="64" t="s">
        <v>14</v>
      </c>
      <c r="E468" s="63" t="s">
        <v>584</v>
      </c>
      <c r="F468" s="298">
        <v>200</v>
      </c>
      <c r="G468" s="349">
        <v>5000</v>
      </c>
      <c r="H468" s="69"/>
      <c r="I468" s="46"/>
      <c r="J468" s="29"/>
      <c r="K468" s="29"/>
      <c r="L468" s="29"/>
      <c r="M468" s="29"/>
      <c r="N468" s="47"/>
      <c r="O468" s="29"/>
      <c r="P468" s="29"/>
    </row>
    <row r="469" spans="1:16" ht="16.5" thickBot="1" x14ac:dyDescent="0.25">
      <c r="A469" s="271" t="s">
        <v>358</v>
      </c>
      <c r="B469" s="243">
        <v>400</v>
      </c>
      <c r="C469" s="243">
        <v>12</v>
      </c>
      <c r="D469" s="252"/>
      <c r="E469" s="243"/>
      <c r="F469" s="243"/>
      <c r="G469" s="297">
        <f t="shared" ref="G469:G474" si="149">G470</f>
        <v>635</v>
      </c>
      <c r="H469" s="69"/>
      <c r="I469" s="46"/>
      <c r="J469" s="29"/>
      <c r="K469" s="29"/>
      <c r="L469" s="29"/>
      <c r="M469" s="29"/>
      <c r="N469" s="47"/>
      <c r="O469" s="29"/>
      <c r="P469" s="29"/>
    </row>
    <row r="470" spans="1:16" thickBot="1" x14ac:dyDescent="0.25">
      <c r="A470" s="282" t="s">
        <v>359</v>
      </c>
      <c r="B470" s="249">
        <v>400</v>
      </c>
      <c r="C470" s="249">
        <v>12</v>
      </c>
      <c r="D470" s="250" t="s">
        <v>35</v>
      </c>
      <c r="E470" s="249"/>
      <c r="F470" s="249"/>
      <c r="G470" s="334">
        <f t="shared" si="149"/>
        <v>635</v>
      </c>
      <c r="H470" s="69"/>
      <c r="I470" s="46"/>
      <c r="J470" s="29"/>
      <c r="K470" s="29"/>
      <c r="L470" s="29"/>
      <c r="M470" s="29"/>
      <c r="N470" s="47"/>
      <c r="O470" s="29"/>
      <c r="P470" s="29"/>
    </row>
    <row r="471" spans="1:16" ht="55.5" customHeight="1" x14ac:dyDescent="0.2">
      <c r="A471" s="187" t="s">
        <v>42</v>
      </c>
      <c r="B471" s="244">
        <v>400</v>
      </c>
      <c r="C471" s="244">
        <v>12</v>
      </c>
      <c r="D471" s="245" t="s">
        <v>35</v>
      </c>
      <c r="E471" s="244" t="s">
        <v>43</v>
      </c>
      <c r="F471" s="244"/>
      <c r="G471" s="341">
        <f t="shared" si="149"/>
        <v>635</v>
      </c>
      <c r="H471" s="69"/>
      <c r="I471" s="46"/>
      <c r="J471" s="29"/>
      <c r="K471" s="29"/>
      <c r="L471" s="29"/>
      <c r="M471" s="29"/>
      <c r="N471" s="47"/>
      <c r="O471" s="29"/>
      <c r="P471" s="29"/>
    </row>
    <row r="472" spans="1:16" ht="27.75" customHeight="1" x14ac:dyDescent="0.2">
      <c r="A472" s="200" t="s">
        <v>44</v>
      </c>
      <c r="B472" s="330">
        <v>400</v>
      </c>
      <c r="C472" s="330">
        <v>12</v>
      </c>
      <c r="D472" s="331" t="s">
        <v>35</v>
      </c>
      <c r="E472" s="330" t="s">
        <v>45</v>
      </c>
      <c r="F472" s="330"/>
      <c r="G472" s="351">
        <f t="shared" si="149"/>
        <v>635</v>
      </c>
      <c r="H472" s="192">
        <f t="shared" ref="H472:P472" si="150">SUM(H473)</f>
        <v>0</v>
      </c>
      <c r="I472" s="44">
        <f t="shared" si="150"/>
        <v>0</v>
      </c>
      <c r="J472" s="28">
        <f t="shared" si="150"/>
        <v>0</v>
      </c>
      <c r="K472" s="28">
        <f t="shared" si="150"/>
        <v>0</v>
      </c>
      <c r="L472" s="28">
        <f t="shared" si="150"/>
        <v>0</v>
      </c>
      <c r="M472" s="28">
        <f t="shared" si="150"/>
        <v>0</v>
      </c>
      <c r="N472" s="45">
        <f t="shared" si="150"/>
        <v>0</v>
      </c>
      <c r="O472" s="28">
        <f t="shared" si="150"/>
        <v>0</v>
      </c>
      <c r="P472" s="28">
        <f t="shared" si="150"/>
        <v>0</v>
      </c>
    </row>
    <row r="473" spans="1:16" ht="27.75" customHeight="1" x14ac:dyDescent="0.2">
      <c r="A473" s="200" t="s">
        <v>46</v>
      </c>
      <c r="B473" s="330">
        <v>400</v>
      </c>
      <c r="C473" s="330">
        <v>12</v>
      </c>
      <c r="D473" s="331" t="s">
        <v>35</v>
      </c>
      <c r="E473" s="330" t="s">
        <v>47</v>
      </c>
      <c r="F473" s="330"/>
      <c r="G473" s="351">
        <f t="shared" si="149"/>
        <v>635</v>
      </c>
      <c r="H473" s="69"/>
      <c r="I473" s="46"/>
      <c r="J473" s="29"/>
      <c r="K473" s="29"/>
      <c r="L473" s="29"/>
      <c r="M473" s="29"/>
      <c r="N473" s="47"/>
      <c r="O473" s="29"/>
      <c r="P473" s="29"/>
    </row>
    <row r="474" spans="1:16" ht="39.75" customHeight="1" x14ac:dyDescent="0.2">
      <c r="A474" s="300" t="s">
        <v>592</v>
      </c>
      <c r="B474" s="301">
        <v>400</v>
      </c>
      <c r="C474" s="301">
        <v>12</v>
      </c>
      <c r="D474" s="307" t="s">
        <v>35</v>
      </c>
      <c r="E474" s="301" t="s">
        <v>360</v>
      </c>
      <c r="F474" s="301"/>
      <c r="G474" s="336">
        <f t="shared" si="149"/>
        <v>635</v>
      </c>
      <c r="H474" s="69">
        <f t="shared" ref="H474:P475" si="151">SUM(H475)</f>
        <v>0</v>
      </c>
      <c r="I474" s="46">
        <f t="shared" si="151"/>
        <v>0</v>
      </c>
      <c r="J474" s="29">
        <f t="shared" si="151"/>
        <v>0</v>
      </c>
      <c r="K474" s="29">
        <f t="shared" si="151"/>
        <v>0</v>
      </c>
      <c r="L474" s="29">
        <f t="shared" si="151"/>
        <v>0</v>
      </c>
      <c r="M474" s="29">
        <f t="shared" si="151"/>
        <v>0</v>
      </c>
      <c r="N474" s="47">
        <f t="shared" si="151"/>
        <v>0</v>
      </c>
      <c r="O474" s="29">
        <f t="shared" si="151"/>
        <v>0</v>
      </c>
      <c r="P474" s="29">
        <f t="shared" si="151"/>
        <v>0</v>
      </c>
    </row>
    <row r="475" spans="1:16" ht="29.25" customHeight="1" thickBot="1" x14ac:dyDescent="0.25">
      <c r="A475" s="317" t="s">
        <v>101</v>
      </c>
      <c r="B475" s="302">
        <v>400</v>
      </c>
      <c r="C475" s="302">
        <v>12</v>
      </c>
      <c r="D475" s="308" t="s">
        <v>35</v>
      </c>
      <c r="E475" s="302" t="s">
        <v>360</v>
      </c>
      <c r="F475" s="302">
        <v>600</v>
      </c>
      <c r="G475" s="337">
        <v>635</v>
      </c>
      <c r="H475" s="69">
        <f t="shared" si="151"/>
        <v>0</v>
      </c>
      <c r="I475" s="46">
        <f t="shared" si="151"/>
        <v>0</v>
      </c>
      <c r="J475" s="29">
        <f t="shared" si="151"/>
        <v>0</v>
      </c>
      <c r="K475" s="29">
        <f t="shared" si="151"/>
        <v>0</v>
      </c>
      <c r="L475" s="29">
        <f t="shared" si="151"/>
        <v>0</v>
      </c>
      <c r="M475" s="29">
        <f t="shared" si="151"/>
        <v>0</v>
      </c>
      <c r="N475" s="47">
        <f t="shared" si="151"/>
        <v>0</v>
      </c>
      <c r="O475" s="29">
        <f t="shared" si="151"/>
        <v>0</v>
      </c>
      <c r="P475" s="29">
        <f t="shared" si="151"/>
        <v>0</v>
      </c>
    </row>
    <row r="476" spans="1:16" ht="32.25" customHeight="1" thickBot="1" x14ac:dyDescent="0.25">
      <c r="A476" s="246" t="s">
        <v>361</v>
      </c>
      <c r="B476" s="243">
        <v>403</v>
      </c>
      <c r="C476" s="243"/>
      <c r="D476" s="252"/>
      <c r="E476" s="243"/>
      <c r="F476" s="243"/>
      <c r="G476" s="297">
        <f>G483+G501+G514+G612+G477+G619</f>
        <v>500063.89999999997</v>
      </c>
      <c r="H476" s="69"/>
      <c r="I476" s="46"/>
      <c r="J476" s="29"/>
      <c r="K476" s="29"/>
      <c r="L476" s="29"/>
      <c r="M476" s="29"/>
      <c r="N476" s="47"/>
      <c r="O476" s="29"/>
      <c r="P476" s="29"/>
    </row>
    <row r="477" spans="1:16" ht="13.5" customHeight="1" thickBot="1" x14ac:dyDescent="0.25">
      <c r="A477" s="266" t="s">
        <v>13</v>
      </c>
      <c r="B477" s="288">
        <v>400</v>
      </c>
      <c r="C477" s="289" t="s">
        <v>14</v>
      </c>
      <c r="D477" s="289"/>
      <c r="E477" s="288"/>
      <c r="F477" s="396"/>
      <c r="G477" s="334">
        <f>G478</f>
        <v>92.5</v>
      </c>
      <c r="H477" s="69"/>
      <c r="I477" s="46"/>
      <c r="J477" s="29"/>
      <c r="K477" s="29"/>
      <c r="L477" s="29"/>
      <c r="M477" s="29"/>
      <c r="N477" s="47"/>
      <c r="O477" s="29"/>
      <c r="P477" s="29"/>
    </row>
    <row r="478" spans="1:16" ht="15" customHeight="1" x14ac:dyDescent="0.2">
      <c r="A478" s="465" t="s">
        <v>82</v>
      </c>
      <c r="B478" s="392">
        <v>403</v>
      </c>
      <c r="C478" s="393" t="s">
        <v>14</v>
      </c>
      <c r="D478" s="393" t="s">
        <v>534</v>
      </c>
      <c r="E478" s="392"/>
      <c r="F478" s="466"/>
      <c r="G478" s="467">
        <f>G479</f>
        <v>92.5</v>
      </c>
      <c r="H478" s="69"/>
      <c r="I478" s="46"/>
      <c r="J478" s="29"/>
      <c r="K478" s="29"/>
      <c r="L478" s="29"/>
      <c r="M478" s="29"/>
      <c r="N478" s="47"/>
      <c r="O478" s="29"/>
      <c r="P478" s="29"/>
    </row>
    <row r="479" spans="1:16" ht="12" customHeight="1" x14ac:dyDescent="0.2">
      <c r="A479" s="379" t="s">
        <v>585</v>
      </c>
      <c r="B479" s="207">
        <v>403</v>
      </c>
      <c r="C479" s="228" t="s">
        <v>14</v>
      </c>
      <c r="D479" s="228" t="s">
        <v>534</v>
      </c>
      <c r="E479" s="207" t="s">
        <v>18</v>
      </c>
      <c r="F479" s="333"/>
      <c r="G479" s="380">
        <f>G480</f>
        <v>92.5</v>
      </c>
      <c r="H479" s="69"/>
      <c r="I479" s="46"/>
      <c r="J479" s="29"/>
      <c r="K479" s="29"/>
      <c r="L479" s="29"/>
      <c r="M479" s="29"/>
      <c r="N479" s="47"/>
      <c r="O479" s="29"/>
      <c r="P479" s="29"/>
    </row>
    <row r="480" spans="1:16" ht="15" customHeight="1" x14ac:dyDescent="0.2">
      <c r="A480" s="379" t="s">
        <v>29</v>
      </c>
      <c r="B480" s="207">
        <v>403</v>
      </c>
      <c r="C480" s="228" t="s">
        <v>14</v>
      </c>
      <c r="D480" s="228" t="s">
        <v>534</v>
      </c>
      <c r="E480" s="207" t="s">
        <v>30</v>
      </c>
      <c r="F480" s="333"/>
      <c r="G480" s="380">
        <f>G481</f>
        <v>92.5</v>
      </c>
      <c r="H480" s="69"/>
      <c r="I480" s="46"/>
      <c r="J480" s="29"/>
      <c r="K480" s="29"/>
      <c r="L480" s="29"/>
      <c r="M480" s="29"/>
      <c r="N480" s="47"/>
      <c r="O480" s="29"/>
      <c r="P480" s="29"/>
    </row>
    <row r="481" spans="1:16" ht="15" customHeight="1" x14ac:dyDescent="0.2">
      <c r="A481" s="464" t="s">
        <v>466</v>
      </c>
      <c r="B481" s="202">
        <v>403</v>
      </c>
      <c r="C481" s="203" t="s">
        <v>14</v>
      </c>
      <c r="D481" s="203" t="s">
        <v>534</v>
      </c>
      <c r="E481" s="202" t="s">
        <v>467</v>
      </c>
      <c r="F481" s="298"/>
      <c r="G481" s="374">
        <f>G482</f>
        <v>92.5</v>
      </c>
      <c r="H481" s="69"/>
      <c r="I481" s="46"/>
      <c r="J481" s="29"/>
      <c r="K481" s="29"/>
      <c r="L481" s="29"/>
      <c r="M481" s="29"/>
      <c r="N481" s="47"/>
      <c r="O481" s="29"/>
      <c r="P481" s="29"/>
    </row>
    <row r="482" spans="1:16" ht="12" customHeight="1" thickBot="1" x14ac:dyDescent="0.25">
      <c r="A482" s="427" t="s">
        <v>337</v>
      </c>
      <c r="B482" s="202">
        <v>403</v>
      </c>
      <c r="C482" s="203" t="s">
        <v>14</v>
      </c>
      <c r="D482" s="203" t="s">
        <v>534</v>
      </c>
      <c r="E482" s="202" t="s">
        <v>467</v>
      </c>
      <c r="F482" s="298">
        <v>300</v>
      </c>
      <c r="G482" s="468">
        <v>92.5</v>
      </c>
      <c r="H482" s="69"/>
      <c r="I482" s="46"/>
      <c r="J482" s="29"/>
      <c r="K482" s="29"/>
      <c r="L482" s="29"/>
      <c r="M482" s="29"/>
      <c r="N482" s="47"/>
      <c r="O482" s="29"/>
      <c r="P482" s="29"/>
    </row>
    <row r="483" spans="1:16" ht="19.5" customHeight="1" thickBot="1" x14ac:dyDescent="0.25">
      <c r="A483" s="173" t="s">
        <v>140</v>
      </c>
      <c r="B483" s="249">
        <v>403</v>
      </c>
      <c r="C483" s="250" t="s">
        <v>16</v>
      </c>
      <c r="D483" s="250"/>
      <c r="E483" s="249"/>
      <c r="F483" s="249"/>
      <c r="G483" s="334">
        <f>G490+G497+G484</f>
        <v>6508.1</v>
      </c>
      <c r="H483" s="69">
        <f t="shared" ref="H483:P483" si="152">SUM(H490)</f>
        <v>0</v>
      </c>
      <c r="I483" s="46">
        <f t="shared" si="152"/>
        <v>0</v>
      </c>
      <c r="J483" s="29">
        <f t="shared" si="152"/>
        <v>0</v>
      </c>
      <c r="K483" s="29">
        <f t="shared" si="152"/>
        <v>0</v>
      </c>
      <c r="L483" s="29">
        <f t="shared" si="152"/>
        <v>0</v>
      </c>
      <c r="M483" s="29">
        <f t="shared" si="152"/>
        <v>0</v>
      </c>
      <c r="N483" s="47">
        <f t="shared" si="152"/>
        <v>0</v>
      </c>
      <c r="O483" s="29">
        <f t="shared" si="152"/>
        <v>0</v>
      </c>
      <c r="P483" s="29">
        <f t="shared" si="152"/>
        <v>0</v>
      </c>
    </row>
    <row r="484" spans="1:16" ht="27" customHeight="1" thickBot="1" x14ac:dyDescent="0.25">
      <c r="A484" s="379" t="s">
        <v>141</v>
      </c>
      <c r="B484" s="73">
        <v>403</v>
      </c>
      <c r="C484" s="74" t="s">
        <v>16</v>
      </c>
      <c r="D484" s="74" t="s">
        <v>142</v>
      </c>
      <c r="E484" s="73"/>
      <c r="F484" s="333"/>
      <c r="G484" s="334">
        <f>G485</f>
        <v>150</v>
      </c>
      <c r="H484" s="69"/>
      <c r="I484" s="46"/>
      <c r="J484" s="29"/>
      <c r="K484" s="29"/>
      <c r="L484" s="29"/>
      <c r="M484" s="29"/>
      <c r="N484" s="47"/>
      <c r="O484" s="29"/>
      <c r="P484" s="29"/>
    </row>
    <row r="485" spans="1:16" ht="29.25" customHeight="1" thickBot="1" x14ac:dyDescent="0.25">
      <c r="A485" s="379" t="s">
        <v>143</v>
      </c>
      <c r="B485" s="73">
        <v>403</v>
      </c>
      <c r="C485" s="74" t="s">
        <v>16</v>
      </c>
      <c r="D485" s="74" t="s">
        <v>142</v>
      </c>
      <c r="E485" s="73" t="s">
        <v>111</v>
      </c>
      <c r="F485" s="333"/>
      <c r="G485" s="334">
        <f>G486</f>
        <v>150</v>
      </c>
      <c r="H485" s="69"/>
      <c r="I485" s="46"/>
      <c r="J485" s="29"/>
      <c r="K485" s="29"/>
      <c r="L485" s="29"/>
      <c r="M485" s="29"/>
      <c r="N485" s="47"/>
      <c r="O485" s="29"/>
      <c r="P485" s="29"/>
    </row>
    <row r="486" spans="1:16" ht="27.75" customHeight="1" thickBot="1" x14ac:dyDescent="0.25">
      <c r="A486" s="379" t="s">
        <v>144</v>
      </c>
      <c r="B486" s="73">
        <v>403</v>
      </c>
      <c r="C486" s="74" t="s">
        <v>16</v>
      </c>
      <c r="D486" s="74" t="s">
        <v>142</v>
      </c>
      <c r="E486" s="73" t="s">
        <v>622</v>
      </c>
      <c r="F486" s="333"/>
      <c r="G486" s="334">
        <f>G487</f>
        <v>150</v>
      </c>
      <c r="H486" s="69"/>
      <c r="I486" s="46"/>
      <c r="J486" s="29"/>
      <c r="K486" s="29"/>
      <c r="L486" s="29"/>
      <c r="M486" s="29"/>
      <c r="N486" s="47"/>
      <c r="O486" s="29"/>
      <c r="P486" s="29"/>
    </row>
    <row r="487" spans="1:16" ht="27.75" customHeight="1" thickBot="1" x14ac:dyDescent="0.25">
      <c r="A487" s="379" t="s">
        <v>623</v>
      </c>
      <c r="B487" s="73">
        <v>403</v>
      </c>
      <c r="C487" s="74" t="s">
        <v>16</v>
      </c>
      <c r="D487" s="74" t="s">
        <v>142</v>
      </c>
      <c r="E487" s="429" t="s">
        <v>624</v>
      </c>
      <c r="F487" s="333"/>
      <c r="G487" s="334">
        <f>G488</f>
        <v>150</v>
      </c>
      <c r="H487" s="69"/>
      <c r="I487" s="46"/>
      <c r="J487" s="29"/>
      <c r="K487" s="29"/>
      <c r="L487" s="29"/>
      <c r="M487" s="29"/>
      <c r="N487" s="47"/>
      <c r="O487" s="29"/>
      <c r="P487" s="29"/>
    </row>
    <row r="488" spans="1:16" ht="19.5" customHeight="1" thickBot="1" x14ac:dyDescent="0.25">
      <c r="A488" s="381" t="s">
        <v>625</v>
      </c>
      <c r="B488" s="63">
        <v>403</v>
      </c>
      <c r="C488" s="64" t="s">
        <v>16</v>
      </c>
      <c r="D488" s="64" t="s">
        <v>142</v>
      </c>
      <c r="E488" s="63" t="s">
        <v>626</v>
      </c>
      <c r="F488" s="298"/>
      <c r="G488" s="353">
        <f>G489</f>
        <v>150</v>
      </c>
      <c r="H488" s="69"/>
      <c r="I488" s="46"/>
      <c r="J488" s="29"/>
      <c r="K488" s="29"/>
      <c r="L488" s="29"/>
      <c r="M488" s="29"/>
      <c r="N488" s="47"/>
      <c r="O488" s="29"/>
      <c r="P488" s="29"/>
    </row>
    <row r="489" spans="1:16" ht="23.25" customHeight="1" thickBot="1" x14ac:dyDescent="0.25">
      <c r="A489" s="378" t="s">
        <v>101</v>
      </c>
      <c r="B489" s="63">
        <v>403</v>
      </c>
      <c r="C489" s="64" t="s">
        <v>16</v>
      </c>
      <c r="D489" s="64" t="s">
        <v>142</v>
      </c>
      <c r="E489" s="63" t="s">
        <v>626</v>
      </c>
      <c r="F489" s="298">
        <v>600</v>
      </c>
      <c r="G489" s="353">
        <v>150</v>
      </c>
      <c r="H489" s="69"/>
      <c r="I489" s="46"/>
      <c r="J489" s="29"/>
      <c r="K489" s="29"/>
      <c r="L489" s="29"/>
      <c r="M489" s="29"/>
      <c r="N489" s="47"/>
      <c r="O489" s="29"/>
      <c r="P489" s="29"/>
    </row>
    <row r="490" spans="1:16" ht="18" customHeight="1" thickBot="1" x14ac:dyDescent="0.25">
      <c r="A490" s="173" t="s">
        <v>150</v>
      </c>
      <c r="B490" s="249">
        <v>403</v>
      </c>
      <c r="C490" s="250" t="s">
        <v>16</v>
      </c>
      <c r="D490" s="249">
        <v>10</v>
      </c>
      <c r="E490" s="249"/>
      <c r="F490" s="249"/>
      <c r="G490" s="334">
        <f>G491</f>
        <v>4920.1000000000004</v>
      </c>
      <c r="H490" s="69">
        <f t="shared" ref="H490:P491" si="153">SUM(H491)</f>
        <v>0</v>
      </c>
      <c r="I490" s="46">
        <f t="shared" si="153"/>
        <v>0</v>
      </c>
      <c r="J490" s="29">
        <f t="shared" si="153"/>
        <v>0</v>
      </c>
      <c r="K490" s="29">
        <f t="shared" si="153"/>
        <v>0</v>
      </c>
      <c r="L490" s="29">
        <f t="shared" si="153"/>
        <v>0</v>
      </c>
      <c r="M490" s="29">
        <f t="shared" si="153"/>
        <v>0</v>
      </c>
      <c r="N490" s="47">
        <f t="shared" si="153"/>
        <v>0</v>
      </c>
      <c r="O490" s="29">
        <f t="shared" si="153"/>
        <v>0</v>
      </c>
      <c r="P490" s="29">
        <f t="shared" si="153"/>
        <v>0</v>
      </c>
    </row>
    <row r="491" spans="1:16" ht="30.75" customHeight="1" x14ac:dyDescent="0.2">
      <c r="A491" s="188" t="s">
        <v>143</v>
      </c>
      <c r="B491" s="244">
        <v>403</v>
      </c>
      <c r="C491" s="245" t="s">
        <v>16</v>
      </c>
      <c r="D491" s="244">
        <v>10</v>
      </c>
      <c r="E491" s="244" t="s">
        <v>111</v>
      </c>
      <c r="F491" s="244"/>
      <c r="G491" s="341">
        <f>G492</f>
        <v>4920.1000000000004</v>
      </c>
      <c r="H491" s="69">
        <f t="shared" si="153"/>
        <v>0</v>
      </c>
      <c r="I491" s="46">
        <f t="shared" si="153"/>
        <v>0</v>
      </c>
      <c r="J491" s="29">
        <f t="shared" si="153"/>
        <v>0</v>
      </c>
      <c r="K491" s="29">
        <f t="shared" si="153"/>
        <v>0</v>
      </c>
      <c r="L491" s="29">
        <f t="shared" si="153"/>
        <v>0</v>
      </c>
      <c r="M491" s="29">
        <f t="shared" si="153"/>
        <v>0</v>
      </c>
      <c r="N491" s="47">
        <f t="shared" si="153"/>
        <v>0</v>
      </c>
      <c r="O491" s="29">
        <f t="shared" si="153"/>
        <v>0</v>
      </c>
      <c r="P491" s="29">
        <f t="shared" si="153"/>
        <v>0</v>
      </c>
    </row>
    <row r="492" spans="1:16" ht="27" customHeight="1" x14ac:dyDescent="0.2">
      <c r="A492" s="328" t="s">
        <v>144</v>
      </c>
      <c r="B492" s="330">
        <v>403</v>
      </c>
      <c r="C492" s="331" t="s">
        <v>16</v>
      </c>
      <c r="D492" s="330">
        <v>10</v>
      </c>
      <c r="E492" s="330" t="s">
        <v>145</v>
      </c>
      <c r="F492" s="330"/>
      <c r="G492" s="351">
        <f>G493</f>
        <v>4920.1000000000004</v>
      </c>
      <c r="H492" s="69"/>
      <c r="I492" s="46"/>
      <c r="J492" s="29"/>
      <c r="K492" s="29"/>
      <c r="L492" s="29"/>
      <c r="M492" s="29"/>
      <c r="N492" s="47"/>
      <c r="O492" s="29"/>
      <c r="P492" s="29"/>
    </row>
    <row r="493" spans="1:16" ht="25.5" x14ac:dyDescent="0.2">
      <c r="A493" s="328" t="s">
        <v>362</v>
      </c>
      <c r="B493" s="330">
        <v>403</v>
      </c>
      <c r="C493" s="331" t="s">
        <v>16</v>
      </c>
      <c r="D493" s="330">
        <v>10</v>
      </c>
      <c r="E493" s="330" t="s">
        <v>363</v>
      </c>
      <c r="F493" s="330"/>
      <c r="G493" s="351">
        <f>G494</f>
        <v>4920.1000000000004</v>
      </c>
      <c r="H493" s="69">
        <f t="shared" ref="H493:P493" si="154">SUM(H494+H499+H511)</f>
        <v>3781</v>
      </c>
      <c r="I493" s="46">
        <f t="shared" si="154"/>
        <v>0</v>
      </c>
      <c r="J493" s="29">
        <f t="shared" si="154"/>
        <v>0</v>
      </c>
      <c r="K493" s="29">
        <f t="shared" si="154"/>
        <v>0</v>
      </c>
      <c r="L493" s="29">
        <f t="shared" si="154"/>
        <v>0</v>
      </c>
      <c r="M493" s="29">
        <f t="shared" si="154"/>
        <v>0</v>
      </c>
      <c r="N493" s="47">
        <f t="shared" si="154"/>
        <v>0</v>
      </c>
      <c r="O493" s="29">
        <f t="shared" si="154"/>
        <v>0</v>
      </c>
      <c r="P493" s="29">
        <f t="shared" si="154"/>
        <v>0</v>
      </c>
    </row>
    <row r="494" spans="1:16" ht="25.5" x14ac:dyDescent="0.2">
      <c r="A494" s="312" t="s">
        <v>364</v>
      </c>
      <c r="B494" s="301">
        <v>403</v>
      </c>
      <c r="C494" s="307" t="s">
        <v>16</v>
      </c>
      <c r="D494" s="301">
        <v>10</v>
      </c>
      <c r="E494" s="301" t="s">
        <v>365</v>
      </c>
      <c r="F494" s="301"/>
      <c r="G494" s="336">
        <f>G495+G496</f>
        <v>4920.1000000000004</v>
      </c>
      <c r="H494" s="69">
        <f t="shared" ref="H494:P494" si="155">SUM(H495+H497)</f>
        <v>2010</v>
      </c>
      <c r="I494" s="46">
        <f t="shared" si="155"/>
        <v>0</v>
      </c>
      <c r="J494" s="29">
        <f t="shared" si="155"/>
        <v>0</v>
      </c>
      <c r="K494" s="29">
        <f t="shared" si="155"/>
        <v>0</v>
      </c>
      <c r="L494" s="29">
        <f t="shared" si="155"/>
        <v>0</v>
      </c>
      <c r="M494" s="29">
        <f t="shared" si="155"/>
        <v>0</v>
      </c>
      <c r="N494" s="47">
        <f t="shared" si="155"/>
        <v>0</v>
      </c>
      <c r="O494" s="29">
        <f t="shared" si="155"/>
        <v>0</v>
      </c>
      <c r="P494" s="29">
        <f t="shared" si="155"/>
        <v>0</v>
      </c>
    </row>
    <row r="495" spans="1:16" ht="25.5" customHeight="1" x14ac:dyDescent="0.2">
      <c r="A495" s="316" t="s">
        <v>24</v>
      </c>
      <c r="B495" s="301">
        <v>403</v>
      </c>
      <c r="C495" s="307" t="s">
        <v>16</v>
      </c>
      <c r="D495" s="301">
        <v>10</v>
      </c>
      <c r="E495" s="301" t="s">
        <v>365</v>
      </c>
      <c r="F495" s="301">
        <v>200</v>
      </c>
      <c r="G495" s="336">
        <v>465.6</v>
      </c>
      <c r="H495" s="69">
        <f t="shared" ref="H495:P495" si="156">SUM(H496)</f>
        <v>1967</v>
      </c>
      <c r="I495" s="46">
        <f t="shared" si="156"/>
        <v>0</v>
      </c>
      <c r="J495" s="29">
        <f t="shared" si="156"/>
        <v>0</v>
      </c>
      <c r="K495" s="29">
        <f t="shared" si="156"/>
        <v>0</v>
      </c>
      <c r="L495" s="29">
        <f t="shared" si="156"/>
        <v>0</v>
      </c>
      <c r="M495" s="29">
        <f t="shared" si="156"/>
        <v>0</v>
      </c>
      <c r="N495" s="47">
        <f t="shared" si="156"/>
        <v>0</v>
      </c>
      <c r="O495" s="29">
        <f t="shared" si="156"/>
        <v>0</v>
      </c>
      <c r="P495" s="29">
        <f t="shared" si="156"/>
        <v>0</v>
      </c>
    </row>
    <row r="496" spans="1:16" ht="26.25" thickBot="1" x14ac:dyDescent="0.25">
      <c r="A496" s="317" t="s">
        <v>101</v>
      </c>
      <c r="B496" s="302">
        <v>403</v>
      </c>
      <c r="C496" s="308" t="s">
        <v>16</v>
      </c>
      <c r="D496" s="302">
        <v>10</v>
      </c>
      <c r="E496" s="302" t="s">
        <v>365</v>
      </c>
      <c r="F496" s="302">
        <v>600</v>
      </c>
      <c r="G496" s="337">
        <v>4454.5</v>
      </c>
      <c r="H496" s="69">
        <v>1967</v>
      </c>
      <c r="I496" s="46"/>
      <c r="J496" s="29"/>
      <c r="K496" s="29"/>
      <c r="L496" s="29"/>
      <c r="M496" s="29"/>
      <c r="N496" s="47"/>
      <c r="O496" s="29"/>
      <c r="P496" s="29"/>
    </row>
    <row r="497" spans="1:16" ht="26.25" thickBot="1" x14ac:dyDescent="0.25">
      <c r="A497" s="266" t="s">
        <v>160</v>
      </c>
      <c r="B497" s="274">
        <v>403</v>
      </c>
      <c r="C497" s="275" t="s">
        <v>16</v>
      </c>
      <c r="D497" s="274">
        <v>14</v>
      </c>
      <c r="E497" s="274"/>
      <c r="F497" s="254"/>
      <c r="G497" s="334">
        <f>G498</f>
        <v>1438</v>
      </c>
      <c r="H497" s="69">
        <f t="shared" ref="H497:P497" si="157">SUM(H498)</f>
        <v>43</v>
      </c>
      <c r="I497" s="46">
        <f t="shared" si="157"/>
        <v>0</v>
      </c>
      <c r="J497" s="29">
        <f t="shared" si="157"/>
        <v>0</v>
      </c>
      <c r="K497" s="29">
        <f t="shared" si="157"/>
        <v>0</v>
      </c>
      <c r="L497" s="29">
        <f t="shared" si="157"/>
        <v>0</v>
      </c>
      <c r="M497" s="29">
        <f t="shared" si="157"/>
        <v>0</v>
      </c>
      <c r="N497" s="47">
        <f t="shared" si="157"/>
        <v>0</v>
      </c>
      <c r="O497" s="29">
        <f t="shared" si="157"/>
        <v>0</v>
      </c>
      <c r="P497" s="29">
        <f t="shared" si="157"/>
        <v>0</v>
      </c>
    </row>
    <row r="498" spans="1:16" ht="15" x14ac:dyDescent="0.2">
      <c r="A498" s="187" t="s">
        <v>366</v>
      </c>
      <c r="B498" s="269">
        <v>403</v>
      </c>
      <c r="C498" s="270" t="s">
        <v>16</v>
      </c>
      <c r="D498" s="269">
        <v>14</v>
      </c>
      <c r="E498" s="269" t="s">
        <v>367</v>
      </c>
      <c r="F498" s="248"/>
      <c r="G498" s="341">
        <f>G499</f>
        <v>1438</v>
      </c>
      <c r="H498" s="69">
        <v>43</v>
      </c>
      <c r="I498" s="46"/>
      <c r="J498" s="29"/>
      <c r="K498" s="29"/>
      <c r="L498" s="29"/>
      <c r="M498" s="29"/>
      <c r="N498" s="47"/>
      <c r="O498" s="29"/>
      <c r="P498" s="29"/>
    </row>
    <row r="499" spans="1:16" ht="17.25" customHeight="1" x14ac:dyDescent="0.2">
      <c r="A499" s="315" t="s">
        <v>368</v>
      </c>
      <c r="B499" s="219">
        <v>403</v>
      </c>
      <c r="C499" s="220" t="s">
        <v>16</v>
      </c>
      <c r="D499" s="219">
        <v>14</v>
      </c>
      <c r="E499" s="219" t="s">
        <v>369</v>
      </c>
      <c r="F499" s="301"/>
      <c r="G499" s="336">
        <f>G500</f>
        <v>1438</v>
      </c>
      <c r="H499" s="69">
        <f t="shared" ref="H499:P499" si="158">SUM(H500+H504+H502+H509)</f>
        <v>0</v>
      </c>
      <c r="I499" s="46">
        <f t="shared" si="158"/>
        <v>0</v>
      </c>
      <c r="J499" s="29">
        <f t="shared" si="158"/>
        <v>0</v>
      </c>
      <c r="K499" s="29">
        <f t="shared" si="158"/>
        <v>0</v>
      </c>
      <c r="L499" s="29">
        <f t="shared" si="158"/>
        <v>0</v>
      </c>
      <c r="M499" s="29">
        <f t="shared" si="158"/>
        <v>0</v>
      </c>
      <c r="N499" s="47">
        <f t="shared" si="158"/>
        <v>0</v>
      </c>
      <c r="O499" s="29">
        <f t="shared" si="158"/>
        <v>0</v>
      </c>
      <c r="P499" s="29">
        <f t="shared" si="158"/>
        <v>0</v>
      </c>
    </row>
    <row r="500" spans="1:16" ht="26.25" thickBot="1" x14ac:dyDescent="0.25">
      <c r="A500" s="313" t="s">
        <v>101</v>
      </c>
      <c r="B500" s="267">
        <v>403</v>
      </c>
      <c r="C500" s="268" t="s">
        <v>16</v>
      </c>
      <c r="D500" s="267">
        <v>14</v>
      </c>
      <c r="E500" s="267" t="s">
        <v>369</v>
      </c>
      <c r="F500" s="267">
        <v>600</v>
      </c>
      <c r="G500" s="337">
        <v>1438</v>
      </c>
      <c r="H500" s="69">
        <f t="shared" ref="H500:P500" si="159">SUM(H501)</f>
        <v>0</v>
      </c>
      <c r="I500" s="46">
        <f t="shared" si="159"/>
        <v>0</v>
      </c>
      <c r="J500" s="29">
        <f t="shared" si="159"/>
        <v>0</v>
      </c>
      <c r="K500" s="29">
        <f t="shared" si="159"/>
        <v>0</v>
      </c>
      <c r="L500" s="29">
        <f t="shared" si="159"/>
        <v>0</v>
      </c>
      <c r="M500" s="29">
        <f t="shared" si="159"/>
        <v>0</v>
      </c>
      <c r="N500" s="47">
        <f t="shared" si="159"/>
        <v>0</v>
      </c>
      <c r="O500" s="29">
        <f t="shared" si="159"/>
        <v>0</v>
      </c>
      <c r="P500" s="29">
        <f t="shared" si="159"/>
        <v>0</v>
      </c>
    </row>
    <row r="501" spans="1:16" thickBot="1" x14ac:dyDescent="0.25">
      <c r="A501" s="173" t="s">
        <v>175</v>
      </c>
      <c r="B501" s="249">
        <v>403</v>
      </c>
      <c r="C501" s="250" t="s">
        <v>41</v>
      </c>
      <c r="D501" s="249"/>
      <c r="E501" s="254"/>
      <c r="F501" s="254"/>
      <c r="G501" s="334">
        <f>G502+G508</f>
        <v>480</v>
      </c>
      <c r="H501" s="69"/>
      <c r="I501" s="46"/>
      <c r="J501" s="29"/>
      <c r="K501" s="29"/>
      <c r="L501" s="29"/>
      <c r="M501" s="29"/>
      <c r="N501" s="47"/>
      <c r="O501" s="29"/>
      <c r="P501" s="29"/>
    </row>
    <row r="502" spans="1:16" thickBot="1" x14ac:dyDescent="0.25">
      <c r="A502" s="173" t="s">
        <v>370</v>
      </c>
      <c r="B502" s="249">
        <v>403</v>
      </c>
      <c r="C502" s="250" t="s">
        <v>41</v>
      </c>
      <c r="D502" s="250" t="s">
        <v>14</v>
      </c>
      <c r="E502" s="254"/>
      <c r="F502" s="254"/>
      <c r="G502" s="334">
        <f>G503</f>
        <v>30</v>
      </c>
      <c r="H502" s="69">
        <f t="shared" ref="H502:P502" si="160">SUM(H503)</f>
        <v>0</v>
      </c>
      <c r="I502" s="46">
        <f t="shared" si="160"/>
        <v>0</v>
      </c>
      <c r="J502" s="29">
        <f t="shared" si="160"/>
        <v>0</v>
      </c>
      <c r="K502" s="29">
        <f t="shared" si="160"/>
        <v>0</v>
      </c>
      <c r="L502" s="29">
        <f t="shared" si="160"/>
        <v>0</v>
      </c>
      <c r="M502" s="29">
        <f t="shared" si="160"/>
        <v>0</v>
      </c>
      <c r="N502" s="47">
        <f t="shared" si="160"/>
        <v>0</v>
      </c>
      <c r="O502" s="29">
        <f t="shared" si="160"/>
        <v>0</v>
      </c>
      <c r="P502" s="29">
        <f t="shared" si="160"/>
        <v>0</v>
      </c>
    </row>
    <row r="503" spans="1:16" ht="38.25" x14ac:dyDescent="0.2">
      <c r="A503" s="188" t="s">
        <v>83</v>
      </c>
      <c r="B503" s="244">
        <v>403</v>
      </c>
      <c r="C503" s="245" t="s">
        <v>41</v>
      </c>
      <c r="D503" s="245" t="s">
        <v>14</v>
      </c>
      <c r="E503" s="244" t="s">
        <v>84</v>
      </c>
      <c r="F503" s="244"/>
      <c r="G503" s="341">
        <f>G504</f>
        <v>30</v>
      </c>
      <c r="H503" s="69"/>
      <c r="I503" s="46"/>
      <c r="J503" s="29"/>
      <c r="K503" s="29"/>
      <c r="L503" s="29"/>
      <c r="M503" s="29"/>
      <c r="N503" s="47"/>
      <c r="O503" s="29"/>
      <c r="P503" s="29"/>
    </row>
    <row r="504" spans="1:16" ht="15" x14ac:dyDescent="0.2">
      <c r="A504" s="328" t="s">
        <v>276</v>
      </c>
      <c r="B504" s="330">
        <v>403</v>
      </c>
      <c r="C504" s="331" t="s">
        <v>41</v>
      </c>
      <c r="D504" s="331" t="s">
        <v>14</v>
      </c>
      <c r="E504" s="330" t="s">
        <v>277</v>
      </c>
      <c r="F504" s="330"/>
      <c r="G504" s="351">
        <f>G505</f>
        <v>30</v>
      </c>
      <c r="H504" s="69">
        <f t="shared" ref="H504:P504" si="161">SUM(H505+H507)</f>
        <v>0</v>
      </c>
      <c r="I504" s="46">
        <f t="shared" si="161"/>
        <v>0</v>
      </c>
      <c r="J504" s="29">
        <f t="shared" si="161"/>
        <v>0</v>
      </c>
      <c r="K504" s="29">
        <f t="shared" si="161"/>
        <v>0</v>
      </c>
      <c r="L504" s="29">
        <f t="shared" si="161"/>
        <v>0</v>
      </c>
      <c r="M504" s="29">
        <f t="shared" si="161"/>
        <v>0</v>
      </c>
      <c r="N504" s="47">
        <f t="shared" si="161"/>
        <v>0</v>
      </c>
      <c r="O504" s="29">
        <f t="shared" si="161"/>
        <v>0</v>
      </c>
      <c r="P504" s="29">
        <f t="shared" si="161"/>
        <v>0</v>
      </c>
    </row>
    <row r="505" spans="1:16" ht="25.5" x14ac:dyDescent="0.2">
      <c r="A505" s="328" t="s">
        <v>371</v>
      </c>
      <c r="B505" s="330">
        <v>403</v>
      </c>
      <c r="C505" s="331" t="s">
        <v>41</v>
      </c>
      <c r="D505" s="331" t="s">
        <v>14</v>
      </c>
      <c r="E505" s="330" t="s">
        <v>372</v>
      </c>
      <c r="F505" s="330"/>
      <c r="G505" s="351">
        <f>G506</f>
        <v>30</v>
      </c>
      <c r="H505" s="69">
        <f t="shared" ref="H505:P505" si="162">SUM(H506)</f>
        <v>0</v>
      </c>
      <c r="I505" s="46">
        <f t="shared" si="162"/>
        <v>0</v>
      </c>
      <c r="J505" s="29">
        <f t="shared" si="162"/>
        <v>0</v>
      </c>
      <c r="K505" s="29">
        <f t="shared" si="162"/>
        <v>0</v>
      </c>
      <c r="L505" s="29">
        <f t="shared" si="162"/>
        <v>0</v>
      </c>
      <c r="M505" s="29">
        <f t="shared" si="162"/>
        <v>0</v>
      </c>
      <c r="N505" s="47">
        <f t="shared" si="162"/>
        <v>0</v>
      </c>
      <c r="O505" s="29">
        <f t="shared" si="162"/>
        <v>0</v>
      </c>
      <c r="P505" s="29">
        <f t="shared" si="162"/>
        <v>0</v>
      </c>
    </row>
    <row r="506" spans="1:16" ht="38.25" x14ac:dyDescent="0.2">
      <c r="A506" s="312" t="s">
        <v>373</v>
      </c>
      <c r="B506" s="301">
        <v>403</v>
      </c>
      <c r="C506" s="307" t="s">
        <v>41</v>
      </c>
      <c r="D506" s="307" t="s">
        <v>14</v>
      </c>
      <c r="E506" s="301" t="s">
        <v>374</v>
      </c>
      <c r="F506" s="301"/>
      <c r="G506" s="336">
        <f>G507</f>
        <v>30</v>
      </c>
      <c r="H506" s="69"/>
      <c r="I506" s="46"/>
      <c r="J506" s="29"/>
      <c r="K506" s="29"/>
      <c r="L506" s="29"/>
      <c r="M506" s="29"/>
      <c r="N506" s="47"/>
      <c r="O506" s="29"/>
      <c r="P506" s="29"/>
    </row>
    <row r="507" spans="1:16" ht="26.25" thickBot="1" x14ac:dyDescent="0.25">
      <c r="A507" s="317" t="s">
        <v>101</v>
      </c>
      <c r="B507" s="302">
        <v>403</v>
      </c>
      <c r="C507" s="308" t="s">
        <v>41</v>
      </c>
      <c r="D507" s="308" t="s">
        <v>14</v>
      </c>
      <c r="E507" s="302" t="s">
        <v>374</v>
      </c>
      <c r="F507" s="302">
        <v>600</v>
      </c>
      <c r="G507" s="337">
        <v>30</v>
      </c>
      <c r="H507" s="69">
        <f t="shared" ref="H507:P507" si="163">SUM(H508)</f>
        <v>0</v>
      </c>
      <c r="I507" s="46">
        <f t="shared" si="163"/>
        <v>0</v>
      </c>
      <c r="J507" s="29">
        <f t="shared" si="163"/>
        <v>0</v>
      </c>
      <c r="K507" s="29">
        <f t="shared" si="163"/>
        <v>0</v>
      </c>
      <c r="L507" s="29">
        <f t="shared" si="163"/>
        <v>0</v>
      </c>
      <c r="M507" s="29">
        <f t="shared" si="163"/>
        <v>0</v>
      </c>
      <c r="N507" s="47">
        <f t="shared" si="163"/>
        <v>0</v>
      </c>
      <c r="O507" s="29">
        <f t="shared" si="163"/>
        <v>0</v>
      </c>
      <c r="P507" s="29">
        <f t="shared" si="163"/>
        <v>0</v>
      </c>
    </row>
    <row r="508" spans="1:16" thickBot="1" x14ac:dyDescent="0.25">
      <c r="A508" s="266" t="s">
        <v>206</v>
      </c>
      <c r="B508" s="249">
        <v>403</v>
      </c>
      <c r="C508" s="250" t="s">
        <v>41</v>
      </c>
      <c r="D508" s="249">
        <v>12</v>
      </c>
      <c r="E508" s="249"/>
      <c r="F508" s="249"/>
      <c r="G508" s="334">
        <f>G509</f>
        <v>450</v>
      </c>
      <c r="H508" s="69"/>
      <c r="I508" s="46"/>
      <c r="J508" s="29"/>
      <c r="K508" s="29"/>
      <c r="L508" s="29"/>
      <c r="M508" s="29"/>
      <c r="N508" s="47"/>
      <c r="O508" s="29"/>
      <c r="P508" s="29"/>
    </row>
    <row r="509" spans="1:16" ht="38.25" x14ac:dyDescent="0.2">
      <c r="A509" s="188" t="s">
        <v>83</v>
      </c>
      <c r="B509" s="244">
        <v>403</v>
      </c>
      <c r="C509" s="245" t="s">
        <v>41</v>
      </c>
      <c r="D509" s="244">
        <v>12</v>
      </c>
      <c r="E509" s="244" t="s">
        <v>84</v>
      </c>
      <c r="F509" s="244"/>
      <c r="G509" s="341">
        <f>G510</f>
        <v>450</v>
      </c>
      <c r="H509" s="69">
        <f t="shared" ref="H509:P509" si="164">SUM(H510)</f>
        <v>0</v>
      </c>
      <c r="I509" s="46">
        <f t="shared" si="164"/>
        <v>0</v>
      </c>
      <c r="J509" s="29">
        <f t="shared" si="164"/>
        <v>0</v>
      </c>
      <c r="K509" s="29">
        <f t="shared" si="164"/>
        <v>0</v>
      </c>
      <c r="L509" s="29">
        <f t="shared" si="164"/>
        <v>0</v>
      </c>
      <c r="M509" s="29">
        <f t="shared" si="164"/>
        <v>0</v>
      </c>
      <c r="N509" s="47">
        <f t="shared" si="164"/>
        <v>0</v>
      </c>
      <c r="O509" s="29">
        <f t="shared" si="164"/>
        <v>0</v>
      </c>
      <c r="P509" s="29">
        <f t="shared" si="164"/>
        <v>0</v>
      </c>
    </row>
    <row r="510" spans="1:16" ht="15" x14ac:dyDescent="0.2">
      <c r="A510" s="200" t="s">
        <v>276</v>
      </c>
      <c r="B510" s="330">
        <v>403</v>
      </c>
      <c r="C510" s="331" t="s">
        <v>41</v>
      </c>
      <c r="D510" s="330">
        <v>12</v>
      </c>
      <c r="E510" s="330" t="s">
        <v>277</v>
      </c>
      <c r="F510" s="330"/>
      <c r="G510" s="351">
        <f>G511</f>
        <v>450</v>
      </c>
      <c r="H510" s="69"/>
      <c r="I510" s="46"/>
      <c r="J510" s="29"/>
      <c r="K510" s="29"/>
      <c r="L510" s="29"/>
      <c r="M510" s="29"/>
      <c r="N510" s="47"/>
      <c r="O510" s="29"/>
      <c r="P510" s="29"/>
    </row>
    <row r="511" spans="1:16" ht="25.5" x14ac:dyDescent="0.2">
      <c r="A511" s="200" t="s">
        <v>371</v>
      </c>
      <c r="B511" s="330">
        <v>403</v>
      </c>
      <c r="C511" s="331" t="s">
        <v>41</v>
      </c>
      <c r="D511" s="330">
        <v>12</v>
      </c>
      <c r="E511" s="330" t="s">
        <v>372</v>
      </c>
      <c r="F511" s="330"/>
      <c r="G511" s="351">
        <f>G512</f>
        <v>450</v>
      </c>
      <c r="H511" s="69">
        <f t="shared" ref="H511:P511" si="165">SUM(H512+H514+H516+H518)</f>
        <v>1771</v>
      </c>
      <c r="I511" s="46">
        <f t="shared" si="165"/>
        <v>0</v>
      </c>
      <c r="J511" s="29">
        <f t="shared" si="165"/>
        <v>0</v>
      </c>
      <c r="K511" s="29">
        <f t="shared" si="165"/>
        <v>0</v>
      </c>
      <c r="L511" s="29">
        <f t="shared" si="165"/>
        <v>0</v>
      </c>
      <c r="M511" s="29">
        <f t="shared" si="165"/>
        <v>0</v>
      </c>
      <c r="N511" s="47">
        <f t="shared" si="165"/>
        <v>0</v>
      </c>
      <c r="O511" s="29">
        <f t="shared" si="165"/>
        <v>0</v>
      </c>
      <c r="P511" s="29">
        <f t="shared" si="165"/>
        <v>0</v>
      </c>
    </row>
    <row r="512" spans="1:16" ht="25.5" x14ac:dyDescent="0.2">
      <c r="A512" s="315" t="s">
        <v>375</v>
      </c>
      <c r="B512" s="301">
        <v>403</v>
      </c>
      <c r="C512" s="307" t="s">
        <v>41</v>
      </c>
      <c r="D512" s="301">
        <v>12</v>
      </c>
      <c r="E512" s="301" t="s">
        <v>376</v>
      </c>
      <c r="F512" s="301"/>
      <c r="G512" s="336">
        <f>G513</f>
        <v>450</v>
      </c>
      <c r="H512" s="69">
        <f t="shared" ref="H512:P512" si="166">SUM(H513)</f>
        <v>0</v>
      </c>
      <c r="I512" s="46">
        <f t="shared" si="166"/>
        <v>0</v>
      </c>
      <c r="J512" s="29">
        <f t="shared" si="166"/>
        <v>0</v>
      </c>
      <c r="K512" s="29">
        <f t="shared" si="166"/>
        <v>0</v>
      </c>
      <c r="L512" s="29">
        <f t="shared" si="166"/>
        <v>0</v>
      </c>
      <c r="M512" s="29">
        <f t="shared" si="166"/>
        <v>0</v>
      </c>
      <c r="N512" s="47">
        <f t="shared" si="166"/>
        <v>0</v>
      </c>
      <c r="O512" s="29">
        <f t="shared" si="166"/>
        <v>0</v>
      </c>
      <c r="P512" s="29">
        <f t="shared" si="166"/>
        <v>0</v>
      </c>
    </row>
    <row r="513" spans="1:16" ht="26.25" thickBot="1" x14ac:dyDescent="0.25">
      <c r="A513" s="313" t="s">
        <v>101</v>
      </c>
      <c r="B513" s="302">
        <v>403</v>
      </c>
      <c r="C513" s="308" t="s">
        <v>41</v>
      </c>
      <c r="D513" s="302">
        <v>12</v>
      </c>
      <c r="E513" s="302" t="s">
        <v>376</v>
      </c>
      <c r="F513" s="302">
        <v>600</v>
      </c>
      <c r="G513" s="337">
        <v>450</v>
      </c>
      <c r="H513" s="69"/>
      <c r="I513" s="46"/>
      <c r="J513" s="29"/>
      <c r="K513" s="29"/>
      <c r="L513" s="29"/>
      <c r="M513" s="29"/>
      <c r="N513" s="47"/>
      <c r="O513" s="29"/>
      <c r="P513" s="29"/>
    </row>
    <row r="514" spans="1:16" ht="16.5" thickBot="1" x14ac:dyDescent="0.25">
      <c r="A514" s="271" t="s">
        <v>377</v>
      </c>
      <c r="B514" s="243">
        <v>403</v>
      </c>
      <c r="C514" s="252" t="s">
        <v>267</v>
      </c>
      <c r="D514" s="243"/>
      <c r="E514" s="243"/>
      <c r="F514" s="243"/>
      <c r="G514" s="297">
        <f>G515+G537+G573+G596</f>
        <v>487544.1</v>
      </c>
      <c r="H514" s="69">
        <f t="shared" ref="H514:P514" si="167">SUM(H515)</f>
        <v>1771</v>
      </c>
      <c r="I514" s="46">
        <f t="shared" si="167"/>
        <v>0</v>
      </c>
      <c r="J514" s="29">
        <f t="shared" si="167"/>
        <v>0</v>
      </c>
      <c r="K514" s="29">
        <f t="shared" si="167"/>
        <v>0</v>
      </c>
      <c r="L514" s="29">
        <f t="shared" si="167"/>
        <v>0</v>
      </c>
      <c r="M514" s="29">
        <f t="shared" si="167"/>
        <v>0</v>
      </c>
      <c r="N514" s="47">
        <f t="shared" si="167"/>
        <v>0</v>
      </c>
      <c r="O514" s="29">
        <f t="shared" si="167"/>
        <v>0</v>
      </c>
      <c r="P514" s="29">
        <f t="shared" si="167"/>
        <v>0</v>
      </c>
    </row>
    <row r="515" spans="1:16" thickBot="1" x14ac:dyDescent="0.25">
      <c r="A515" s="173" t="s">
        <v>378</v>
      </c>
      <c r="B515" s="249">
        <v>403</v>
      </c>
      <c r="C515" s="250" t="s">
        <v>267</v>
      </c>
      <c r="D515" s="250" t="s">
        <v>14</v>
      </c>
      <c r="E515" s="249"/>
      <c r="F515" s="249"/>
      <c r="G515" s="334">
        <f>G516</f>
        <v>131805.80000000002</v>
      </c>
      <c r="H515" s="69">
        <v>1771</v>
      </c>
      <c r="I515" s="46"/>
      <c r="J515" s="29"/>
      <c r="K515" s="29"/>
      <c r="L515" s="29"/>
      <c r="M515" s="29"/>
      <c r="N515" s="47"/>
      <c r="O515" s="29"/>
      <c r="P515" s="29"/>
    </row>
    <row r="516" spans="1:16" ht="38.25" x14ac:dyDescent="0.2">
      <c r="A516" s="188" t="s">
        <v>83</v>
      </c>
      <c r="B516" s="244">
        <v>403</v>
      </c>
      <c r="C516" s="245" t="s">
        <v>267</v>
      </c>
      <c r="D516" s="245" t="s">
        <v>14</v>
      </c>
      <c r="E516" s="244" t="s">
        <v>84</v>
      </c>
      <c r="F516" s="244"/>
      <c r="G516" s="341">
        <f>G517</f>
        <v>131805.80000000002</v>
      </c>
      <c r="H516" s="69">
        <f t="shared" ref="H516:P516" si="168">SUM(H517)</f>
        <v>0</v>
      </c>
      <c r="I516" s="46">
        <f t="shared" si="168"/>
        <v>0</v>
      </c>
      <c r="J516" s="29">
        <f t="shared" si="168"/>
        <v>0</v>
      </c>
      <c r="K516" s="29">
        <f t="shared" si="168"/>
        <v>0</v>
      </c>
      <c r="L516" s="29">
        <f t="shared" si="168"/>
        <v>0</v>
      </c>
      <c r="M516" s="29">
        <f t="shared" si="168"/>
        <v>0</v>
      </c>
      <c r="N516" s="47">
        <f t="shared" si="168"/>
        <v>0</v>
      </c>
      <c r="O516" s="29">
        <f t="shared" si="168"/>
        <v>0</v>
      </c>
      <c r="P516" s="29">
        <f t="shared" si="168"/>
        <v>0</v>
      </c>
    </row>
    <row r="517" spans="1:16" ht="25.5" x14ac:dyDescent="0.2">
      <c r="A517" s="328" t="s">
        <v>269</v>
      </c>
      <c r="B517" s="330">
        <v>403</v>
      </c>
      <c r="C517" s="331" t="s">
        <v>267</v>
      </c>
      <c r="D517" s="331" t="s">
        <v>14</v>
      </c>
      <c r="E517" s="330" t="s">
        <v>270</v>
      </c>
      <c r="F517" s="330"/>
      <c r="G517" s="351">
        <f>G518</f>
        <v>131805.80000000002</v>
      </c>
      <c r="H517" s="69"/>
      <c r="I517" s="46"/>
      <c r="J517" s="29"/>
      <c r="K517" s="29"/>
      <c r="L517" s="29"/>
      <c r="M517" s="29"/>
      <c r="N517" s="47"/>
      <c r="O517" s="29"/>
      <c r="P517" s="29"/>
    </row>
    <row r="518" spans="1:16" ht="15" x14ac:dyDescent="0.2">
      <c r="A518" s="328" t="s">
        <v>379</v>
      </c>
      <c r="B518" s="330">
        <v>403</v>
      </c>
      <c r="C518" s="331" t="s">
        <v>267</v>
      </c>
      <c r="D518" s="331" t="s">
        <v>14</v>
      </c>
      <c r="E518" s="330" t="s">
        <v>380</v>
      </c>
      <c r="F518" s="330"/>
      <c r="G518" s="351">
        <f>G519+G521+G524+G526+G528+G530+G532+G534</f>
        <v>131805.80000000002</v>
      </c>
      <c r="H518" s="69">
        <f t="shared" ref="H518:P518" si="169">SUM(H519)</f>
        <v>0</v>
      </c>
      <c r="I518" s="46">
        <f t="shared" si="169"/>
        <v>0</v>
      </c>
      <c r="J518" s="29">
        <f t="shared" si="169"/>
        <v>0</v>
      </c>
      <c r="K518" s="29">
        <f t="shared" si="169"/>
        <v>0</v>
      </c>
      <c r="L518" s="29">
        <f t="shared" si="169"/>
        <v>0</v>
      </c>
      <c r="M518" s="29">
        <f t="shared" si="169"/>
        <v>0</v>
      </c>
      <c r="N518" s="47">
        <f t="shared" si="169"/>
        <v>0</v>
      </c>
      <c r="O518" s="29">
        <f t="shared" si="169"/>
        <v>0</v>
      </c>
      <c r="P518" s="29">
        <f t="shared" si="169"/>
        <v>0</v>
      </c>
    </row>
    <row r="519" spans="1:16" ht="38.25" x14ac:dyDescent="0.2">
      <c r="A519" s="315" t="s">
        <v>381</v>
      </c>
      <c r="B519" s="301">
        <v>403</v>
      </c>
      <c r="C519" s="307" t="s">
        <v>267</v>
      </c>
      <c r="D519" s="307" t="s">
        <v>14</v>
      </c>
      <c r="E519" s="301" t="s">
        <v>382</v>
      </c>
      <c r="F519" s="301"/>
      <c r="G519" s="336">
        <f>G520</f>
        <v>48434.7</v>
      </c>
      <c r="H519" s="69"/>
      <c r="I519" s="46"/>
      <c r="J519" s="29"/>
      <c r="K519" s="29"/>
      <c r="L519" s="29"/>
      <c r="M519" s="29"/>
      <c r="N519" s="47"/>
      <c r="O519" s="29"/>
      <c r="P519" s="29"/>
    </row>
    <row r="520" spans="1:16" ht="25.5" x14ac:dyDescent="0.2">
      <c r="A520" s="311" t="s">
        <v>101</v>
      </c>
      <c r="B520" s="301">
        <v>403</v>
      </c>
      <c r="C520" s="307" t="s">
        <v>267</v>
      </c>
      <c r="D520" s="307" t="s">
        <v>14</v>
      </c>
      <c r="E520" s="301" t="s">
        <v>382</v>
      </c>
      <c r="F520" s="301">
        <v>600</v>
      </c>
      <c r="G520" s="336">
        <v>48434.7</v>
      </c>
      <c r="H520" s="69">
        <f t="shared" ref="H520:P520" si="170">SUM(H521)</f>
        <v>838</v>
      </c>
      <c r="I520" s="46">
        <f t="shared" si="170"/>
        <v>0</v>
      </c>
      <c r="J520" s="29">
        <f t="shared" si="170"/>
        <v>0</v>
      </c>
      <c r="K520" s="29">
        <f t="shared" si="170"/>
        <v>0</v>
      </c>
      <c r="L520" s="29">
        <f t="shared" si="170"/>
        <v>0</v>
      </c>
      <c r="M520" s="29">
        <f t="shared" si="170"/>
        <v>0</v>
      </c>
      <c r="N520" s="47">
        <f t="shared" si="170"/>
        <v>0</v>
      </c>
      <c r="O520" s="29">
        <f t="shared" si="170"/>
        <v>0</v>
      </c>
      <c r="P520" s="29">
        <f t="shared" si="170"/>
        <v>0</v>
      </c>
    </row>
    <row r="521" spans="1:16" ht="25.5" x14ac:dyDescent="0.2">
      <c r="A521" s="315" t="s">
        <v>383</v>
      </c>
      <c r="B521" s="301">
        <v>403</v>
      </c>
      <c r="C521" s="307" t="s">
        <v>267</v>
      </c>
      <c r="D521" s="307" t="s">
        <v>14</v>
      </c>
      <c r="E521" s="301" t="s">
        <v>384</v>
      </c>
      <c r="F521" s="301"/>
      <c r="G521" s="336">
        <f>G522</f>
        <v>1310</v>
      </c>
      <c r="H521" s="69">
        <f t="shared" ref="H521:P521" si="171">SUM(H522+H525+H529+H527)</f>
        <v>838</v>
      </c>
      <c r="I521" s="46">
        <f t="shared" si="171"/>
        <v>0</v>
      </c>
      <c r="J521" s="29">
        <f t="shared" si="171"/>
        <v>0</v>
      </c>
      <c r="K521" s="29">
        <f t="shared" si="171"/>
        <v>0</v>
      </c>
      <c r="L521" s="29">
        <f t="shared" si="171"/>
        <v>0</v>
      </c>
      <c r="M521" s="29">
        <f t="shared" si="171"/>
        <v>0</v>
      </c>
      <c r="N521" s="47">
        <f t="shared" si="171"/>
        <v>0</v>
      </c>
      <c r="O521" s="29">
        <f t="shared" si="171"/>
        <v>0</v>
      </c>
      <c r="P521" s="29">
        <f t="shared" si="171"/>
        <v>0</v>
      </c>
    </row>
    <row r="522" spans="1:16" ht="15" x14ac:dyDescent="0.2">
      <c r="A522" s="519" t="s">
        <v>101</v>
      </c>
      <c r="B522" s="513">
        <v>403</v>
      </c>
      <c r="C522" s="515" t="s">
        <v>267</v>
      </c>
      <c r="D522" s="515" t="s">
        <v>14</v>
      </c>
      <c r="E522" s="513" t="s">
        <v>384</v>
      </c>
      <c r="F522" s="513">
        <v>600</v>
      </c>
      <c r="G522" s="517">
        <v>1310</v>
      </c>
      <c r="H522" s="69">
        <f t="shared" ref="H522:P522" si="172">SUM(H523:H524)</f>
        <v>653</v>
      </c>
      <c r="I522" s="46">
        <f t="shared" si="172"/>
        <v>0</v>
      </c>
      <c r="J522" s="29">
        <f t="shared" si="172"/>
        <v>0</v>
      </c>
      <c r="K522" s="29">
        <f t="shared" si="172"/>
        <v>0</v>
      </c>
      <c r="L522" s="29">
        <f t="shared" si="172"/>
        <v>0</v>
      </c>
      <c r="M522" s="29">
        <f t="shared" si="172"/>
        <v>0</v>
      </c>
      <c r="N522" s="47">
        <f t="shared" si="172"/>
        <v>0</v>
      </c>
      <c r="O522" s="29">
        <f t="shared" si="172"/>
        <v>0</v>
      </c>
      <c r="P522" s="29">
        <f t="shared" si="172"/>
        <v>0</v>
      </c>
    </row>
    <row r="523" spans="1:16" ht="9.75" customHeight="1" x14ac:dyDescent="0.2">
      <c r="A523" s="519"/>
      <c r="B523" s="513"/>
      <c r="C523" s="515"/>
      <c r="D523" s="515"/>
      <c r="E523" s="513"/>
      <c r="F523" s="513"/>
      <c r="G523" s="517"/>
      <c r="H523" s="69">
        <v>653</v>
      </c>
      <c r="I523" s="46"/>
      <c r="J523" s="29"/>
      <c r="K523" s="29"/>
      <c r="L523" s="29"/>
      <c r="M523" s="29"/>
      <c r="N523" s="47"/>
      <c r="O523" s="29"/>
      <c r="P523" s="29"/>
    </row>
    <row r="524" spans="1:16" ht="114.75" x14ac:dyDescent="0.2">
      <c r="A524" s="229" t="s">
        <v>385</v>
      </c>
      <c r="B524" s="301">
        <v>403</v>
      </c>
      <c r="C524" s="307" t="s">
        <v>267</v>
      </c>
      <c r="D524" s="307" t="s">
        <v>14</v>
      </c>
      <c r="E524" s="301" t="s">
        <v>386</v>
      </c>
      <c r="F524" s="301"/>
      <c r="G524" s="336">
        <f>G525</f>
        <v>3650</v>
      </c>
      <c r="H524" s="69"/>
      <c r="I524" s="46"/>
      <c r="J524" s="29"/>
      <c r="K524" s="29"/>
      <c r="L524" s="29"/>
      <c r="M524" s="29"/>
      <c r="N524" s="47"/>
      <c r="O524" s="29"/>
      <c r="P524" s="29"/>
    </row>
    <row r="525" spans="1:16" ht="25.5" x14ac:dyDescent="0.2">
      <c r="A525" s="311" t="s">
        <v>101</v>
      </c>
      <c r="B525" s="301">
        <v>403</v>
      </c>
      <c r="C525" s="307" t="s">
        <v>267</v>
      </c>
      <c r="D525" s="307" t="s">
        <v>14</v>
      </c>
      <c r="E525" s="301" t="s">
        <v>386</v>
      </c>
      <c r="F525" s="301">
        <v>600</v>
      </c>
      <c r="G525" s="336">
        <v>3650</v>
      </c>
      <c r="H525" s="69">
        <f t="shared" ref="H525:P525" si="173">SUM(H526)</f>
        <v>185</v>
      </c>
      <c r="I525" s="46">
        <f t="shared" si="173"/>
        <v>0</v>
      </c>
      <c r="J525" s="29">
        <f t="shared" si="173"/>
        <v>0</v>
      </c>
      <c r="K525" s="29">
        <f t="shared" si="173"/>
        <v>0</v>
      </c>
      <c r="L525" s="29">
        <f t="shared" si="173"/>
        <v>0</v>
      </c>
      <c r="M525" s="29">
        <f t="shared" si="173"/>
        <v>0</v>
      </c>
      <c r="N525" s="47">
        <f t="shared" si="173"/>
        <v>0</v>
      </c>
      <c r="O525" s="29">
        <f t="shared" si="173"/>
        <v>0</v>
      </c>
      <c r="P525" s="29">
        <f t="shared" si="173"/>
        <v>0</v>
      </c>
    </row>
    <row r="526" spans="1:16" ht="77.25" customHeight="1" x14ac:dyDescent="0.2">
      <c r="A526" s="315" t="s">
        <v>387</v>
      </c>
      <c r="B526" s="301">
        <v>403</v>
      </c>
      <c r="C526" s="307" t="s">
        <v>267</v>
      </c>
      <c r="D526" s="307" t="s">
        <v>14</v>
      </c>
      <c r="E526" s="301" t="s">
        <v>388</v>
      </c>
      <c r="F526" s="301"/>
      <c r="G526" s="336">
        <f>G527</f>
        <v>77079</v>
      </c>
      <c r="H526" s="69">
        <v>185</v>
      </c>
      <c r="I526" s="46"/>
      <c r="J526" s="29"/>
      <c r="K526" s="29"/>
      <c r="L526" s="29"/>
      <c r="M526" s="29"/>
      <c r="N526" s="47"/>
      <c r="O526" s="29"/>
      <c r="P526" s="29"/>
    </row>
    <row r="527" spans="1:16" ht="25.5" x14ac:dyDescent="0.2">
      <c r="A527" s="311" t="s">
        <v>101</v>
      </c>
      <c r="B527" s="301">
        <v>403</v>
      </c>
      <c r="C527" s="307" t="s">
        <v>267</v>
      </c>
      <c r="D527" s="307" t="s">
        <v>14</v>
      </c>
      <c r="E527" s="301" t="s">
        <v>388</v>
      </c>
      <c r="F527" s="301">
        <v>600</v>
      </c>
      <c r="G527" s="336">
        <v>77079</v>
      </c>
      <c r="H527" s="69">
        <f t="shared" ref="H527:P527" si="174">SUM(H528)</f>
        <v>0</v>
      </c>
      <c r="I527" s="46">
        <f t="shared" si="174"/>
        <v>0</v>
      </c>
      <c r="J527" s="29">
        <f t="shared" si="174"/>
        <v>0</v>
      </c>
      <c r="K527" s="29">
        <f t="shared" si="174"/>
        <v>0</v>
      </c>
      <c r="L527" s="29">
        <f t="shared" si="174"/>
        <v>0</v>
      </c>
      <c r="M527" s="29">
        <f t="shared" si="174"/>
        <v>0</v>
      </c>
      <c r="N527" s="47">
        <f t="shared" si="174"/>
        <v>0</v>
      </c>
      <c r="O527" s="29">
        <f t="shared" si="174"/>
        <v>0</v>
      </c>
      <c r="P527" s="29">
        <f t="shared" si="174"/>
        <v>0</v>
      </c>
    </row>
    <row r="528" spans="1:16" ht="38.25" x14ac:dyDescent="0.2">
      <c r="A528" s="312" t="s">
        <v>389</v>
      </c>
      <c r="B528" s="301">
        <v>403</v>
      </c>
      <c r="C528" s="307" t="s">
        <v>267</v>
      </c>
      <c r="D528" s="307" t="s">
        <v>14</v>
      </c>
      <c r="E528" s="301" t="s">
        <v>390</v>
      </c>
      <c r="F528" s="301"/>
      <c r="G528" s="336">
        <f>G529</f>
        <v>104</v>
      </c>
      <c r="H528" s="195"/>
      <c r="I528" s="46"/>
      <c r="J528" s="29"/>
      <c r="K528" s="29"/>
      <c r="L528" s="29"/>
      <c r="M528" s="29"/>
      <c r="N528" s="47"/>
      <c r="O528" s="29"/>
      <c r="P528" s="29"/>
    </row>
    <row r="529" spans="1:16" ht="25.5" x14ac:dyDescent="0.2">
      <c r="A529" s="311" t="s">
        <v>101</v>
      </c>
      <c r="B529" s="301">
        <v>403</v>
      </c>
      <c r="C529" s="307" t="s">
        <v>267</v>
      </c>
      <c r="D529" s="307" t="s">
        <v>14</v>
      </c>
      <c r="E529" s="301" t="s">
        <v>390</v>
      </c>
      <c r="F529" s="301">
        <v>600</v>
      </c>
      <c r="G529" s="336">
        <v>104</v>
      </c>
      <c r="H529" s="69">
        <f t="shared" ref="H529:P530" si="175">SUM(H530)</f>
        <v>0</v>
      </c>
      <c r="I529" s="46">
        <f t="shared" si="175"/>
        <v>0</v>
      </c>
      <c r="J529" s="29">
        <f t="shared" si="175"/>
        <v>0</v>
      </c>
      <c r="K529" s="29">
        <f t="shared" si="175"/>
        <v>0</v>
      </c>
      <c r="L529" s="29">
        <f t="shared" si="175"/>
        <v>0</v>
      </c>
      <c r="M529" s="29">
        <f t="shared" si="175"/>
        <v>0</v>
      </c>
      <c r="N529" s="47">
        <f t="shared" si="175"/>
        <v>0</v>
      </c>
      <c r="O529" s="29">
        <f t="shared" si="175"/>
        <v>0</v>
      </c>
      <c r="P529" s="29">
        <f t="shared" si="175"/>
        <v>0</v>
      </c>
    </row>
    <row r="530" spans="1:16" ht="38.25" x14ac:dyDescent="0.2">
      <c r="A530" s="312" t="s">
        <v>391</v>
      </c>
      <c r="B530" s="301">
        <v>403</v>
      </c>
      <c r="C530" s="307" t="s">
        <v>267</v>
      </c>
      <c r="D530" s="307" t="s">
        <v>14</v>
      </c>
      <c r="E530" s="301" t="s">
        <v>392</v>
      </c>
      <c r="F530" s="301"/>
      <c r="G530" s="336">
        <f>G531</f>
        <v>200</v>
      </c>
      <c r="H530" s="69">
        <f t="shared" si="175"/>
        <v>0</v>
      </c>
      <c r="I530" s="46">
        <f t="shared" si="175"/>
        <v>0</v>
      </c>
      <c r="J530" s="29">
        <f t="shared" si="175"/>
        <v>0</v>
      </c>
      <c r="K530" s="29">
        <f t="shared" si="175"/>
        <v>0</v>
      </c>
      <c r="L530" s="29">
        <f t="shared" si="175"/>
        <v>0</v>
      </c>
      <c r="M530" s="29">
        <f t="shared" si="175"/>
        <v>0</v>
      </c>
      <c r="N530" s="47">
        <f t="shared" si="175"/>
        <v>0</v>
      </c>
      <c r="O530" s="29">
        <f t="shared" si="175"/>
        <v>0</v>
      </c>
      <c r="P530" s="29">
        <f t="shared" si="175"/>
        <v>0</v>
      </c>
    </row>
    <row r="531" spans="1:16" ht="25.5" x14ac:dyDescent="0.2">
      <c r="A531" s="311" t="s">
        <v>101</v>
      </c>
      <c r="B531" s="301">
        <v>403</v>
      </c>
      <c r="C531" s="307" t="s">
        <v>267</v>
      </c>
      <c r="D531" s="307" t="s">
        <v>14</v>
      </c>
      <c r="E531" s="301" t="s">
        <v>392</v>
      </c>
      <c r="F531" s="301">
        <v>600</v>
      </c>
      <c r="G531" s="336">
        <v>200</v>
      </c>
      <c r="H531" s="69"/>
      <c r="I531" s="46"/>
      <c r="J531" s="29"/>
      <c r="K531" s="29"/>
      <c r="L531" s="29"/>
      <c r="M531" s="29"/>
      <c r="N531" s="47"/>
      <c r="O531" s="29"/>
      <c r="P531" s="29"/>
    </row>
    <row r="532" spans="1:16" ht="38.25" x14ac:dyDescent="0.2">
      <c r="A532" s="312" t="s">
        <v>393</v>
      </c>
      <c r="B532" s="301">
        <v>403</v>
      </c>
      <c r="C532" s="307" t="s">
        <v>267</v>
      </c>
      <c r="D532" s="307" t="s">
        <v>14</v>
      </c>
      <c r="E532" s="301" t="s">
        <v>394</v>
      </c>
      <c r="F532" s="301"/>
      <c r="G532" s="336">
        <f>G533</f>
        <v>987</v>
      </c>
      <c r="H532" s="69">
        <f t="shared" ref="H532:P533" si="176">SUM(H533)</f>
        <v>742</v>
      </c>
      <c r="I532" s="46">
        <f t="shared" si="176"/>
        <v>0</v>
      </c>
      <c r="J532" s="29">
        <f t="shared" si="176"/>
        <v>0</v>
      </c>
      <c r="K532" s="29">
        <f t="shared" si="176"/>
        <v>0</v>
      </c>
      <c r="L532" s="29">
        <f t="shared" si="176"/>
        <v>0</v>
      </c>
      <c r="M532" s="29">
        <f t="shared" si="176"/>
        <v>0</v>
      </c>
      <c r="N532" s="47">
        <f t="shared" si="176"/>
        <v>0</v>
      </c>
      <c r="O532" s="29">
        <f t="shared" si="176"/>
        <v>0</v>
      </c>
      <c r="P532" s="29">
        <f t="shared" si="176"/>
        <v>0</v>
      </c>
    </row>
    <row r="533" spans="1:16" ht="25.5" x14ac:dyDescent="0.2">
      <c r="A533" s="311" t="s">
        <v>101</v>
      </c>
      <c r="B533" s="301">
        <v>403</v>
      </c>
      <c r="C533" s="307" t="s">
        <v>267</v>
      </c>
      <c r="D533" s="307" t="s">
        <v>14</v>
      </c>
      <c r="E533" s="301" t="s">
        <v>394</v>
      </c>
      <c r="F533" s="301">
        <v>600</v>
      </c>
      <c r="G533" s="336">
        <v>987</v>
      </c>
      <c r="H533" s="69">
        <f t="shared" si="176"/>
        <v>742</v>
      </c>
      <c r="I533" s="46">
        <f t="shared" si="176"/>
        <v>0</v>
      </c>
      <c r="J533" s="29">
        <f t="shared" si="176"/>
        <v>0</v>
      </c>
      <c r="K533" s="29">
        <f t="shared" si="176"/>
        <v>0</v>
      </c>
      <c r="L533" s="29">
        <f t="shared" si="176"/>
        <v>0</v>
      </c>
      <c r="M533" s="29">
        <f t="shared" si="176"/>
        <v>0</v>
      </c>
      <c r="N533" s="47">
        <f t="shared" si="176"/>
        <v>0</v>
      </c>
      <c r="O533" s="29">
        <f t="shared" si="176"/>
        <v>0</v>
      </c>
      <c r="P533" s="29">
        <f t="shared" si="176"/>
        <v>0</v>
      </c>
    </row>
    <row r="534" spans="1:16" ht="51" x14ac:dyDescent="0.2">
      <c r="A534" s="312" t="s">
        <v>395</v>
      </c>
      <c r="B534" s="301">
        <v>403</v>
      </c>
      <c r="C534" s="307" t="s">
        <v>267</v>
      </c>
      <c r="D534" s="307" t="s">
        <v>14</v>
      </c>
      <c r="E534" s="301" t="s">
        <v>396</v>
      </c>
      <c r="F534" s="301"/>
      <c r="G534" s="336">
        <f>G535</f>
        <v>41.1</v>
      </c>
      <c r="H534" s="69">
        <f t="shared" ref="H534:P534" si="177">SUM(H535+H536)</f>
        <v>742</v>
      </c>
      <c r="I534" s="46">
        <f t="shared" si="177"/>
        <v>0</v>
      </c>
      <c r="J534" s="29">
        <f t="shared" si="177"/>
        <v>0</v>
      </c>
      <c r="K534" s="29">
        <f t="shared" si="177"/>
        <v>0</v>
      </c>
      <c r="L534" s="29">
        <f t="shared" si="177"/>
        <v>0</v>
      </c>
      <c r="M534" s="29">
        <f t="shared" si="177"/>
        <v>0</v>
      </c>
      <c r="N534" s="47">
        <f t="shared" si="177"/>
        <v>0</v>
      </c>
      <c r="O534" s="29">
        <f t="shared" si="177"/>
        <v>0</v>
      </c>
      <c r="P534" s="29">
        <f t="shared" si="177"/>
        <v>0</v>
      </c>
    </row>
    <row r="535" spans="1:16" ht="15" x14ac:dyDescent="0.2">
      <c r="A535" s="519" t="s">
        <v>101</v>
      </c>
      <c r="B535" s="513">
        <v>403</v>
      </c>
      <c r="C535" s="515" t="s">
        <v>267</v>
      </c>
      <c r="D535" s="515" t="s">
        <v>14</v>
      </c>
      <c r="E535" s="513" t="s">
        <v>396</v>
      </c>
      <c r="F535" s="513">
        <v>600</v>
      </c>
      <c r="G535" s="517">
        <v>41.1</v>
      </c>
      <c r="H535" s="69">
        <v>647</v>
      </c>
      <c r="I535" s="46"/>
      <c r="J535" s="29"/>
      <c r="K535" s="29"/>
      <c r="L535" s="29"/>
      <c r="M535" s="55"/>
      <c r="N535" s="47"/>
      <c r="O535" s="29"/>
      <c r="P535" s="29"/>
    </row>
    <row r="536" spans="1:16" thickBot="1" x14ac:dyDescent="0.25">
      <c r="A536" s="520"/>
      <c r="B536" s="514"/>
      <c r="C536" s="516"/>
      <c r="D536" s="516"/>
      <c r="E536" s="514"/>
      <c r="F536" s="514"/>
      <c r="G536" s="518"/>
      <c r="H536" s="69">
        <v>95</v>
      </c>
      <c r="I536" s="46"/>
      <c r="J536" s="29"/>
      <c r="K536" s="29"/>
      <c r="L536" s="29"/>
      <c r="M536" s="29"/>
      <c r="N536" s="47"/>
      <c r="O536" s="29"/>
      <c r="P536" s="29"/>
    </row>
    <row r="537" spans="1:16" ht="17.25" customHeight="1" thickBot="1" x14ac:dyDescent="0.25">
      <c r="A537" s="173" t="s">
        <v>397</v>
      </c>
      <c r="B537" s="249">
        <v>403</v>
      </c>
      <c r="C537" s="250" t="s">
        <v>267</v>
      </c>
      <c r="D537" s="250" t="s">
        <v>35</v>
      </c>
      <c r="E537" s="249"/>
      <c r="F537" s="249"/>
      <c r="G537" s="334">
        <f>G538</f>
        <v>324466.2</v>
      </c>
      <c r="H537" s="69" t="e">
        <f>SUM(H538+#REF!+#REF!+#REF!+#REF!+#REF!)</f>
        <v>#REF!</v>
      </c>
      <c r="I537" s="46" t="e">
        <f>SUM(I538+#REF!+#REF!+#REF!+#REF!+#REF!)</f>
        <v>#REF!</v>
      </c>
      <c r="J537" s="29" t="e">
        <f>SUM(J538+#REF!+#REF!+#REF!+#REF!+#REF!)</f>
        <v>#REF!</v>
      </c>
      <c r="K537" s="29" t="e">
        <f>SUM(K538+#REF!+#REF!+#REF!+#REF!+#REF!)</f>
        <v>#REF!</v>
      </c>
      <c r="L537" s="29" t="e">
        <f>SUM(L538+#REF!+#REF!+#REF!+#REF!+#REF!)</f>
        <v>#REF!</v>
      </c>
      <c r="M537" s="29" t="e">
        <f>SUM(M538+#REF!+#REF!+#REF!+#REF!+#REF!)</f>
        <v>#REF!</v>
      </c>
      <c r="N537" s="47" t="e">
        <f>SUM(N538+#REF!+#REF!+#REF!+#REF!+#REF!)</f>
        <v>#REF!</v>
      </c>
      <c r="O537" s="29" t="e">
        <f>SUM(O538+#REF!+#REF!+#REF!+#REF!+#REF!)</f>
        <v>#REF!</v>
      </c>
      <c r="P537" s="29" t="e">
        <f>SUM(P538+#REF!+#REF!+#REF!+#REF!+#REF!)</f>
        <v>#REF!</v>
      </c>
    </row>
    <row r="538" spans="1:16" ht="43.5" customHeight="1" x14ac:dyDescent="0.2">
      <c r="A538" s="188" t="s">
        <v>83</v>
      </c>
      <c r="B538" s="244">
        <v>403</v>
      </c>
      <c r="C538" s="245" t="s">
        <v>267</v>
      </c>
      <c r="D538" s="245" t="s">
        <v>35</v>
      </c>
      <c r="E538" s="244" t="s">
        <v>84</v>
      </c>
      <c r="F538" s="244"/>
      <c r="G538" s="341">
        <f>G539</f>
        <v>324466.2</v>
      </c>
      <c r="H538" s="69" t="e">
        <f>SUM(H539+H601+H650+#REF!+#REF!+#REF!+H605+H704+H708+H617+#REF!)</f>
        <v>#REF!</v>
      </c>
      <c r="I538" s="29" t="e">
        <f>SUM(I539+I601+I650+#REF!+#REF!+#REF!+I605+I704+I708+I617+#REF!)</f>
        <v>#REF!</v>
      </c>
      <c r="J538" s="29" t="e">
        <f>SUM(J539+J601+J650+#REF!+#REF!+#REF!+J605+J704+J708+J617+#REF!)</f>
        <v>#REF!</v>
      </c>
      <c r="K538" s="29" t="e">
        <f>SUM(K539+K601+K650+#REF!+#REF!+#REF!+K605+K704+K708+K617+#REF!)</f>
        <v>#REF!</v>
      </c>
      <c r="L538" s="29" t="e">
        <f>SUM(L539+L601+L650+#REF!+#REF!+#REF!+L605+L704+L708+L617+#REF!)</f>
        <v>#REF!</v>
      </c>
      <c r="M538" s="29" t="e">
        <f>SUM(M539+M601+M650+#REF!+#REF!+#REF!+M605+M704+M708+M617+#REF!)</f>
        <v>#REF!</v>
      </c>
      <c r="N538" s="29" t="e">
        <f>SUM(N539+N601+N650+#REF!+#REF!+#REF!+N605+N704+N708+N617+#REF!)</f>
        <v>#REF!</v>
      </c>
      <c r="O538" s="29" t="e">
        <f>SUM(O539+O601+O650+#REF!+#REF!+#REF!+O605+O704+O708+O617+#REF!)</f>
        <v>#REF!</v>
      </c>
      <c r="P538" s="29" t="e">
        <f>SUM(P539+P601+P650+#REF!+#REF!+#REF!+P605+P704+P708+P617+#REF!)</f>
        <v>#REF!</v>
      </c>
    </row>
    <row r="539" spans="1:16" ht="25.5" x14ac:dyDescent="0.2">
      <c r="A539" s="328" t="s">
        <v>269</v>
      </c>
      <c r="B539" s="330">
        <v>403</v>
      </c>
      <c r="C539" s="331" t="s">
        <v>267</v>
      </c>
      <c r="D539" s="331" t="s">
        <v>35</v>
      </c>
      <c r="E539" s="330" t="s">
        <v>270</v>
      </c>
      <c r="F539" s="330"/>
      <c r="G539" s="351">
        <f>G540+G563+G566</f>
        <v>324466.2</v>
      </c>
      <c r="H539" s="69" t="e">
        <f>SUM(H540+H546+H560+#REF!)</f>
        <v>#REF!</v>
      </c>
      <c r="I539" s="46" t="e">
        <f>SUM(I540+I546+I560+#REF!)</f>
        <v>#REF!</v>
      </c>
      <c r="J539" s="29" t="e">
        <f>SUM(J540+J546+J560+#REF!)</f>
        <v>#REF!</v>
      </c>
      <c r="K539" s="29" t="e">
        <f>SUM(K540+K546+K560+#REF!)</f>
        <v>#REF!</v>
      </c>
      <c r="L539" s="29" t="e">
        <f>SUM(L540+L546+L560+#REF!)</f>
        <v>#REF!</v>
      </c>
      <c r="M539" s="29" t="e">
        <f>SUM(M540+M546+M560+#REF!)</f>
        <v>#REF!</v>
      </c>
      <c r="N539" s="47" t="e">
        <f>SUM(N540+N546+N560+#REF!)</f>
        <v>#REF!</v>
      </c>
      <c r="O539" s="29" t="e">
        <f>SUM(O540+O546+O560+#REF!)</f>
        <v>#REF!</v>
      </c>
      <c r="P539" s="29" t="e">
        <f>SUM(P540+P546+P560+#REF!)</f>
        <v>#REF!</v>
      </c>
    </row>
    <row r="540" spans="1:16" ht="15" x14ac:dyDescent="0.2">
      <c r="A540" s="314" t="s">
        <v>398</v>
      </c>
      <c r="B540" s="305">
        <v>403</v>
      </c>
      <c r="C540" s="310" t="s">
        <v>267</v>
      </c>
      <c r="D540" s="310" t="s">
        <v>35</v>
      </c>
      <c r="E540" s="305" t="s">
        <v>399</v>
      </c>
      <c r="F540" s="305"/>
      <c r="G540" s="335">
        <f>G541+G543+G545+G547+G549+G553+G555+G557+G559+G561</f>
        <v>248175.2</v>
      </c>
      <c r="H540" s="69">
        <f t="shared" ref="H540:P540" si="178">SUM(H541)</f>
        <v>0</v>
      </c>
      <c r="I540" s="46">
        <f t="shared" si="178"/>
        <v>0</v>
      </c>
      <c r="J540" s="29">
        <f t="shared" si="178"/>
        <v>0</v>
      </c>
      <c r="K540" s="29">
        <f t="shared" si="178"/>
        <v>0</v>
      </c>
      <c r="L540" s="29">
        <f t="shared" si="178"/>
        <v>0</v>
      </c>
      <c r="M540" s="29">
        <f t="shared" si="178"/>
        <v>0</v>
      </c>
      <c r="N540" s="47">
        <f t="shared" si="178"/>
        <v>0</v>
      </c>
      <c r="O540" s="29">
        <f t="shared" si="178"/>
        <v>0</v>
      </c>
      <c r="P540" s="29">
        <f t="shared" si="178"/>
        <v>0</v>
      </c>
    </row>
    <row r="541" spans="1:16" ht="38.25" x14ac:dyDescent="0.2">
      <c r="A541" s="312" t="s">
        <v>400</v>
      </c>
      <c r="B541" s="301">
        <v>403</v>
      </c>
      <c r="C541" s="307" t="s">
        <v>267</v>
      </c>
      <c r="D541" s="307" t="s">
        <v>35</v>
      </c>
      <c r="E541" s="301" t="s">
        <v>401</v>
      </c>
      <c r="F541" s="301"/>
      <c r="G541" s="336">
        <f>G542</f>
        <v>71050.3</v>
      </c>
      <c r="H541" s="69">
        <f t="shared" ref="H541:P541" si="179">SUM(H542:H545)</f>
        <v>0</v>
      </c>
      <c r="I541" s="46">
        <f t="shared" si="179"/>
        <v>0</v>
      </c>
      <c r="J541" s="29">
        <f t="shared" si="179"/>
        <v>0</v>
      </c>
      <c r="K541" s="29">
        <f t="shared" si="179"/>
        <v>0</v>
      </c>
      <c r="L541" s="29">
        <f t="shared" si="179"/>
        <v>0</v>
      </c>
      <c r="M541" s="29">
        <f t="shared" si="179"/>
        <v>0</v>
      </c>
      <c r="N541" s="47">
        <f t="shared" si="179"/>
        <v>0</v>
      </c>
      <c r="O541" s="29">
        <f t="shared" si="179"/>
        <v>0</v>
      </c>
      <c r="P541" s="29">
        <f t="shared" si="179"/>
        <v>0</v>
      </c>
    </row>
    <row r="542" spans="1:16" ht="24.75" customHeight="1" x14ac:dyDescent="0.2">
      <c r="A542" s="311" t="s">
        <v>101</v>
      </c>
      <c r="B542" s="301">
        <v>403</v>
      </c>
      <c r="C542" s="307" t="s">
        <v>267</v>
      </c>
      <c r="D542" s="307" t="s">
        <v>35</v>
      </c>
      <c r="E542" s="301" t="s">
        <v>401</v>
      </c>
      <c r="F542" s="301">
        <v>600</v>
      </c>
      <c r="G542" s="336">
        <v>71050.3</v>
      </c>
      <c r="H542" s="69"/>
      <c r="I542" s="46"/>
      <c r="J542" s="29"/>
      <c r="K542" s="29"/>
      <c r="L542" s="29"/>
      <c r="M542" s="29"/>
      <c r="N542" s="47"/>
      <c r="O542" s="29"/>
      <c r="P542" s="29"/>
    </row>
    <row r="543" spans="1:16" ht="25.5" hidden="1" x14ac:dyDescent="0.3">
      <c r="A543" s="312" t="s">
        <v>383</v>
      </c>
      <c r="B543" s="301">
        <v>403</v>
      </c>
      <c r="C543" s="307" t="s">
        <v>267</v>
      </c>
      <c r="D543" s="307" t="s">
        <v>35</v>
      </c>
      <c r="E543" s="301" t="s">
        <v>402</v>
      </c>
      <c r="F543" s="301"/>
      <c r="G543" s="336">
        <f>G544</f>
        <v>0</v>
      </c>
      <c r="H543" s="69"/>
      <c r="I543" s="46"/>
      <c r="J543" s="58"/>
      <c r="K543" s="29"/>
      <c r="L543" s="59"/>
      <c r="M543" s="60"/>
      <c r="N543" s="47"/>
      <c r="O543" s="29"/>
      <c r="P543" s="60"/>
    </row>
    <row r="544" spans="1:16" ht="25.5" hidden="1" x14ac:dyDescent="0.3">
      <c r="A544" s="311" t="s">
        <v>101</v>
      </c>
      <c r="B544" s="301">
        <v>403</v>
      </c>
      <c r="C544" s="307" t="s">
        <v>267</v>
      </c>
      <c r="D544" s="307" t="s">
        <v>35</v>
      </c>
      <c r="E544" s="301" t="s">
        <v>402</v>
      </c>
      <c r="F544" s="301">
        <v>600</v>
      </c>
      <c r="G544" s="336"/>
      <c r="H544" s="69"/>
      <c r="I544" s="48"/>
      <c r="J544" s="58"/>
      <c r="K544" s="29"/>
      <c r="L544" s="49"/>
      <c r="M544" s="49"/>
      <c r="N544" s="50"/>
      <c r="O544" s="49"/>
      <c r="P544" s="49"/>
    </row>
    <row r="545" spans="1:16" ht="38.25" x14ac:dyDescent="0.3">
      <c r="A545" s="312" t="s">
        <v>403</v>
      </c>
      <c r="B545" s="301">
        <v>403</v>
      </c>
      <c r="C545" s="307" t="s">
        <v>267</v>
      </c>
      <c r="D545" s="307" t="s">
        <v>35</v>
      </c>
      <c r="E545" s="301" t="s">
        <v>404</v>
      </c>
      <c r="F545" s="301"/>
      <c r="G545" s="336">
        <f>G546</f>
        <v>713</v>
      </c>
      <c r="H545" s="69"/>
      <c r="I545" s="48"/>
      <c r="J545" s="58"/>
      <c r="K545" s="29"/>
      <c r="L545" s="49"/>
      <c r="M545" s="49"/>
      <c r="N545" s="50"/>
      <c r="O545" s="49"/>
      <c r="P545" s="49"/>
    </row>
    <row r="546" spans="1:16" ht="25.5" x14ac:dyDescent="0.2">
      <c r="A546" s="311" t="s">
        <v>24</v>
      </c>
      <c r="B546" s="301">
        <v>403</v>
      </c>
      <c r="C546" s="307" t="s">
        <v>267</v>
      </c>
      <c r="D546" s="307" t="s">
        <v>35</v>
      </c>
      <c r="E546" s="301" t="s">
        <v>404</v>
      </c>
      <c r="F546" s="301">
        <v>200</v>
      </c>
      <c r="G546" s="336">
        <v>713</v>
      </c>
      <c r="H546" s="69" t="e">
        <f>SUM(H547+H555+#REF!+H558+H553)</f>
        <v>#REF!</v>
      </c>
      <c r="I546" s="46" t="e">
        <f>SUM(I547+I555+#REF!+I558+I553)</f>
        <v>#REF!</v>
      </c>
      <c r="J546" s="29" t="e">
        <f>SUM(J547+J555+#REF!+J558+J553)</f>
        <v>#REF!</v>
      </c>
      <c r="K546" s="29" t="e">
        <f>SUM(K547+K555+#REF!+K558+K553)</f>
        <v>#REF!</v>
      </c>
      <c r="L546" s="29" t="e">
        <f>SUM(L547+L555+#REF!+L558+L553)</f>
        <v>#REF!</v>
      </c>
      <c r="M546" s="29" t="e">
        <f>SUM(M547+M555+#REF!+M558+M553)</f>
        <v>#REF!</v>
      </c>
      <c r="N546" s="47" t="e">
        <f>SUM(N547+N555+#REF!+N558+N553)</f>
        <v>#REF!</v>
      </c>
      <c r="O546" s="29" t="e">
        <f>SUM(O547+O555+#REF!+O558+O553)</f>
        <v>#REF!</v>
      </c>
      <c r="P546" s="29" t="e">
        <f>SUM(P547+P555+#REF!+P558+P553)</f>
        <v>#REF!</v>
      </c>
    </row>
    <row r="547" spans="1:16" ht="25.5" x14ac:dyDescent="0.2">
      <c r="A547" s="312" t="s">
        <v>405</v>
      </c>
      <c r="B547" s="301">
        <v>403</v>
      </c>
      <c r="C547" s="307" t="s">
        <v>267</v>
      </c>
      <c r="D547" s="307" t="s">
        <v>35</v>
      </c>
      <c r="E547" s="301" t="s">
        <v>406</v>
      </c>
      <c r="F547" s="301"/>
      <c r="G547" s="336">
        <f>G548</f>
        <v>11147.4</v>
      </c>
      <c r="H547" s="69">
        <f t="shared" ref="H547:P547" si="180">SUM(H548:H550)</f>
        <v>4503</v>
      </c>
      <c r="I547" s="46">
        <f t="shared" si="180"/>
        <v>0</v>
      </c>
      <c r="J547" s="29">
        <f t="shared" si="180"/>
        <v>0</v>
      </c>
      <c r="K547" s="29">
        <f t="shared" si="180"/>
        <v>0</v>
      </c>
      <c r="L547" s="29">
        <f t="shared" si="180"/>
        <v>0</v>
      </c>
      <c r="M547" s="29">
        <f t="shared" si="180"/>
        <v>0</v>
      </c>
      <c r="N547" s="47">
        <f t="shared" si="180"/>
        <v>0</v>
      </c>
      <c r="O547" s="29">
        <f t="shared" si="180"/>
        <v>0</v>
      </c>
      <c r="P547" s="29">
        <f t="shared" si="180"/>
        <v>0</v>
      </c>
    </row>
    <row r="548" spans="1:16" ht="25.5" x14ac:dyDescent="0.2">
      <c r="A548" s="311" t="s">
        <v>101</v>
      </c>
      <c r="B548" s="301">
        <v>403</v>
      </c>
      <c r="C548" s="307" t="s">
        <v>267</v>
      </c>
      <c r="D548" s="307" t="s">
        <v>35</v>
      </c>
      <c r="E548" s="301" t="s">
        <v>406</v>
      </c>
      <c r="F548" s="301">
        <v>600</v>
      </c>
      <c r="G548" s="336">
        <v>11147.4</v>
      </c>
      <c r="H548" s="69">
        <v>3839</v>
      </c>
      <c r="I548" s="46"/>
      <c r="J548" s="29"/>
      <c r="K548" s="29"/>
      <c r="L548" s="29"/>
      <c r="M548" s="29"/>
      <c r="N548" s="47"/>
      <c r="O548" s="29"/>
      <c r="P548" s="29"/>
    </row>
    <row r="549" spans="1:16" ht="76.5" x14ac:dyDescent="0.2">
      <c r="A549" s="315" t="s">
        <v>407</v>
      </c>
      <c r="B549" s="301">
        <v>403</v>
      </c>
      <c r="C549" s="307" t="s">
        <v>267</v>
      </c>
      <c r="D549" s="307" t="s">
        <v>35</v>
      </c>
      <c r="E549" s="301" t="s">
        <v>408</v>
      </c>
      <c r="F549" s="301"/>
      <c r="G549" s="336">
        <f>G552+G551</f>
        <v>139952</v>
      </c>
      <c r="H549" s="69">
        <v>664</v>
      </c>
      <c r="I549" s="46"/>
      <c r="J549" s="29"/>
      <c r="K549" s="29"/>
      <c r="L549" s="29"/>
      <c r="M549" s="29"/>
      <c r="N549" s="47"/>
      <c r="O549" s="29"/>
      <c r="P549" s="29"/>
    </row>
    <row r="550" spans="1:16" ht="15.75" hidden="1" customHeight="1" x14ac:dyDescent="0.2">
      <c r="A550" s="311" t="s">
        <v>101</v>
      </c>
      <c r="B550" s="301">
        <v>403</v>
      </c>
      <c r="C550" s="307">
        <v>7</v>
      </c>
      <c r="D550" s="307">
        <v>2</v>
      </c>
      <c r="E550" s="301" t="s">
        <v>408</v>
      </c>
      <c r="F550" s="301">
        <v>600</v>
      </c>
      <c r="G550" s="336">
        <v>130678</v>
      </c>
      <c r="H550" s="69"/>
      <c r="I550" s="46"/>
      <c r="J550" s="29"/>
      <c r="K550" s="29"/>
      <c r="L550" s="29"/>
      <c r="M550" s="29"/>
      <c r="N550" s="47"/>
      <c r="O550" s="29"/>
      <c r="P550" s="29"/>
    </row>
    <row r="551" spans="1:16" ht="25.5" customHeight="1" x14ac:dyDescent="0.2">
      <c r="A551" s="311" t="s">
        <v>24</v>
      </c>
      <c r="B551" s="301">
        <v>403</v>
      </c>
      <c r="C551" s="307" t="s">
        <v>267</v>
      </c>
      <c r="D551" s="307" t="s">
        <v>35</v>
      </c>
      <c r="E551" s="301" t="s">
        <v>408</v>
      </c>
      <c r="F551" s="301">
        <v>200</v>
      </c>
      <c r="G551" s="336">
        <v>4913</v>
      </c>
      <c r="H551" s="69"/>
      <c r="I551" s="46"/>
      <c r="J551" s="29"/>
      <c r="K551" s="29"/>
      <c r="L551" s="29"/>
      <c r="M551" s="29"/>
      <c r="N551" s="47"/>
      <c r="O551" s="29"/>
      <c r="P551" s="29"/>
    </row>
    <row r="552" spans="1:16" ht="29.25" customHeight="1" x14ac:dyDescent="0.2">
      <c r="A552" s="311" t="s">
        <v>101</v>
      </c>
      <c r="B552" s="301">
        <v>403</v>
      </c>
      <c r="C552" s="307" t="s">
        <v>267</v>
      </c>
      <c r="D552" s="307" t="s">
        <v>35</v>
      </c>
      <c r="E552" s="301" t="s">
        <v>408</v>
      </c>
      <c r="F552" s="301">
        <v>600</v>
      </c>
      <c r="G552" s="336">
        <v>135039</v>
      </c>
      <c r="H552" s="69"/>
      <c r="I552" s="46"/>
      <c r="J552" s="29"/>
      <c r="K552" s="29"/>
      <c r="L552" s="29"/>
      <c r="M552" s="29"/>
      <c r="N552" s="47"/>
      <c r="O552" s="29"/>
      <c r="P552" s="29"/>
    </row>
    <row r="553" spans="1:16" ht="38.25" x14ac:dyDescent="0.2">
      <c r="A553" s="315" t="s">
        <v>409</v>
      </c>
      <c r="B553" s="301">
        <v>403</v>
      </c>
      <c r="C553" s="307" t="s">
        <v>267</v>
      </c>
      <c r="D553" s="307" t="s">
        <v>35</v>
      </c>
      <c r="E553" s="301" t="s">
        <v>410</v>
      </c>
      <c r="F553" s="301"/>
      <c r="G553" s="336">
        <f>G554</f>
        <v>1680</v>
      </c>
      <c r="H553" s="69">
        <f t="shared" ref="H553:P553" si="181">SUM(H554)</f>
        <v>927</v>
      </c>
      <c r="I553" s="46">
        <f t="shared" si="181"/>
        <v>0</v>
      </c>
      <c r="J553" s="29">
        <f t="shared" si="181"/>
        <v>0</v>
      </c>
      <c r="K553" s="29">
        <f t="shared" si="181"/>
        <v>0</v>
      </c>
      <c r="L553" s="29">
        <f t="shared" si="181"/>
        <v>0</v>
      </c>
      <c r="M553" s="29">
        <f t="shared" si="181"/>
        <v>0</v>
      </c>
      <c r="N553" s="47">
        <f t="shared" si="181"/>
        <v>0</v>
      </c>
      <c r="O553" s="29">
        <f t="shared" si="181"/>
        <v>0</v>
      </c>
      <c r="P553" s="29">
        <f t="shared" si="181"/>
        <v>0</v>
      </c>
    </row>
    <row r="554" spans="1:16" ht="25.5" x14ac:dyDescent="0.2">
      <c r="A554" s="311" t="s">
        <v>101</v>
      </c>
      <c r="B554" s="301">
        <v>403</v>
      </c>
      <c r="C554" s="307" t="s">
        <v>267</v>
      </c>
      <c r="D554" s="307" t="s">
        <v>35</v>
      </c>
      <c r="E554" s="301" t="s">
        <v>410</v>
      </c>
      <c r="F554" s="301">
        <v>600</v>
      </c>
      <c r="G554" s="336">
        <v>1680</v>
      </c>
      <c r="H554" s="69">
        <v>927</v>
      </c>
      <c r="I554" s="46"/>
      <c r="J554" s="29"/>
      <c r="K554" s="29"/>
      <c r="L554" s="29"/>
      <c r="M554" s="29"/>
      <c r="N554" s="47"/>
      <c r="O554" s="29"/>
      <c r="P554" s="29"/>
    </row>
    <row r="555" spans="1:16" ht="38.25" x14ac:dyDescent="0.2">
      <c r="A555" s="315" t="s">
        <v>389</v>
      </c>
      <c r="B555" s="301">
        <v>403</v>
      </c>
      <c r="C555" s="307" t="s">
        <v>267</v>
      </c>
      <c r="D555" s="307" t="s">
        <v>35</v>
      </c>
      <c r="E555" s="301" t="s">
        <v>411</v>
      </c>
      <c r="F555" s="301"/>
      <c r="G555" s="336">
        <f>G556</f>
        <v>260</v>
      </c>
      <c r="H555" s="69">
        <f t="shared" ref="H555:P555" si="182">SUM(H556:H557)</f>
        <v>0</v>
      </c>
      <c r="I555" s="46">
        <f t="shared" si="182"/>
        <v>0</v>
      </c>
      <c r="J555" s="29">
        <f t="shared" si="182"/>
        <v>0</v>
      </c>
      <c r="K555" s="29">
        <f t="shared" si="182"/>
        <v>0</v>
      </c>
      <c r="L555" s="29">
        <f t="shared" si="182"/>
        <v>0</v>
      </c>
      <c r="M555" s="29">
        <f t="shared" si="182"/>
        <v>0</v>
      </c>
      <c r="N555" s="47">
        <f t="shared" si="182"/>
        <v>0</v>
      </c>
      <c r="O555" s="29">
        <f t="shared" si="182"/>
        <v>0</v>
      </c>
      <c r="P555" s="29">
        <f t="shared" si="182"/>
        <v>0</v>
      </c>
    </row>
    <row r="556" spans="1:16" ht="25.5" x14ac:dyDescent="0.2">
      <c r="A556" s="311" t="s">
        <v>101</v>
      </c>
      <c r="B556" s="301">
        <v>403</v>
      </c>
      <c r="C556" s="307" t="s">
        <v>267</v>
      </c>
      <c r="D556" s="307" t="s">
        <v>35</v>
      </c>
      <c r="E556" s="301" t="s">
        <v>411</v>
      </c>
      <c r="F556" s="301">
        <v>600</v>
      </c>
      <c r="G556" s="336">
        <v>260</v>
      </c>
      <c r="H556" s="69"/>
      <c r="I556" s="46"/>
      <c r="J556" s="29"/>
      <c r="K556" s="29"/>
      <c r="L556" s="29"/>
      <c r="M556" s="29"/>
      <c r="N556" s="47"/>
      <c r="O556" s="29"/>
      <c r="P556" s="29"/>
    </row>
    <row r="557" spans="1:16" ht="38.25" x14ac:dyDescent="0.2">
      <c r="A557" s="312" t="s">
        <v>391</v>
      </c>
      <c r="B557" s="301">
        <v>403</v>
      </c>
      <c r="C557" s="307" t="s">
        <v>267</v>
      </c>
      <c r="D557" s="307" t="s">
        <v>35</v>
      </c>
      <c r="E557" s="301" t="s">
        <v>412</v>
      </c>
      <c r="F557" s="301"/>
      <c r="G557" s="336">
        <f>G558</f>
        <v>800</v>
      </c>
      <c r="H557" s="69"/>
      <c r="I557" s="46"/>
      <c r="J557" s="29"/>
      <c r="K557" s="29"/>
      <c r="L557" s="29"/>
      <c r="M557" s="29"/>
      <c r="N557" s="47"/>
      <c r="O557" s="29"/>
      <c r="P557" s="29"/>
    </row>
    <row r="558" spans="1:16" ht="25.5" x14ac:dyDescent="0.2">
      <c r="A558" s="311" t="s">
        <v>101</v>
      </c>
      <c r="B558" s="301">
        <v>403</v>
      </c>
      <c r="C558" s="307" t="s">
        <v>267</v>
      </c>
      <c r="D558" s="307" t="s">
        <v>35</v>
      </c>
      <c r="E558" s="301" t="s">
        <v>412</v>
      </c>
      <c r="F558" s="301">
        <v>600</v>
      </c>
      <c r="G558" s="336">
        <v>800</v>
      </c>
      <c r="H558" s="69" t="e">
        <f>SUM(#REF!)</f>
        <v>#REF!</v>
      </c>
      <c r="I558" s="46" t="e">
        <f>SUM(#REF!)</f>
        <v>#REF!</v>
      </c>
      <c r="J558" s="29" t="e">
        <f>SUM(#REF!)</f>
        <v>#REF!</v>
      </c>
      <c r="K558" s="29" t="e">
        <f>SUM(#REF!)</f>
        <v>#REF!</v>
      </c>
      <c r="L558" s="29" t="e">
        <f>SUM(#REF!)</f>
        <v>#REF!</v>
      </c>
      <c r="M558" s="29" t="e">
        <f>SUM(#REF!)</f>
        <v>#REF!</v>
      </c>
      <c r="N558" s="47" t="e">
        <f>SUM(#REF!)</f>
        <v>#REF!</v>
      </c>
      <c r="O558" s="29" t="e">
        <f>SUM(#REF!)</f>
        <v>#REF!</v>
      </c>
      <c r="P558" s="29" t="e">
        <f>SUM(#REF!)</f>
        <v>#REF!</v>
      </c>
    </row>
    <row r="559" spans="1:16" ht="38.25" x14ac:dyDescent="0.2">
      <c r="A559" s="315" t="s">
        <v>413</v>
      </c>
      <c r="B559" s="301">
        <v>403</v>
      </c>
      <c r="C559" s="307" t="s">
        <v>267</v>
      </c>
      <c r="D559" s="307" t="s">
        <v>35</v>
      </c>
      <c r="E559" s="301" t="s">
        <v>414</v>
      </c>
      <c r="F559" s="301"/>
      <c r="G559" s="336">
        <f>G560</f>
        <v>14130.3</v>
      </c>
      <c r="H559" s="69"/>
      <c r="I559" s="46"/>
      <c r="J559" s="29"/>
      <c r="K559" s="29"/>
      <c r="L559" s="29"/>
      <c r="M559" s="29"/>
      <c r="N559" s="47"/>
      <c r="O559" s="29"/>
      <c r="P559" s="29"/>
    </row>
    <row r="560" spans="1:16" ht="25.5" x14ac:dyDescent="0.2">
      <c r="A560" s="311" t="s">
        <v>101</v>
      </c>
      <c r="B560" s="301">
        <v>403</v>
      </c>
      <c r="C560" s="307" t="s">
        <v>267</v>
      </c>
      <c r="D560" s="307" t="s">
        <v>35</v>
      </c>
      <c r="E560" s="301" t="s">
        <v>414</v>
      </c>
      <c r="F560" s="301">
        <v>600</v>
      </c>
      <c r="G560" s="336">
        <v>14130.3</v>
      </c>
      <c r="H560" s="69" t="e">
        <f>SUM(#REF!+H561+#REF!)</f>
        <v>#REF!</v>
      </c>
      <c r="I560" s="46" t="e">
        <f>SUM(#REF!+I561+#REF!)</f>
        <v>#REF!</v>
      </c>
      <c r="J560" s="29" t="e">
        <f>SUM(#REF!+J561+#REF!)</f>
        <v>#REF!</v>
      </c>
      <c r="K560" s="29" t="e">
        <f>SUM(#REF!+K561+#REF!)</f>
        <v>#REF!</v>
      </c>
      <c r="L560" s="29" t="e">
        <f>SUM(#REF!+L561+#REF!)</f>
        <v>#REF!</v>
      </c>
      <c r="M560" s="29" t="e">
        <f>SUM(#REF!+M561+#REF!)</f>
        <v>#REF!</v>
      </c>
      <c r="N560" s="47" t="e">
        <f>SUM(#REF!+N561+#REF!)</f>
        <v>#REF!</v>
      </c>
      <c r="O560" s="29" t="e">
        <f>SUM(#REF!+O561+#REF!)</f>
        <v>#REF!</v>
      </c>
      <c r="P560" s="29" t="e">
        <f>SUM(#REF!+P561+#REF!)</f>
        <v>#REF!</v>
      </c>
    </row>
    <row r="561" spans="1:16" ht="25.5" x14ac:dyDescent="0.2">
      <c r="A561" s="312" t="s">
        <v>415</v>
      </c>
      <c r="B561" s="301">
        <v>403</v>
      </c>
      <c r="C561" s="307" t="s">
        <v>267</v>
      </c>
      <c r="D561" s="307" t="s">
        <v>35</v>
      </c>
      <c r="E561" s="301" t="s">
        <v>416</v>
      </c>
      <c r="F561" s="301"/>
      <c r="G561" s="336">
        <f>G562</f>
        <v>8442.2000000000007</v>
      </c>
      <c r="H561" s="69">
        <f t="shared" ref="H561:P561" si="183">SUM(H562)</f>
        <v>0</v>
      </c>
      <c r="I561" s="46">
        <f t="shared" si="183"/>
        <v>0</v>
      </c>
      <c r="J561" s="29">
        <f t="shared" si="183"/>
        <v>0</v>
      </c>
      <c r="K561" s="29">
        <f t="shared" si="183"/>
        <v>0</v>
      </c>
      <c r="L561" s="29">
        <f t="shared" si="183"/>
        <v>0</v>
      </c>
      <c r="M561" s="29">
        <f t="shared" si="183"/>
        <v>0</v>
      </c>
      <c r="N561" s="47">
        <f t="shared" si="183"/>
        <v>0</v>
      </c>
      <c r="O561" s="29">
        <f t="shared" si="183"/>
        <v>0</v>
      </c>
      <c r="P561" s="29">
        <f t="shared" si="183"/>
        <v>0</v>
      </c>
    </row>
    <row r="562" spans="1:16" ht="25.5" x14ac:dyDescent="0.2">
      <c r="A562" s="311" t="s">
        <v>101</v>
      </c>
      <c r="B562" s="301">
        <v>403</v>
      </c>
      <c r="C562" s="307" t="s">
        <v>267</v>
      </c>
      <c r="D562" s="307" t="s">
        <v>35</v>
      </c>
      <c r="E562" s="301" t="s">
        <v>416</v>
      </c>
      <c r="F562" s="301">
        <v>600</v>
      </c>
      <c r="G562" s="336">
        <v>8442.2000000000007</v>
      </c>
      <c r="H562" s="69"/>
      <c r="I562" s="46"/>
      <c r="J562" s="29"/>
      <c r="K562" s="29"/>
      <c r="L562" s="29"/>
      <c r="M562" s="29"/>
      <c r="N562" s="47"/>
      <c r="O562" s="29"/>
      <c r="P562" s="29"/>
    </row>
    <row r="563" spans="1:16" ht="15" x14ac:dyDescent="0.2">
      <c r="A563" s="230" t="s">
        <v>417</v>
      </c>
      <c r="B563" s="231">
        <v>403</v>
      </c>
      <c r="C563" s="232" t="s">
        <v>267</v>
      </c>
      <c r="D563" s="232" t="s">
        <v>35</v>
      </c>
      <c r="E563" s="231" t="s">
        <v>418</v>
      </c>
      <c r="F563" s="231"/>
      <c r="G563" s="335">
        <f>G564</f>
        <v>50780</v>
      </c>
      <c r="H563" s="69"/>
      <c r="I563" s="29"/>
      <c r="J563" s="29"/>
      <c r="K563" s="29"/>
      <c r="L563" s="29"/>
      <c r="M563" s="29"/>
      <c r="N563" s="29"/>
      <c r="O563" s="29"/>
      <c r="P563" s="29"/>
    </row>
    <row r="564" spans="1:16" ht="24" x14ac:dyDescent="0.2">
      <c r="A564" s="233" t="s">
        <v>419</v>
      </c>
      <c r="B564" s="234">
        <v>403</v>
      </c>
      <c r="C564" s="235" t="s">
        <v>267</v>
      </c>
      <c r="D564" s="235" t="s">
        <v>35</v>
      </c>
      <c r="E564" s="234" t="s">
        <v>420</v>
      </c>
      <c r="F564" s="234"/>
      <c r="G564" s="336">
        <f>G565</f>
        <v>50780</v>
      </c>
      <c r="H564" s="69"/>
      <c r="I564" s="29"/>
      <c r="J564" s="29"/>
      <c r="K564" s="29"/>
      <c r="L564" s="29"/>
      <c r="M564" s="29"/>
      <c r="N564" s="29"/>
      <c r="O564" s="29"/>
      <c r="P564" s="29"/>
    </row>
    <row r="565" spans="1:16" ht="24" x14ac:dyDescent="0.2">
      <c r="A565" s="236" t="s">
        <v>101</v>
      </c>
      <c r="B565" s="234">
        <v>403</v>
      </c>
      <c r="C565" s="235" t="s">
        <v>267</v>
      </c>
      <c r="D565" s="235" t="s">
        <v>35</v>
      </c>
      <c r="E565" s="234" t="s">
        <v>420</v>
      </c>
      <c r="F565" s="234">
        <v>600</v>
      </c>
      <c r="G565" s="336">
        <v>50780</v>
      </c>
      <c r="H565" s="69"/>
      <c r="I565" s="29"/>
      <c r="J565" s="29"/>
      <c r="K565" s="29"/>
      <c r="L565" s="29"/>
      <c r="M565" s="29"/>
      <c r="N565" s="29"/>
      <c r="O565" s="29"/>
      <c r="P565" s="29"/>
    </row>
    <row r="566" spans="1:16" ht="24" x14ac:dyDescent="0.2">
      <c r="A566" s="230" t="s">
        <v>421</v>
      </c>
      <c r="B566" s="231">
        <v>403</v>
      </c>
      <c r="C566" s="232" t="s">
        <v>267</v>
      </c>
      <c r="D566" s="232" t="s">
        <v>35</v>
      </c>
      <c r="E566" s="231" t="s">
        <v>422</v>
      </c>
      <c r="F566" s="231"/>
      <c r="G566" s="335">
        <f>G569+G571+G567</f>
        <v>25511</v>
      </c>
      <c r="H566" s="69"/>
      <c r="I566" s="29"/>
      <c r="J566" s="29"/>
      <c r="K566" s="29"/>
      <c r="L566" s="29"/>
      <c r="M566" s="29"/>
      <c r="N566" s="29"/>
      <c r="O566" s="29"/>
      <c r="P566" s="29"/>
    </row>
    <row r="567" spans="1:16" ht="51" x14ac:dyDescent="0.2">
      <c r="A567" s="114" t="s">
        <v>551</v>
      </c>
      <c r="B567" s="202">
        <v>403</v>
      </c>
      <c r="C567" s="203" t="s">
        <v>267</v>
      </c>
      <c r="D567" s="203" t="s">
        <v>35</v>
      </c>
      <c r="E567" s="237" t="s">
        <v>552</v>
      </c>
      <c r="F567" s="202"/>
      <c r="G567" s="343">
        <f>G568</f>
        <v>547</v>
      </c>
      <c r="H567" s="69"/>
      <c r="I567" s="29"/>
      <c r="J567" s="29"/>
      <c r="K567" s="29"/>
      <c r="L567" s="29"/>
      <c r="M567" s="29"/>
      <c r="N567" s="29"/>
      <c r="O567" s="29"/>
      <c r="P567" s="29"/>
    </row>
    <row r="568" spans="1:16" ht="25.5" x14ac:dyDescent="0.2">
      <c r="A568" s="211" t="s">
        <v>101</v>
      </c>
      <c r="B568" s="202">
        <v>403</v>
      </c>
      <c r="C568" s="203" t="s">
        <v>267</v>
      </c>
      <c r="D568" s="203" t="s">
        <v>35</v>
      </c>
      <c r="E568" s="237" t="s">
        <v>552</v>
      </c>
      <c r="F568" s="202">
        <v>600</v>
      </c>
      <c r="G568" s="343">
        <v>547</v>
      </c>
      <c r="H568" s="69"/>
      <c r="I568" s="29"/>
      <c r="J568" s="29"/>
      <c r="K568" s="29"/>
      <c r="L568" s="29"/>
      <c r="M568" s="29"/>
      <c r="N568" s="29"/>
      <c r="O568" s="29"/>
      <c r="P568" s="29"/>
    </row>
    <row r="569" spans="1:16" ht="36" x14ac:dyDescent="0.2">
      <c r="A569" s="233" t="s">
        <v>423</v>
      </c>
      <c r="B569" s="234">
        <v>403</v>
      </c>
      <c r="C569" s="235" t="s">
        <v>267</v>
      </c>
      <c r="D569" s="235" t="s">
        <v>35</v>
      </c>
      <c r="E569" s="234" t="s">
        <v>424</v>
      </c>
      <c r="F569" s="234"/>
      <c r="G569" s="336">
        <f>G570</f>
        <v>1684</v>
      </c>
      <c r="H569" s="69"/>
      <c r="I569" s="29"/>
      <c r="J569" s="29"/>
      <c r="K569" s="29"/>
      <c r="L569" s="29"/>
      <c r="M569" s="29"/>
      <c r="N569" s="29"/>
      <c r="O569" s="29"/>
      <c r="P569" s="29"/>
    </row>
    <row r="570" spans="1:16" ht="24" x14ac:dyDescent="0.2">
      <c r="A570" s="236" t="s">
        <v>101</v>
      </c>
      <c r="B570" s="234">
        <v>403</v>
      </c>
      <c r="C570" s="235" t="s">
        <v>267</v>
      </c>
      <c r="D570" s="235" t="s">
        <v>35</v>
      </c>
      <c r="E570" s="234" t="s">
        <v>424</v>
      </c>
      <c r="F570" s="234">
        <v>600</v>
      </c>
      <c r="G570" s="336">
        <v>1684</v>
      </c>
      <c r="H570" s="69"/>
      <c r="I570" s="29"/>
      <c r="J570" s="29"/>
      <c r="K570" s="29"/>
      <c r="L570" s="29"/>
      <c r="M570" s="29"/>
      <c r="N570" s="29"/>
      <c r="O570" s="29"/>
      <c r="P570" s="29"/>
    </row>
    <row r="571" spans="1:16" ht="60" x14ac:dyDescent="0.2">
      <c r="A571" s="233" t="s">
        <v>425</v>
      </c>
      <c r="B571" s="234">
        <v>403</v>
      </c>
      <c r="C571" s="235" t="s">
        <v>267</v>
      </c>
      <c r="D571" s="235" t="s">
        <v>35</v>
      </c>
      <c r="E571" s="234" t="s">
        <v>426</v>
      </c>
      <c r="F571" s="234"/>
      <c r="G571" s="336">
        <f>G572</f>
        <v>23280</v>
      </c>
      <c r="H571" s="69"/>
      <c r="I571" s="29"/>
      <c r="J571" s="29"/>
      <c r="K571" s="29"/>
      <c r="L571" s="29"/>
      <c r="M571" s="29"/>
      <c r="N571" s="29"/>
      <c r="O571" s="29"/>
      <c r="P571" s="29"/>
    </row>
    <row r="572" spans="1:16" ht="24.75" thickBot="1" x14ac:dyDescent="0.25">
      <c r="A572" s="283" t="s">
        <v>101</v>
      </c>
      <c r="B572" s="284">
        <v>403</v>
      </c>
      <c r="C572" s="285" t="s">
        <v>267</v>
      </c>
      <c r="D572" s="285" t="s">
        <v>35</v>
      </c>
      <c r="E572" s="284" t="s">
        <v>426</v>
      </c>
      <c r="F572" s="284">
        <v>600</v>
      </c>
      <c r="G572" s="337">
        <v>23280</v>
      </c>
      <c r="H572" s="69"/>
      <c r="I572" s="29"/>
      <c r="J572" s="29"/>
      <c r="K572" s="29"/>
      <c r="L572" s="29"/>
      <c r="M572" s="29"/>
      <c r="N572" s="29"/>
      <c r="O572" s="29"/>
      <c r="P572" s="29"/>
    </row>
    <row r="573" spans="1:16" thickBot="1" x14ac:dyDescent="0.25">
      <c r="A573" s="266" t="s">
        <v>268</v>
      </c>
      <c r="B573" s="249">
        <v>403</v>
      </c>
      <c r="C573" s="250" t="s">
        <v>267</v>
      </c>
      <c r="D573" s="250" t="s">
        <v>16</v>
      </c>
      <c r="E573" s="249"/>
      <c r="F573" s="249"/>
      <c r="G573" s="334">
        <f>G574</f>
        <v>24038.1</v>
      </c>
      <c r="H573" s="69">
        <f t="shared" ref="H573:P573" si="184">SUM(H574)</f>
        <v>0</v>
      </c>
      <c r="I573" s="46">
        <f t="shared" si="184"/>
        <v>0</v>
      </c>
      <c r="J573" s="29">
        <f t="shared" si="184"/>
        <v>0</v>
      </c>
      <c r="K573" s="29">
        <f t="shared" si="184"/>
        <v>0</v>
      </c>
      <c r="L573" s="29">
        <f t="shared" si="184"/>
        <v>0</v>
      </c>
      <c r="M573" s="29">
        <f t="shared" si="184"/>
        <v>0</v>
      </c>
      <c r="N573" s="47">
        <f t="shared" si="184"/>
        <v>0</v>
      </c>
      <c r="O573" s="29">
        <f t="shared" si="184"/>
        <v>0</v>
      </c>
      <c r="P573" s="29">
        <f t="shared" si="184"/>
        <v>0</v>
      </c>
    </row>
    <row r="574" spans="1:16" ht="38.25" x14ac:dyDescent="0.2">
      <c r="A574" s="188" t="s">
        <v>83</v>
      </c>
      <c r="B574" s="244">
        <v>403</v>
      </c>
      <c r="C574" s="245" t="s">
        <v>267</v>
      </c>
      <c r="D574" s="245" t="s">
        <v>16</v>
      </c>
      <c r="E574" s="244" t="s">
        <v>84</v>
      </c>
      <c r="F574" s="244"/>
      <c r="G574" s="341">
        <f>G575</f>
        <v>24038.1</v>
      </c>
      <c r="H574" s="69"/>
      <c r="I574" s="46"/>
      <c r="J574" s="29"/>
      <c r="K574" s="29"/>
      <c r="L574" s="29"/>
      <c r="M574" s="29"/>
      <c r="N574" s="47"/>
      <c r="O574" s="29"/>
      <c r="P574" s="29"/>
    </row>
    <row r="575" spans="1:16" ht="25.5" x14ac:dyDescent="0.2">
      <c r="A575" s="328" t="s">
        <v>269</v>
      </c>
      <c r="B575" s="330">
        <v>403</v>
      </c>
      <c r="C575" s="331" t="s">
        <v>267</v>
      </c>
      <c r="D575" s="331" t="s">
        <v>16</v>
      </c>
      <c r="E575" s="330" t="s">
        <v>270</v>
      </c>
      <c r="F575" s="330"/>
      <c r="G575" s="351">
        <f>G576+G579+G582+G589</f>
        <v>24038.1</v>
      </c>
      <c r="H575" s="69">
        <f t="shared" ref="H575:P575" si="185">SUM(H576)</f>
        <v>0</v>
      </c>
      <c r="I575" s="46">
        <f t="shared" si="185"/>
        <v>0</v>
      </c>
      <c r="J575" s="29">
        <f t="shared" si="185"/>
        <v>0</v>
      </c>
      <c r="K575" s="29">
        <f t="shared" si="185"/>
        <v>0</v>
      </c>
      <c r="L575" s="29">
        <f t="shared" si="185"/>
        <v>0</v>
      </c>
      <c r="M575" s="29">
        <f t="shared" si="185"/>
        <v>0</v>
      </c>
      <c r="N575" s="47">
        <f t="shared" si="185"/>
        <v>0</v>
      </c>
      <c r="O575" s="29">
        <f t="shared" si="185"/>
        <v>0</v>
      </c>
      <c r="P575" s="29">
        <f t="shared" si="185"/>
        <v>0</v>
      </c>
    </row>
    <row r="576" spans="1:16" ht="15" x14ac:dyDescent="0.2">
      <c r="A576" s="314" t="s">
        <v>398</v>
      </c>
      <c r="B576" s="305">
        <v>403</v>
      </c>
      <c r="C576" s="310" t="s">
        <v>267</v>
      </c>
      <c r="D576" s="310" t="s">
        <v>16</v>
      </c>
      <c r="E576" s="305" t="s">
        <v>399</v>
      </c>
      <c r="F576" s="305"/>
      <c r="G576" s="335">
        <f>G577</f>
        <v>4355</v>
      </c>
      <c r="H576" s="69"/>
      <c r="I576" s="46"/>
      <c r="J576" s="29"/>
      <c r="K576" s="29"/>
      <c r="L576" s="29"/>
      <c r="M576" s="29"/>
      <c r="N576" s="47"/>
      <c r="O576" s="29"/>
      <c r="P576" s="29"/>
    </row>
    <row r="577" spans="1:16" ht="76.5" x14ac:dyDescent="0.2">
      <c r="A577" s="315" t="s">
        <v>407</v>
      </c>
      <c r="B577" s="301">
        <v>403</v>
      </c>
      <c r="C577" s="307" t="s">
        <v>267</v>
      </c>
      <c r="D577" s="307" t="s">
        <v>16</v>
      </c>
      <c r="E577" s="301" t="s">
        <v>408</v>
      </c>
      <c r="F577" s="305"/>
      <c r="G577" s="336">
        <f>G578</f>
        <v>4355</v>
      </c>
      <c r="H577" s="69">
        <f t="shared" ref="H577:P577" si="186">SUM(H578)</f>
        <v>0</v>
      </c>
      <c r="I577" s="46">
        <f t="shared" si="186"/>
        <v>0</v>
      </c>
      <c r="J577" s="29">
        <f t="shared" si="186"/>
        <v>0</v>
      </c>
      <c r="K577" s="29">
        <f t="shared" si="186"/>
        <v>0</v>
      </c>
      <c r="L577" s="29">
        <f t="shared" si="186"/>
        <v>0</v>
      </c>
      <c r="M577" s="29">
        <f t="shared" si="186"/>
        <v>0</v>
      </c>
      <c r="N577" s="47">
        <f t="shared" si="186"/>
        <v>0</v>
      </c>
      <c r="O577" s="29">
        <f t="shared" si="186"/>
        <v>0</v>
      </c>
      <c r="P577" s="29">
        <f t="shared" si="186"/>
        <v>0</v>
      </c>
    </row>
    <row r="578" spans="1:16" ht="25.5" x14ac:dyDescent="0.2">
      <c r="A578" s="311" t="s">
        <v>101</v>
      </c>
      <c r="B578" s="301">
        <v>403</v>
      </c>
      <c r="C578" s="307" t="s">
        <v>267</v>
      </c>
      <c r="D578" s="307" t="s">
        <v>16</v>
      </c>
      <c r="E578" s="301" t="s">
        <v>408</v>
      </c>
      <c r="F578" s="301">
        <v>600</v>
      </c>
      <c r="G578" s="336">
        <v>4355</v>
      </c>
      <c r="H578" s="69"/>
      <c r="I578" s="46"/>
      <c r="J578" s="29"/>
      <c r="K578" s="29"/>
      <c r="L578" s="29"/>
      <c r="M578" s="29"/>
      <c r="N578" s="47"/>
      <c r="O578" s="29"/>
      <c r="P578" s="29"/>
    </row>
    <row r="579" spans="1:16" ht="25.5" x14ac:dyDescent="0.2">
      <c r="A579" s="200" t="s">
        <v>427</v>
      </c>
      <c r="B579" s="305">
        <v>403</v>
      </c>
      <c r="C579" s="310" t="s">
        <v>267</v>
      </c>
      <c r="D579" s="310" t="s">
        <v>16</v>
      </c>
      <c r="E579" s="305" t="s">
        <v>428</v>
      </c>
      <c r="F579" s="305"/>
      <c r="G579" s="335">
        <f>G580</f>
        <v>3528</v>
      </c>
      <c r="H579" s="69">
        <f t="shared" ref="H579:P579" si="187">SUM(H580)</f>
        <v>0</v>
      </c>
      <c r="I579" s="46">
        <f t="shared" si="187"/>
        <v>0</v>
      </c>
      <c r="J579" s="29">
        <f t="shared" si="187"/>
        <v>0</v>
      </c>
      <c r="K579" s="29">
        <f t="shared" si="187"/>
        <v>0</v>
      </c>
      <c r="L579" s="29">
        <f t="shared" si="187"/>
        <v>0</v>
      </c>
      <c r="M579" s="29">
        <f t="shared" si="187"/>
        <v>0</v>
      </c>
      <c r="N579" s="47">
        <f t="shared" si="187"/>
        <v>0</v>
      </c>
      <c r="O579" s="29">
        <f t="shared" si="187"/>
        <v>0</v>
      </c>
      <c r="P579" s="29">
        <f t="shared" si="187"/>
        <v>0</v>
      </c>
    </row>
    <row r="580" spans="1:16" ht="51" x14ac:dyDescent="0.2">
      <c r="A580" s="315" t="s">
        <v>429</v>
      </c>
      <c r="B580" s="301">
        <v>403</v>
      </c>
      <c r="C580" s="307" t="s">
        <v>267</v>
      </c>
      <c r="D580" s="307" t="s">
        <v>16</v>
      </c>
      <c r="E580" s="301" t="s">
        <v>430</v>
      </c>
      <c r="F580" s="301"/>
      <c r="G580" s="336">
        <f>G581</f>
        <v>3528</v>
      </c>
      <c r="H580" s="69"/>
      <c r="I580" s="46"/>
      <c r="J580" s="29"/>
      <c r="K580" s="29"/>
      <c r="L580" s="29"/>
      <c r="M580" s="29"/>
      <c r="N580" s="47"/>
      <c r="O580" s="29"/>
      <c r="P580" s="29"/>
    </row>
    <row r="581" spans="1:16" ht="25.5" x14ac:dyDescent="0.2">
      <c r="A581" s="311" t="s">
        <v>101</v>
      </c>
      <c r="B581" s="301">
        <v>403</v>
      </c>
      <c r="C581" s="307" t="s">
        <v>267</v>
      </c>
      <c r="D581" s="307" t="s">
        <v>16</v>
      </c>
      <c r="E581" s="301" t="s">
        <v>430</v>
      </c>
      <c r="F581" s="301">
        <v>600</v>
      </c>
      <c r="G581" s="336">
        <v>3528</v>
      </c>
      <c r="H581" s="69">
        <f t="shared" ref="H581:P581" si="188">SUM(H582+H583)</f>
        <v>142</v>
      </c>
      <c r="I581" s="46">
        <f t="shared" si="188"/>
        <v>0</v>
      </c>
      <c r="J581" s="53">
        <f t="shared" si="188"/>
        <v>0</v>
      </c>
      <c r="K581" s="53">
        <f t="shared" si="188"/>
        <v>0</v>
      </c>
      <c r="L581" s="53">
        <f t="shared" si="188"/>
        <v>0</v>
      </c>
      <c r="M581" s="53">
        <f t="shared" si="188"/>
        <v>0</v>
      </c>
      <c r="N581" s="54">
        <f t="shared" si="188"/>
        <v>0</v>
      </c>
      <c r="O581" s="53">
        <f t="shared" si="188"/>
        <v>0</v>
      </c>
      <c r="P581" s="53">
        <f t="shared" si="188"/>
        <v>0</v>
      </c>
    </row>
    <row r="582" spans="1:16" ht="15" x14ac:dyDescent="0.2">
      <c r="A582" s="200" t="s">
        <v>431</v>
      </c>
      <c r="B582" s="305">
        <v>403</v>
      </c>
      <c r="C582" s="310" t="s">
        <v>267</v>
      </c>
      <c r="D582" s="310" t="s">
        <v>16</v>
      </c>
      <c r="E582" s="305" t="s">
        <v>432</v>
      </c>
      <c r="F582" s="305"/>
      <c r="G582" s="335">
        <f>G583+G585+G587</f>
        <v>6220.6</v>
      </c>
      <c r="H582" s="69"/>
      <c r="I582" s="46"/>
      <c r="J582" s="29"/>
      <c r="K582" s="29"/>
      <c r="L582" s="29"/>
      <c r="M582" s="29"/>
      <c r="N582" s="47"/>
      <c r="O582" s="29"/>
      <c r="P582" s="29"/>
    </row>
    <row r="583" spans="1:16" ht="38.25" x14ac:dyDescent="0.2">
      <c r="A583" s="315" t="s">
        <v>433</v>
      </c>
      <c r="B583" s="301">
        <v>403</v>
      </c>
      <c r="C583" s="307" t="s">
        <v>267</v>
      </c>
      <c r="D583" s="307" t="s">
        <v>16</v>
      </c>
      <c r="E583" s="301" t="s">
        <v>434</v>
      </c>
      <c r="F583" s="301"/>
      <c r="G583" s="336">
        <f>G584</f>
        <v>6160.6</v>
      </c>
      <c r="H583" s="69">
        <v>142</v>
      </c>
      <c r="I583" s="46"/>
      <c r="J583" s="29"/>
      <c r="K583" s="29"/>
      <c r="L583" s="29"/>
      <c r="M583" s="29"/>
      <c r="N583" s="47"/>
      <c r="O583" s="29"/>
      <c r="P583" s="29"/>
    </row>
    <row r="584" spans="1:16" ht="24" customHeight="1" x14ac:dyDescent="0.2">
      <c r="A584" s="311" t="s">
        <v>101</v>
      </c>
      <c r="B584" s="301">
        <v>403</v>
      </c>
      <c r="C584" s="307" t="s">
        <v>267</v>
      </c>
      <c r="D584" s="307" t="s">
        <v>16</v>
      </c>
      <c r="E584" s="301" t="s">
        <v>434</v>
      </c>
      <c r="F584" s="301">
        <v>600</v>
      </c>
      <c r="G584" s="336">
        <v>6160.6</v>
      </c>
      <c r="H584" s="69">
        <f t="shared" ref="H584:P584" si="189">SUM(H585)</f>
        <v>0</v>
      </c>
      <c r="I584" s="46">
        <f t="shared" si="189"/>
        <v>0</v>
      </c>
      <c r="J584" s="29">
        <f t="shared" si="189"/>
        <v>0</v>
      </c>
      <c r="K584" s="29">
        <f t="shared" si="189"/>
        <v>0</v>
      </c>
      <c r="L584" s="29">
        <f t="shared" si="189"/>
        <v>0</v>
      </c>
      <c r="M584" s="29">
        <f t="shared" si="189"/>
        <v>0</v>
      </c>
      <c r="N584" s="47">
        <f t="shared" si="189"/>
        <v>0</v>
      </c>
      <c r="O584" s="29">
        <f t="shared" si="189"/>
        <v>0</v>
      </c>
      <c r="P584" s="29">
        <f t="shared" si="189"/>
        <v>0</v>
      </c>
    </row>
    <row r="585" spans="1:16" ht="0.75" hidden="1" customHeight="1" x14ac:dyDescent="0.2">
      <c r="A585" s="315" t="s">
        <v>383</v>
      </c>
      <c r="B585" s="219">
        <v>403</v>
      </c>
      <c r="C585" s="220" t="s">
        <v>267</v>
      </c>
      <c r="D585" s="220" t="s">
        <v>16</v>
      </c>
      <c r="E585" s="219" t="s">
        <v>435</v>
      </c>
      <c r="F585" s="219"/>
      <c r="G585" s="336">
        <f>G586</f>
        <v>0</v>
      </c>
      <c r="H585" s="69"/>
      <c r="I585" s="46"/>
      <c r="J585" s="29"/>
      <c r="K585" s="29"/>
      <c r="L585" s="29"/>
      <c r="M585" s="29"/>
      <c r="N585" s="47"/>
      <c r="O585" s="29"/>
      <c r="P585" s="57"/>
    </row>
    <row r="586" spans="1:16" ht="25.5" hidden="1" x14ac:dyDescent="0.2">
      <c r="A586" s="313" t="s">
        <v>101</v>
      </c>
      <c r="B586" s="267">
        <v>403</v>
      </c>
      <c r="C586" s="268" t="s">
        <v>267</v>
      </c>
      <c r="D586" s="268" t="s">
        <v>16</v>
      </c>
      <c r="E586" s="267" t="s">
        <v>435</v>
      </c>
      <c r="F586" s="267">
        <v>600</v>
      </c>
      <c r="G586" s="337"/>
      <c r="H586" s="69">
        <f t="shared" ref="H586:P586" si="190">SUM(H596)</f>
        <v>0</v>
      </c>
      <c r="I586" s="46">
        <f t="shared" si="190"/>
        <v>0</v>
      </c>
      <c r="J586" s="29">
        <f t="shared" si="190"/>
        <v>0</v>
      </c>
      <c r="K586" s="29">
        <f t="shared" si="190"/>
        <v>0</v>
      </c>
      <c r="L586" s="29">
        <f t="shared" si="190"/>
        <v>0</v>
      </c>
      <c r="M586" s="29">
        <f t="shared" si="190"/>
        <v>0</v>
      </c>
      <c r="N586" s="47">
        <f t="shared" si="190"/>
        <v>0</v>
      </c>
      <c r="O586" s="29">
        <f t="shared" si="190"/>
        <v>0</v>
      </c>
      <c r="P586" s="29">
        <f t="shared" si="190"/>
        <v>0</v>
      </c>
    </row>
    <row r="587" spans="1:16" ht="38.25" x14ac:dyDescent="0.2">
      <c r="A587" s="377" t="s">
        <v>391</v>
      </c>
      <c r="B587" s="63">
        <v>403</v>
      </c>
      <c r="C587" s="64" t="s">
        <v>267</v>
      </c>
      <c r="D587" s="64" t="s">
        <v>16</v>
      </c>
      <c r="E587" s="63" t="s">
        <v>630</v>
      </c>
      <c r="F587" s="63"/>
      <c r="G587" s="374">
        <f>G588</f>
        <v>60</v>
      </c>
      <c r="H587" s="69"/>
      <c r="I587" s="46"/>
      <c r="J587" s="29"/>
      <c r="K587" s="29"/>
      <c r="L587" s="29"/>
      <c r="M587" s="29"/>
      <c r="N587" s="47"/>
      <c r="O587" s="29"/>
      <c r="P587" s="29"/>
    </row>
    <row r="588" spans="1:16" ht="25.5" x14ac:dyDescent="0.2">
      <c r="A588" s="378" t="s">
        <v>101</v>
      </c>
      <c r="B588" s="63">
        <v>403</v>
      </c>
      <c r="C588" s="64" t="s">
        <v>267</v>
      </c>
      <c r="D588" s="64" t="s">
        <v>16</v>
      </c>
      <c r="E588" s="63" t="s">
        <v>630</v>
      </c>
      <c r="F588" s="63">
        <v>600</v>
      </c>
      <c r="G588" s="374">
        <v>60</v>
      </c>
      <c r="H588" s="69"/>
      <c r="I588" s="46"/>
      <c r="J588" s="29"/>
      <c r="K588" s="29"/>
      <c r="L588" s="29"/>
      <c r="M588" s="29"/>
      <c r="N588" s="47"/>
      <c r="O588" s="29"/>
      <c r="P588" s="29"/>
    </row>
    <row r="589" spans="1:16" ht="25.5" x14ac:dyDescent="0.2">
      <c r="A589" s="488" t="s">
        <v>652</v>
      </c>
      <c r="B589" s="478">
        <v>403</v>
      </c>
      <c r="C589" s="485" t="s">
        <v>267</v>
      </c>
      <c r="D589" s="485" t="s">
        <v>16</v>
      </c>
      <c r="E589" s="478" t="s">
        <v>653</v>
      </c>
      <c r="F589" s="478"/>
      <c r="G589" s="380">
        <f>G590+G592+G594</f>
        <v>9934.5</v>
      </c>
      <c r="H589" s="69"/>
      <c r="I589" s="46"/>
      <c r="J589" s="29"/>
      <c r="K589" s="29"/>
      <c r="L589" s="29"/>
      <c r="M589" s="29"/>
      <c r="N589" s="47"/>
      <c r="O589" s="29"/>
      <c r="P589" s="29"/>
    </row>
    <row r="590" spans="1:16" ht="25.5" x14ac:dyDescent="0.2">
      <c r="A590" s="480" t="s">
        <v>238</v>
      </c>
      <c r="B590" s="100">
        <v>403</v>
      </c>
      <c r="C590" s="145" t="s">
        <v>267</v>
      </c>
      <c r="D590" s="145" t="s">
        <v>16</v>
      </c>
      <c r="E590" s="100" t="s">
        <v>654</v>
      </c>
      <c r="F590" s="100"/>
      <c r="G590" s="374">
        <f>G591</f>
        <v>9144.5</v>
      </c>
      <c r="H590" s="69"/>
      <c r="I590" s="46"/>
      <c r="J590" s="29"/>
      <c r="K590" s="29"/>
      <c r="L590" s="29"/>
      <c r="M590" s="29"/>
      <c r="N590" s="47"/>
      <c r="O590" s="29"/>
      <c r="P590" s="29"/>
    </row>
    <row r="591" spans="1:16" ht="25.5" x14ac:dyDescent="0.2">
      <c r="A591" s="483" t="s">
        <v>101</v>
      </c>
      <c r="B591" s="100">
        <v>403</v>
      </c>
      <c r="C591" s="145" t="s">
        <v>267</v>
      </c>
      <c r="D591" s="145" t="s">
        <v>16</v>
      </c>
      <c r="E591" s="100" t="s">
        <v>654</v>
      </c>
      <c r="F591" s="100">
        <v>600</v>
      </c>
      <c r="G591" s="374">
        <v>9144.5</v>
      </c>
      <c r="H591" s="69"/>
      <c r="I591" s="46"/>
      <c r="J591" s="29"/>
      <c r="K591" s="29"/>
      <c r="L591" s="29"/>
      <c r="M591" s="29"/>
      <c r="N591" s="47"/>
      <c r="O591" s="29"/>
      <c r="P591" s="29"/>
    </row>
    <row r="592" spans="1:16" ht="25.5" x14ac:dyDescent="0.2">
      <c r="A592" s="424" t="s">
        <v>383</v>
      </c>
      <c r="B592" s="100">
        <v>403</v>
      </c>
      <c r="C592" s="145" t="s">
        <v>267</v>
      </c>
      <c r="D592" s="145" t="s">
        <v>16</v>
      </c>
      <c r="E592" s="100" t="s">
        <v>655</v>
      </c>
      <c r="F592" s="100"/>
      <c r="G592" s="374">
        <f>G593</f>
        <v>750</v>
      </c>
      <c r="H592" s="69"/>
      <c r="I592" s="46"/>
      <c r="J592" s="29"/>
      <c r="K592" s="29"/>
      <c r="L592" s="29"/>
      <c r="M592" s="29"/>
      <c r="N592" s="47"/>
      <c r="O592" s="29"/>
      <c r="P592" s="29"/>
    </row>
    <row r="593" spans="1:16" ht="25.5" x14ac:dyDescent="0.2">
      <c r="A593" s="483" t="s">
        <v>101</v>
      </c>
      <c r="B593" s="100">
        <v>403</v>
      </c>
      <c r="C593" s="145" t="s">
        <v>267</v>
      </c>
      <c r="D593" s="145" t="s">
        <v>16</v>
      </c>
      <c r="E593" s="100" t="s">
        <v>655</v>
      </c>
      <c r="F593" s="100">
        <v>600</v>
      </c>
      <c r="G593" s="374">
        <v>750</v>
      </c>
      <c r="H593" s="69"/>
      <c r="I593" s="46"/>
      <c r="J593" s="29"/>
      <c r="K593" s="29"/>
      <c r="L593" s="29"/>
      <c r="M593" s="29"/>
      <c r="N593" s="47"/>
      <c r="O593" s="29"/>
      <c r="P593" s="29"/>
    </row>
    <row r="594" spans="1:16" ht="38.25" x14ac:dyDescent="0.2">
      <c r="A594" s="424" t="s">
        <v>391</v>
      </c>
      <c r="B594" s="100">
        <v>403</v>
      </c>
      <c r="C594" s="145" t="s">
        <v>267</v>
      </c>
      <c r="D594" s="145" t="s">
        <v>16</v>
      </c>
      <c r="E594" s="100" t="s">
        <v>656</v>
      </c>
      <c r="F594" s="100"/>
      <c r="G594" s="374">
        <f>G595</f>
        <v>40</v>
      </c>
      <c r="H594" s="69"/>
      <c r="I594" s="46"/>
      <c r="J594" s="29"/>
      <c r="K594" s="29"/>
      <c r="L594" s="29"/>
      <c r="M594" s="29"/>
      <c r="N594" s="47"/>
      <c r="O594" s="29"/>
      <c r="P594" s="29"/>
    </row>
    <row r="595" spans="1:16" ht="25.5" x14ac:dyDescent="0.2">
      <c r="A595" s="483" t="s">
        <v>101</v>
      </c>
      <c r="B595" s="100">
        <v>403</v>
      </c>
      <c r="C595" s="145" t="s">
        <v>267</v>
      </c>
      <c r="D595" s="145" t="s">
        <v>16</v>
      </c>
      <c r="E595" s="100" t="s">
        <v>656</v>
      </c>
      <c r="F595" s="100">
        <v>600</v>
      </c>
      <c r="G595" s="374">
        <v>40</v>
      </c>
      <c r="H595" s="69"/>
      <c r="I595" s="46"/>
      <c r="J595" s="29"/>
      <c r="K595" s="29"/>
      <c r="L595" s="29"/>
      <c r="M595" s="29"/>
      <c r="N595" s="47"/>
      <c r="O595" s="29"/>
      <c r="P595" s="29"/>
    </row>
    <row r="596" spans="1:16" thickBot="1" x14ac:dyDescent="0.25">
      <c r="A596" s="440" t="s">
        <v>436</v>
      </c>
      <c r="B596" s="441">
        <v>403</v>
      </c>
      <c r="C596" s="442" t="s">
        <v>267</v>
      </c>
      <c r="D596" s="442" t="s">
        <v>142</v>
      </c>
      <c r="E596" s="441"/>
      <c r="F596" s="441"/>
      <c r="G596" s="443">
        <f>G597</f>
        <v>7234</v>
      </c>
      <c r="H596" s="69"/>
      <c r="I596" s="46"/>
      <c r="J596" s="29"/>
      <c r="K596" s="29"/>
      <c r="L596" s="29"/>
      <c r="M596" s="29"/>
      <c r="N596" s="47"/>
      <c r="O596" s="29"/>
      <c r="P596" s="29"/>
    </row>
    <row r="597" spans="1:16" ht="38.25" x14ac:dyDescent="0.2">
      <c r="A597" s="188" t="s">
        <v>83</v>
      </c>
      <c r="B597" s="244">
        <v>403</v>
      </c>
      <c r="C597" s="245" t="s">
        <v>267</v>
      </c>
      <c r="D597" s="245" t="s">
        <v>142</v>
      </c>
      <c r="E597" s="244" t="s">
        <v>84</v>
      </c>
      <c r="F597" s="244"/>
      <c r="G597" s="341">
        <f>G598+G602+G608</f>
        <v>7234</v>
      </c>
      <c r="H597" s="69">
        <f t="shared" ref="H597:P599" si="191">SUM(H598)</f>
        <v>0</v>
      </c>
      <c r="I597" s="46">
        <f t="shared" si="191"/>
        <v>0</v>
      </c>
      <c r="J597" s="29">
        <f t="shared" si="191"/>
        <v>0</v>
      </c>
      <c r="K597" s="29">
        <f t="shared" si="191"/>
        <v>0</v>
      </c>
      <c r="L597" s="29">
        <f t="shared" si="191"/>
        <v>0</v>
      </c>
      <c r="M597" s="29">
        <f t="shared" si="191"/>
        <v>0</v>
      </c>
      <c r="N597" s="47">
        <f t="shared" si="191"/>
        <v>0</v>
      </c>
      <c r="O597" s="29">
        <f t="shared" si="191"/>
        <v>0</v>
      </c>
      <c r="P597" s="29">
        <f t="shared" si="191"/>
        <v>0</v>
      </c>
    </row>
    <row r="598" spans="1:16" ht="25.5" x14ac:dyDescent="0.2">
      <c r="A598" s="314" t="s">
        <v>269</v>
      </c>
      <c r="B598" s="305">
        <v>403</v>
      </c>
      <c r="C598" s="310" t="s">
        <v>267</v>
      </c>
      <c r="D598" s="310" t="s">
        <v>142</v>
      </c>
      <c r="E598" s="305" t="s">
        <v>437</v>
      </c>
      <c r="F598" s="305"/>
      <c r="G598" s="335">
        <f>G599</f>
        <v>977</v>
      </c>
      <c r="H598" s="69"/>
      <c r="I598" s="46"/>
      <c r="J598" s="29"/>
      <c r="K598" s="29"/>
      <c r="L598" s="29"/>
      <c r="M598" s="29"/>
      <c r="N598" s="47"/>
      <c r="O598" s="29"/>
      <c r="P598" s="29"/>
    </row>
    <row r="599" spans="1:16" ht="15" x14ac:dyDescent="0.2">
      <c r="A599" s="328" t="s">
        <v>398</v>
      </c>
      <c r="B599" s="330">
        <v>403</v>
      </c>
      <c r="C599" s="331" t="s">
        <v>267</v>
      </c>
      <c r="D599" s="331" t="s">
        <v>142</v>
      </c>
      <c r="E599" s="330" t="s">
        <v>438</v>
      </c>
      <c r="F599" s="330"/>
      <c r="G599" s="351">
        <f>G600</f>
        <v>977</v>
      </c>
      <c r="H599" s="69">
        <f t="shared" si="191"/>
        <v>0</v>
      </c>
      <c r="I599" s="46">
        <f t="shared" si="191"/>
        <v>0</v>
      </c>
      <c r="J599" s="29">
        <f t="shared" si="191"/>
        <v>0</v>
      </c>
      <c r="K599" s="29">
        <f t="shared" si="191"/>
        <v>0</v>
      </c>
      <c r="L599" s="29">
        <f t="shared" si="191"/>
        <v>0</v>
      </c>
      <c r="M599" s="29">
        <f t="shared" si="191"/>
        <v>0</v>
      </c>
      <c r="N599" s="47">
        <f t="shared" si="191"/>
        <v>0</v>
      </c>
      <c r="O599" s="29">
        <f t="shared" si="191"/>
        <v>0</v>
      </c>
      <c r="P599" s="29">
        <f t="shared" si="191"/>
        <v>0</v>
      </c>
    </row>
    <row r="600" spans="1:16" ht="63.75" x14ac:dyDescent="0.2">
      <c r="A600" s="312" t="s">
        <v>439</v>
      </c>
      <c r="B600" s="301">
        <v>403</v>
      </c>
      <c r="C600" s="307" t="s">
        <v>267</v>
      </c>
      <c r="D600" s="307" t="s">
        <v>142</v>
      </c>
      <c r="E600" s="301" t="s">
        <v>440</v>
      </c>
      <c r="F600" s="301"/>
      <c r="G600" s="336">
        <f>G601</f>
        <v>977</v>
      </c>
      <c r="H600" s="69"/>
      <c r="I600" s="46"/>
      <c r="J600" s="29"/>
      <c r="K600" s="29"/>
      <c r="L600" s="29"/>
      <c r="M600" s="29"/>
      <c r="N600" s="47"/>
      <c r="O600" s="29"/>
      <c r="P600" s="29"/>
    </row>
    <row r="601" spans="1:16" ht="25.5" x14ac:dyDescent="0.2">
      <c r="A601" s="311" t="s">
        <v>24</v>
      </c>
      <c r="B601" s="301">
        <v>403</v>
      </c>
      <c r="C601" s="307" t="s">
        <v>267</v>
      </c>
      <c r="D601" s="307" t="s">
        <v>142</v>
      </c>
      <c r="E601" s="301" t="s">
        <v>440</v>
      </c>
      <c r="F601" s="301">
        <v>200</v>
      </c>
      <c r="G601" s="336">
        <v>977</v>
      </c>
      <c r="H601" s="69">
        <f t="shared" ref="H601:P603" si="192">SUM(H602)</f>
        <v>430</v>
      </c>
      <c r="I601" s="46">
        <f t="shared" si="192"/>
        <v>0</v>
      </c>
      <c r="J601" s="29">
        <f t="shared" si="192"/>
        <v>0</v>
      </c>
      <c r="K601" s="29">
        <f t="shared" si="192"/>
        <v>0</v>
      </c>
      <c r="L601" s="29">
        <f t="shared" si="192"/>
        <v>0</v>
      </c>
      <c r="M601" s="29">
        <f t="shared" si="192"/>
        <v>0</v>
      </c>
      <c r="N601" s="47">
        <f t="shared" si="192"/>
        <v>0</v>
      </c>
      <c r="O601" s="29">
        <f t="shared" si="192"/>
        <v>0</v>
      </c>
      <c r="P601" s="29">
        <f t="shared" si="192"/>
        <v>0</v>
      </c>
    </row>
    <row r="602" spans="1:16" ht="15" x14ac:dyDescent="0.2">
      <c r="A602" s="200" t="s">
        <v>276</v>
      </c>
      <c r="B602" s="305">
        <v>403</v>
      </c>
      <c r="C602" s="310" t="s">
        <v>267</v>
      </c>
      <c r="D602" s="310" t="s">
        <v>142</v>
      </c>
      <c r="E602" s="305" t="s">
        <v>277</v>
      </c>
      <c r="F602" s="305"/>
      <c r="G602" s="335">
        <f>G603</f>
        <v>266.39999999999998</v>
      </c>
      <c r="H602" s="69">
        <f t="shared" si="192"/>
        <v>430</v>
      </c>
      <c r="I602" s="46">
        <f t="shared" si="192"/>
        <v>0</v>
      </c>
      <c r="J602" s="29">
        <f t="shared" si="192"/>
        <v>0</v>
      </c>
      <c r="K602" s="29">
        <f t="shared" si="192"/>
        <v>0</v>
      </c>
      <c r="L602" s="29">
        <f t="shared" si="192"/>
        <v>0</v>
      </c>
      <c r="M602" s="29">
        <f t="shared" si="192"/>
        <v>0</v>
      </c>
      <c r="N602" s="47">
        <f t="shared" si="192"/>
        <v>0</v>
      </c>
      <c r="O602" s="29">
        <f t="shared" si="192"/>
        <v>0</v>
      </c>
      <c r="P602" s="29">
        <f t="shared" si="192"/>
        <v>0</v>
      </c>
    </row>
    <row r="603" spans="1:16" ht="25.5" x14ac:dyDescent="0.2">
      <c r="A603" s="200" t="s">
        <v>441</v>
      </c>
      <c r="B603" s="330">
        <v>403</v>
      </c>
      <c r="C603" s="331" t="s">
        <v>267</v>
      </c>
      <c r="D603" s="331" t="s">
        <v>142</v>
      </c>
      <c r="E603" s="330" t="s">
        <v>442</v>
      </c>
      <c r="F603" s="330"/>
      <c r="G603" s="351">
        <f>G604</f>
        <v>266.39999999999998</v>
      </c>
      <c r="H603" s="69">
        <f t="shared" si="192"/>
        <v>430</v>
      </c>
      <c r="I603" s="46">
        <f t="shared" si="192"/>
        <v>0</v>
      </c>
      <c r="J603" s="29">
        <f t="shared" si="192"/>
        <v>0</v>
      </c>
      <c r="K603" s="29">
        <f t="shared" si="192"/>
        <v>0</v>
      </c>
      <c r="L603" s="29">
        <f t="shared" si="192"/>
        <v>0</v>
      </c>
      <c r="M603" s="29">
        <f t="shared" si="192"/>
        <v>0</v>
      </c>
      <c r="N603" s="47">
        <f t="shared" si="192"/>
        <v>0</v>
      </c>
      <c r="O603" s="29">
        <f t="shared" si="192"/>
        <v>0</v>
      </c>
      <c r="P603" s="29">
        <f t="shared" si="192"/>
        <v>0</v>
      </c>
    </row>
    <row r="604" spans="1:16" ht="15" x14ac:dyDescent="0.2">
      <c r="A604" s="315" t="s">
        <v>443</v>
      </c>
      <c r="B604" s="301">
        <v>403</v>
      </c>
      <c r="C604" s="307" t="s">
        <v>267</v>
      </c>
      <c r="D604" s="307" t="s">
        <v>142</v>
      </c>
      <c r="E604" s="301" t="s">
        <v>444</v>
      </c>
      <c r="F604" s="301"/>
      <c r="G604" s="336">
        <f>G605</f>
        <v>266.39999999999998</v>
      </c>
      <c r="H604" s="69">
        <v>430</v>
      </c>
      <c r="I604" s="46"/>
      <c r="J604" s="29"/>
      <c r="K604" s="29"/>
      <c r="L604" s="29"/>
      <c r="M604" s="29"/>
      <c r="N604" s="47"/>
      <c r="O604" s="29"/>
      <c r="P604" s="29"/>
    </row>
    <row r="605" spans="1:16" ht="25.5" x14ac:dyDescent="0.2">
      <c r="A605" s="311" t="s">
        <v>101</v>
      </c>
      <c r="B605" s="301">
        <v>403</v>
      </c>
      <c r="C605" s="307" t="s">
        <v>267</v>
      </c>
      <c r="D605" s="307" t="s">
        <v>142</v>
      </c>
      <c r="E605" s="301" t="s">
        <v>444</v>
      </c>
      <c r="F605" s="301">
        <v>600</v>
      </c>
      <c r="G605" s="336">
        <v>266.39999999999998</v>
      </c>
      <c r="H605" s="69">
        <f t="shared" ref="H605:P605" si="193">SUM(H606+H614)</f>
        <v>72</v>
      </c>
      <c r="I605" s="46">
        <f t="shared" si="193"/>
        <v>0</v>
      </c>
      <c r="J605" s="29">
        <f t="shared" si="193"/>
        <v>0</v>
      </c>
      <c r="K605" s="29">
        <f t="shared" si="193"/>
        <v>0</v>
      </c>
      <c r="L605" s="29">
        <f t="shared" si="193"/>
        <v>0</v>
      </c>
      <c r="M605" s="29">
        <f t="shared" si="193"/>
        <v>0</v>
      </c>
      <c r="N605" s="47">
        <f t="shared" si="193"/>
        <v>0</v>
      </c>
      <c r="O605" s="29">
        <f t="shared" si="193"/>
        <v>0</v>
      </c>
      <c r="P605" s="29">
        <f t="shared" si="193"/>
        <v>0</v>
      </c>
    </row>
    <row r="606" spans="1:16" ht="25.5" x14ac:dyDescent="0.2">
      <c r="A606" s="200" t="s">
        <v>445</v>
      </c>
      <c r="B606" s="305">
        <v>403</v>
      </c>
      <c r="C606" s="310" t="s">
        <v>267</v>
      </c>
      <c r="D606" s="310" t="s">
        <v>142</v>
      </c>
      <c r="E606" s="305" t="s">
        <v>446</v>
      </c>
      <c r="F606" s="305"/>
      <c r="G606" s="335">
        <f>G607</f>
        <v>5990.6</v>
      </c>
      <c r="H606" s="69">
        <f t="shared" ref="H606:P606" si="194">SUM(H609+H611+H607)</f>
        <v>0</v>
      </c>
      <c r="I606" s="46">
        <f t="shared" si="194"/>
        <v>0</v>
      </c>
      <c r="J606" s="53">
        <f t="shared" si="194"/>
        <v>0</v>
      </c>
      <c r="K606" s="53">
        <f t="shared" si="194"/>
        <v>0</v>
      </c>
      <c r="L606" s="53">
        <f t="shared" si="194"/>
        <v>0</v>
      </c>
      <c r="M606" s="53">
        <f t="shared" si="194"/>
        <v>0</v>
      </c>
      <c r="N606" s="54">
        <f t="shared" si="194"/>
        <v>0</v>
      </c>
      <c r="O606" s="53">
        <f t="shared" si="194"/>
        <v>0</v>
      </c>
      <c r="P606" s="53">
        <f t="shared" si="194"/>
        <v>0</v>
      </c>
    </row>
    <row r="607" spans="1:16" ht="15" x14ac:dyDescent="0.2">
      <c r="A607" s="200" t="s">
        <v>447</v>
      </c>
      <c r="B607" s="330">
        <v>403</v>
      </c>
      <c r="C607" s="331" t="s">
        <v>267</v>
      </c>
      <c r="D607" s="331" t="s">
        <v>142</v>
      </c>
      <c r="E607" s="330" t="s">
        <v>448</v>
      </c>
      <c r="F607" s="330"/>
      <c r="G607" s="351">
        <f>G608</f>
        <v>5990.6</v>
      </c>
      <c r="H607" s="69">
        <f t="shared" ref="H607:P607" si="195">SUM(H608:H609)</f>
        <v>0</v>
      </c>
      <c r="I607" s="46">
        <f t="shared" si="195"/>
        <v>0</v>
      </c>
      <c r="J607" s="29">
        <f t="shared" si="195"/>
        <v>0</v>
      </c>
      <c r="K607" s="29">
        <f t="shared" si="195"/>
        <v>0</v>
      </c>
      <c r="L607" s="29">
        <f t="shared" si="195"/>
        <v>0</v>
      </c>
      <c r="M607" s="29">
        <f t="shared" si="195"/>
        <v>0</v>
      </c>
      <c r="N607" s="47">
        <f t="shared" si="195"/>
        <v>0</v>
      </c>
      <c r="O607" s="29">
        <f t="shared" si="195"/>
        <v>0</v>
      </c>
      <c r="P607" s="29">
        <f t="shared" si="195"/>
        <v>0</v>
      </c>
    </row>
    <row r="608" spans="1:16" ht="25.5" x14ac:dyDescent="0.2">
      <c r="A608" s="200" t="s">
        <v>48</v>
      </c>
      <c r="B608" s="305">
        <v>403</v>
      </c>
      <c r="C608" s="310" t="s">
        <v>267</v>
      </c>
      <c r="D608" s="310" t="s">
        <v>142</v>
      </c>
      <c r="E608" s="305" t="s">
        <v>449</v>
      </c>
      <c r="F608" s="305"/>
      <c r="G608" s="335">
        <f>G609+G610+G611</f>
        <v>5990.6</v>
      </c>
      <c r="H608" s="69"/>
      <c r="I608" s="46"/>
      <c r="J608" s="29"/>
      <c r="K608" s="29"/>
      <c r="L608" s="29"/>
      <c r="M608" s="29"/>
      <c r="N608" s="47"/>
      <c r="O608" s="29"/>
      <c r="P608" s="29"/>
    </row>
    <row r="609" spans="1:16" ht="51" x14ac:dyDescent="0.2">
      <c r="A609" s="311" t="s">
        <v>23</v>
      </c>
      <c r="B609" s="301">
        <v>403</v>
      </c>
      <c r="C609" s="307" t="s">
        <v>267</v>
      </c>
      <c r="D609" s="307" t="s">
        <v>142</v>
      </c>
      <c r="E609" s="301" t="s">
        <v>449</v>
      </c>
      <c r="F609" s="301">
        <v>100</v>
      </c>
      <c r="G609" s="336">
        <v>5124.1000000000004</v>
      </c>
      <c r="H609" s="69">
        <f t="shared" ref="H609:P609" si="196">SUM(H610)</f>
        <v>0</v>
      </c>
      <c r="I609" s="46">
        <f t="shared" si="196"/>
        <v>0</v>
      </c>
      <c r="J609" s="29">
        <f t="shared" si="196"/>
        <v>0</v>
      </c>
      <c r="K609" s="29">
        <f t="shared" si="196"/>
        <v>0</v>
      </c>
      <c r="L609" s="29">
        <f t="shared" si="196"/>
        <v>0</v>
      </c>
      <c r="M609" s="29">
        <f t="shared" si="196"/>
        <v>0</v>
      </c>
      <c r="N609" s="47">
        <f t="shared" si="196"/>
        <v>0</v>
      </c>
      <c r="O609" s="29">
        <f t="shared" si="196"/>
        <v>0</v>
      </c>
      <c r="P609" s="29">
        <f t="shared" si="196"/>
        <v>0</v>
      </c>
    </row>
    <row r="610" spans="1:16" ht="25.5" x14ac:dyDescent="0.2">
      <c r="A610" s="311" t="s">
        <v>24</v>
      </c>
      <c r="B610" s="301">
        <v>403</v>
      </c>
      <c r="C610" s="307" t="s">
        <v>267</v>
      </c>
      <c r="D610" s="307" t="s">
        <v>142</v>
      </c>
      <c r="E610" s="301" t="s">
        <v>449</v>
      </c>
      <c r="F610" s="301">
        <v>200</v>
      </c>
      <c r="G610" s="336">
        <v>836</v>
      </c>
      <c r="H610" s="69"/>
      <c r="I610" s="46"/>
      <c r="J610" s="29"/>
      <c r="K610" s="29"/>
      <c r="L610" s="29"/>
      <c r="M610" s="29"/>
      <c r="N610" s="47"/>
      <c r="O610" s="29"/>
      <c r="P610" s="29"/>
    </row>
    <row r="611" spans="1:16" thickBot="1" x14ac:dyDescent="0.25">
      <c r="A611" s="313" t="s">
        <v>51</v>
      </c>
      <c r="B611" s="302">
        <v>403</v>
      </c>
      <c r="C611" s="308" t="s">
        <v>267</v>
      </c>
      <c r="D611" s="308" t="s">
        <v>142</v>
      </c>
      <c r="E611" s="302" t="s">
        <v>449</v>
      </c>
      <c r="F611" s="302">
        <v>800</v>
      </c>
      <c r="G611" s="337">
        <v>30.5</v>
      </c>
      <c r="H611" s="69">
        <f t="shared" ref="H611:P611" si="197">SUM(H612:H613)</f>
        <v>0</v>
      </c>
      <c r="I611" s="46">
        <f t="shared" si="197"/>
        <v>0</v>
      </c>
      <c r="J611" s="29">
        <f t="shared" si="197"/>
        <v>0</v>
      </c>
      <c r="K611" s="29">
        <f t="shared" si="197"/>
        <v>0</v>
      </c>
      <c r="L611" s="29">
        <f t="shared" si="197"/>
        <v>0</v>
      </c>
      <c r="M611" s="29">
        <f t="shared" si="197"/>
        <v>0</v>
      </c>
      <c r="N611" s="47">
        <f t="shared" si="197"/>
        <v>0</v>
      </c>
      <c r="O611" s="29">
        <f t="shared" si="197"/>
        <v>0</v>
      </c>
      <c r="P611" s="29">
        <f t="shared" si="197"/>
        <v>0</v>
      </c>
    </row>
    <row r="612" spans="1:16" ht="16.5" thickBot="1" x14ac:dyDescent="0.25">
      <c r="A612" s="246" t="s">
        <v>329</v>
      </c>
      <c r="B612" s="243">
        <v>403</v>
      </c>
      <c r="C612" s="252">
        <v>10</v>
      </c>
      <c r="D612" s="252"/>
      <c r="E612" s="243"/>
      <c r="F612" s="243"/>
      <c r="G612" s="297">
        <f t="shared" ref="G612:G617" si="198">G613</f>
        <v>4936.3</v>
      </c>
      <c r="H612" s="69"/>
      <c r="I612" s="46"/>
      <c r="J612" s="29"/>
      <c r="K612" s="29"/>
      <c r="L612" s="29"/>
      <c r="M612" s="29"/>
      <c r="N612" s="47"/>
      <c r="O612" s="29"/>
      <c r="P612" s="29"/>
    </row>
    <row r="613" spans="1:16" thickBot="1" x14ac:dyDescent="0.25">
      <c r="A613" s="286" t="s">
        <v>450</v>
      </c>
      <c r="B613" s="249">
        <v>403</v>
      </c>
      <c r="C613" s="250">
        <v>10</v>
      </c>
      <c r="D613" s="250" t="s">
        <v>41</v>
      </c>
      <c r="E613" s="254"/>
      <c r="F613" s="254"/>
      <c r="G613" s="334">
        <f t="shared" si="198"/>
        <v>4936.3</v>
      </c>
      <c r="H613" s="69"/>
      <c r="I613" s="46"/>
      <c r="J613" s="29"/>
      <c r="K613" s="29"/>
      <c r="L613" s="29"/>
      <c r="M613" s="29"/>
      <c r="N613" s="47"/>
      <c r="O613" s="29"/>
      <c r="P613" s="29"/>
    </row>
    <row r="614" spans="1:16" ht="51" x14ac:dyDescent="0.2">
      <c r="A614" s="188" t="s">
        <v>42</v>
      </c>
      <c r="B614" s="244">
        <v>403</v>
      </c>
      <c r="C614" s="245">
        <v>10</v>
      </c>
      <c r="D614" s="245" t="s">
        <v>41</v>
      </c>
      <c r="E614" s="244" t="s">
        <v>43</v>
      </c>
      <c r="F614" s="244"/>
      <c r="G614" s="341">
        <f t="shared" si="198"/>
        <v>4936.3</v>
      </c>
      <c r="H614" s="192">
        <f t="shared" ref="H614:P615" si="199">SUM(H615)</f>
        <v>72</v>
      </c>
      <c r="I614" s="44">
        <f t="shared" si="199"/>
        <v>0</v>
      </c>
      <c r="J614" s="28">
        <f t="shared" si="199"/>
        <v>0</v>
      </c>
      <c r="K614" s="28">
        <f t="shared" si="199"/>
        <v>0</v>
      </c>
      <c r="L614" s="28">
        <f t="shared" si="199"/>
        <v>0</v>
      </c>
      <c r="M614" s="28">
        <f t="shared" si="199"/>
        <v>0</v>
      </c>
      <c r="N614" s="45">
        <f t="shared" si="199"/>
        <v>0</v>
      </c>
      <c r="O614" s="28">
        <f t="shared" si="199"/>
        <v>0</v>
      </c>
      <c r="P614" s="28">
        <f t="shared" si="199"/>
        <v>0</v>
      </c>
    </row>
    <row r="615" spans="1:16" ht="38.25" x14ac:dyDescent="0.2">
      <c r="A615" s="200" t="s">
        <v>331</v>
      </c>
      <c r="B615" s="330">
        <v>403</v>
      </c>
      <c r="C615" s="331">
        <v>10</v>
      </c>
      <c r="D615" s="331" t="s">
        <v>41</v>
      </c>
      <c r="E615" s="330" t="s">
        <v>332</v>
      </c>
      <c r="F615" s="330"/>
      <c r="G615" s="351">
        <f t="shared" si="198"/>
        <v>4936.3</v>
      </c>
      <c r="H615" s="192">
        <f t="shared" si="199"/>
        <v>72</v>
      </c>
      <c r="I615" s="44">
        <f t="shared" si="199"/>
        <v>0</v>
      </c>
      <c r="J615" s="28">
        <f t="shared" si="199"/>
        <v>0</v>
      </c>
      <c r="K615" s="28">
        <f t="shared" si="199"/>
        <v>0</v>
      </c>
      <c r="L615" s="28">
        <f t="shared" si="199"/>
        <v>0</v>
      </c>
      <c r="M615" s="28">
        <f t="shared" si="199"/>
        <v>0</v>
      </c>
      <c r="N615" s="45">
        <f t="shared" si="199"/>
        <v>0</v>
      </c>
      <c r="O615" s="28">
        <f t="shared" si="199"/>
        <v>0</v>
      </c>
      <c r="P615" s="28">
        <f t="shared" si="199"/>
        <v>0</v>
      </c>
    </row>
    <row r="616" spans="1:16" ht="39.75" customHeight="1" x14ac:dyDescent="0.2">
      <c r="A616" s="200" t="s">
        <v>451</v>
      </c>
      <c r="B616" s="330">
        <v>403</v>
      </c>
      <c r="C616" s="331">
        <v>10</v>
      </c>
      <c r="D616" s="331" t="s">
        <v>41</v>
      </c>
      <c r="E616" s="330" t="s">
        <v>452</v>
      </c>
      <c r="F616" s="330"/>
      <c r="G616" s="351">
        <f t="shared" si="198"/>
        <v>4936.3</v>
      </c>
      <c r="H616" s="69">
        <v>72</v>
      </c>
      <c r="I616" s="46"/>
      <c r="J616" s="29"/>
      <c r="K616" s="29"/>
      <c r="L616" s="29"/>
      <c r="M616" s="29"/>
      <c r="N616" s="47"/>
      <c r="O616" s="29"/>
      <c r="P616" s="29"/>
    </row>
    <row r="617" spans="1:16" ht="51.75" customHeight="1" x14ac:dyDescent="0.2">
      <c r="A617" s="315" t="s">
        <v>453</v>
      </c>
      <c r="B617" s="301">
        <v>403</v>
      </c>
      <c r="C617" s="307">
        <v>10</v>
      </c>
      <c r="D617" s="307" t="s">
        <v>41</v>
      </c>
      <c r="E617" s="301" t="s">
        <v>454</v>
      </c>
      <c r="F617" s="301"/>
      <c r="G617" s="336">
        <f t="shared" si="198"/>
        <v>4936.3</v>
      </c>
      <c r="H617" s="69">
        <f t="shared" ref="H617:P617" si="200">SUM(H626+H628+H631+H647)</f>
        <v>486</v>
      </c>
      <c r="I617" s="29">
        <f t="shared" si="200"/>
        <v>0</v>
      </c>
      <c r="J617" s="29">
        <f t="shared" si="200"/>
        <v>0</v>
      </c>
      <c r="K617" s="29">
        <f t="shared" si="200"/>
        <v>0</v>
      </c>
      <c r="L617" s="29">
        <f t="shared" si="200"/>
        <v>0</v>
      </c>
      <c r="M617" s="29">
        <f t="shared" si="200"/>
        <v>0</v>
      </c>
      <c r="N617" s="29">
        <f t="shared" si="200"/>
        <v>0</v>
      </c>
      <c r="O617" s="29">
        <f t="shared" si="200"/>
        <v>0</v>
      </c>
      <c r="P617" s="29">
        <f t="shared" si="200"/>
        <v>0</v>
      </c>
    </row>
    <row r="618" spans="1:16" ht="13.5" customHeight="1" x14ac:dyDescent="0.2">
      <c r="A618" s="313" t="s">
        <v>337</v>
      </c>
      <c r="B618" s="302">
        <v>403</v>
      </c>
      <c r="C618" s="308">
        <v>10</v>
      </c>
      <c r="D618" s="308" t="s">
        <v>41</v>
      </c>
      <c r="E618" s="302" t="s">
        <v>454</v>
      </c>
      <c r="F618" s="302">
        <v>300</v>
      </c>
      <c r="G618" s="374">
        <v>4936.3</v>
      </c>
      <c r="H618" s="69">
        <f t="shared" ref="H618:P618" si="201">SUM(H626+H628)</f>
        <v>486</v>
      </c>
      <c r="I618" s="46">
        <f t="shared" si="201"/>
        <v>0</v>
      </c>
      <c r="J618" s="29">
        <f t="shared" si="201"/>
        <v>0</v>
      </c>
      <c r="K618" s="29">
        <f t="shared" si="201"/>
        <v>0</v>
      </c>
      <c r="L618" s="29">
        <f t="shared" si="201"/>
        <v>0</v>
      </c>
      <c r="M618" s="29">
        <f t="shared" si="201"/>
        <v>0</v>
      </c>
      <c r="N618" s="47">
        <f t="shared" si="201"/>
        <v>0</v>
      </c>
      <c r="O618" s="29">
        <f t="shared" si="201"/>
        <v>0</v>
      </c>
      <c r="P618" s="29">
        <f t="shared" si="201"/>
        <v>0</v>
      </c>
    </row>
    <row r="619" spans="1:16" ht="13.5" customHeight="1" x14ac:dyDescent="0.2">
      <c r="A619" s="484" t="s">
        <v>343</v>
      </c>
      <c r="B619" s="387">
        <v>403</v>
      </c>
      <c r="C619" s="388" t="s">
        <v>645</v>
      </c>
      <c r="D619" s="388"/>
      <c r="E619" s="387"/>
      <c r="F619" s="493"/>
      <c r="G619" s="380">
        <f t="shared" ref="G619:G624" si="202">G620</f>
        <v>502.9</v>
      </c>
      <c r="H619" s="69"/>
      <c r="I619" s="46"/>
      <c r="J619" s="29"/>
      <c r="K619" s="29"/>
      <c r="L619" s="29"/>
      <c r="M619" s="29"/>
      <c r="N619" s="47"/>
      <c r="O619" s="29"/>
      <c r="P619" s="29"/>
    </row>
    <row r="620" spans="1:16" ht="13.5" customHeight="1" x14ac:dyDescent="0.2">
      <c r="A620" s="484" t="s">
        <v>344</v>
      </c>
      <c r="B620" s="387">
        <v>403</v>
      </c>
      <c r="C620" s="388" t="s">
        <v>645</v>
      </c>
      <c r="D620" s="388" t="s">
        <v>14</v>
      </c>
      <c r="E620" s="387"/>
      <c r="F620" s="493"/>
      <c r="G620" s="380">
        <f t="shared" si="202"/>
        <v>502.9</v>
      </c>
      <c r="H620" s="69"/>
      <c r="I620" s="46"/>
      <c r="J620" s="29"/>
      <c r="K620" s="29"/>
      <c r="L620" s="29"/>
      <c r="M620" s="29"/>
      <c r="N620" s="47"/>
      <c r="O620" s="29"/>
      <c r="P620" s="29"/>
    </row>
    <row r="621" spans="1:16" ht="39" customHeight="1" x14ac:dyDescent="0.2">
      <c r="A621" s="484" t="s">
        <v>83</v>
      </c>
      <c r="B621" s="387">
        <v>403</v>
      </c>
      <c r="C621" s="388" t="s">
        <v>645</v>
      </c>
      <c r="D621" s="388" t="s">
        <v>14</v>
      </c>
      <c r="E621" s="387" t="s">
        <v>84</v>
      </c>
      <c r="F621" s="493"/>
      <c r="G621" s="380">
        <f t="shared" si="202"/>
        <v>502.9</v>
      </c>
      <c r="H621" s="69"/>
      <c r="I621" s="46"/>
      <c r="J621" s="29"/>
      <c r="K621" s="29"/>
      <c r="L621" s="29"/>
      <c r="M621" s="29"/>
      <c r="N621" s="47"/>
      <c r="O621" s="29"/>
      <c r="P621" s="29"/>
    </row>
    <row r="622" spans="1:16" ht="25.5" customHeight="1" x14ac:dyDescent="0.2">
      <c r="A622" s="484" t="s">
        <v>269</v>
      </c>
      <c r="B622" s="387">
        <v>403</v>
      </c>
      <c r="C622" s="388" t="s">
        <v>645</v>
      </c>
      <c r="D622" s="388" t="s">
        <v>14</v>
      </c>
      <c r="E622" s="387" t="s">
        <v>270</v>
      </c>
      <c r="F622" s="493"/>
      <c r="G622" s="380">
        <f t="shared" si="202"/>
        <v>502.9</v>
      </c>
      <c r="H622" s="69"/>
      <c r="I622" s="46"/>
      <c r="J622" s="29"/>
      <c r="K622" s="29"/>
      <c r="L622" s="29"/>
      <c r="M622" s="29"/>
      <c r="N622" s="47"/>
      <c r="O622" s="29"/>
      <c r="P622" s="29"/>
    </row>
    <row r="623" spans="1:16" ht="27" customHeight="1" x14ac:dyDescent="0.2">
      <c r="A623" s="494" t="s">
        <v>652</v>
      </c>
      <c r="B623" s="387">
        <v>403</v>
      </c>
      <c r="C623" s="388" t="s">
        <v>645</v>
      </c>
      <c r="D623" s="388" t="s">
        <v>14</v>
      </c>
      <c r="E623" s="387" t="s">
        <v>653</v>
      </c>
      <c r="F623" s="495"/>
      <c r="G623" s="380">
        <f t="shared" si="202"/>
        <v>502.9</v>
      </c>
      <c r="H623" s="69"/>
      <c r="I623" s="46"/>
      <c r="J623" s="29"/>
      <c r="K623" s="29"/>
      <c r="L623" s="29"/>
      <c r="M623" s="29"/>
      <c r="N623" s="47"/>
      <c r="O623" s="29"/>
      <c r="P623" s="29"/>
    </row>
    <row r="624" spans="1:16" ht="27.75" customHeight="1" x14ac:dyDescent="0.2">
      <c r="A624" s="496" t="s">
        <v>238</v>
      </c>
      <c r="B624" s="209">
        <v>403</v>
      </c>
      <c r="C624" s="210" t="s">
        <v>645</v>
      </c>
      <c r="D624" s="210" t="s">
        <v>14</v>
      </c>
      <c r="E624" s="209" t="s">
        <v>654</v>
      </c>
      <c r="F624" s="493"/>
      <c r="G624" s="374">
        <f t="shared" si="202"/>
        <v>502.9</v>
      </c>
      <c r="H624" s="69"/>
      <c r="I624" s="46"/>
      <c r="J624" s="29"/>
      <c r="K624" s="29"/>
      <c r="L624" s="29"/>
      <c r="M624" s="29"/>
      <c r="N624" s="47"/>
      <c r="O624" s="29"/>
      <c r="P624" s="29"/>
    </row>
    <row r="625" spans="1:16" ht="27.75" customHeight="1" thickBot="1" x14ac:dyDescent="0.25">
      <c r="A625" s="497" t="s">
        <v>101</v>
      </c>
      <c r="B625" s="209">
        <v>403</v>
      </c>
      <c r="C625" s="210" t="s">
        <v>645</v>
      </c>
      <c r="D625" s="210" t="s">
        <v>14</v>
      </c>
      <c r="E625" s="209" t="s">
        <v>654</v>
      </c>
      <c r="F625" s="493">
        <v>600</v>
      </c>
      <c r="G625" s="349">
        <v>502.9</v>
      </c>
      <c r="H625" s="69"/>
      <c r="I625" s="46"/>
      <c r="J625" s="29"/>
      <c r="K625" s="29"/>
      <c r="L625" s="29"/>
      <c r="M625" s="29"/>
      <c r="N625" s="47"/>
      <c r="O625" s="29"/>
      <c r="P625" s="29"/>
    </row>
    <row r="626" spans="1:16" ht="16.5" thickBot="1" x14ac:dyDescent="0.25">
      <c r="A626" s="271" t="s">
        <v>455</v>
      </c>
      <c r="B626" s="243">
        <v>406</v>
      </c>
      <c r="C626" s="252"/>
      <c r="D626" s="252"/>
      <c r="E626" s="243"/>
      <c r="F626" s="243"/>
      <c r="G626" s="297">
        <f>G627</f>
        <v>819.5</v>
      </c>
      <c r="H626" s="69">
        <f t="shared" ref="H626:P626" si="203">SUM(H627)</f>
        <v>0</v>
      </c>
      <c r="I626" s="46">
        <f t="shared" si="203"/>
        <v>0</v>
      </c>
      <c r="J626" s="29">
        <f t="shared" si="203"/>
        <v>0</v>
      </c>
      <c r="K626" s="29">
        <f t="shared" si="203"/>
        <v>0</v>
      </c>
      <c r="L626" s="29">
        <f t="shared" si="203"/>
        <v>0</v>
      </c>
      <c r="M626" s="29">
        <f t="shared" si="203"/>
        <v>0</v>
      </c>
      <c r="N626" s="47">
        <f t="shared" si="203"/>
        <v>0</v>
      </c>
      <c r="O626" s="29">
        <f t="shared" si="203"/>
        <v>0</v>
      </c>
      <c r="P626" s="29">
        <f t="shared" si="203"/>
        <v>0</v>
      </c>
    </row>
    <row r="627" spans="1:16" thickBot="1" x14ac:dyDescent="0.25">
      <c r="A627" s="266" t="s">
        <v>13</v>
      </c>
      <c r="B627" s="249">
        <v>406</v>
      </c>
      <c r="C627" s="250" t="s">
        <v>14</v>
      </c>
      <c r="D627" s="250"/>
      <c r="E627" s="249"/>
      <c r="F627" s="249"/>
      <c r="G627" s="334">
        <f>G628</f>
        <v>819.5</v>
      </c>
      <c r="H627" s="69"/>
      <c r="I627" s="46"/>
      <c r="J627" s="29"/>
      <c r="K627" s="29"/>
      <c r="L627" s="29"/>
      <c r="M627" s="29"/>
      <c r="N627" s="47"/>
      <c r="O627" s="29"/>
      <c r="P627" s="29"/>
    </row>
    <row r="628" spans="1:16" ht="26.25" thickBot="1" x14ac:dyDescent="0.25">
      <c r="A628" s="266" t="s">
        <v>456</v>
      </c>
      <c r="B628" s="249">
        <v>406</v>
      </c>
      <c r="C628" s="250" t="s">
        <v>14</v>
      </c>
      <c r="D628" s="250" t="s">
        <v>260</v>
      </c>
      <c r="E628" s="249"/>
      <c r="F628" s="249"/>
      <c r="G628" s="334">
        <f>G629</f>
        <v>819.5</v>
      </c>
      <c r="H628" s="69">
        <f t="shared" ref="H628:P629" si="204">SUM(H629)</f>
        <v>486</v>
      </c>
      <c r="I628" s="46">
        <f t="shared" si="204"/>
        <v>0</v>
      </c>
      <c r="J628" s="53">
        <f t="shared" si="204"/>
        <v>0</v>
      </c>
      <c r="K628" s="53">
        <f t="shared" si="204"/>
        <v>0</v>
      </c>
      <c r="L628" s="53">
        <f t="shared" si="204"/>
        <v>0</v>
      </c>
      <c r="M628" s="53">
        <f t="shared" si="204"/>
        <v>0</v>
      </c>
      <c r="N628" s="54">
        <f t="shared" si="204"/>
        <v>0</v>
      </c>
      <c r="O628" s="53">
        <f t="shared" si="204"/>
        <v>0</v>
      </c>
      <c r="P628" s="53">
        <f t="shared" si="204"/>
        <v>0</v>
      </c>
    </row>
    <row r="629" spans="1:16" ht="15" customHeight="1" x14ac:dyDescent="0.2">
      <c r="A629" s="187" t="s">
        <v>17</v>
      </c>
      <c r="B629" s="244">
        <v>406</v>
      </c>
      <c r="C629" s="245" t="s">
        <v>14</v>
      </c>
      <c r="D629" s="245" t="s">
        <v>260</v>
      </c>
      <c r="E629" s="244" t="s">
        <v>18</v>
      </c>
      <c r="F629" s="244"/>
      <c r="G629" s="341">
        <f>G630</f>
        <v>819.5</v>
      </c>
      <c r="H629" s="69">
        <f t="shared" si="204"/>
        <v>486</v>
      </c>
      <c r="I629" s="46">
        <f t="shared" si="204"/>
        <v>0</v>
      </c>
      <c r="J629" s="53">
        <f t="shared" si="204"/>
        <v>0</v>
      </c>
      <c r="K629" s="53">
        <f t="shared" si="204"/>
        <v>0</v>
      </c>
      <c r="L629" s="53">
        <f t="shared" si="204"/>
        <v>0</v>
      </c>
      <c r="M629" s="53">
        <f t="shared" si="204"/>
        <v>0</v>
      </c>
      <c r="N629" s="54">
        <f t="shared" si="204"/>
        <v>0</v>
      </c>
      <c r="O629" s="53">
        <f t="shared" si="204"/>
        <v>0</v>
      </c>
      <c r="P629" s="53">
        <f t="shared" si="204"/>
        <v>0</v>
      </c>
    </row>
    <row r="630" spans="1:16" ht="15" customHeight="1" x14ac:dyDescent="0.2">
      <c r="A630" s="200" t="s">
        <v>457</v>
      </c>
      <c r="B630" s="330">
        <v>406</v>
      </c>
      <c r="C630" s="331" t="s">
        <v>14</v>
      </c>
      <c r="D630" s="331" t="s">
        <v>260</v>
      </c>
      <c r="E630" s="330" t="s">
        <v>458</v>
      </c>
      <c r="F630" s="330"/>
      <c r="G630" s="351">
        <f>G631</f>
        <v>819.5</v>
      </c>
      <c r="H630" s="69">
        <v>486</v>
      </c>
      <c r="I630" s="46"/>
      <c r="J630" s="29"/>
      <c r="K630" s="29"/>
      <c r="L630" s="29"/>
      <c r="M630" s="29"/>
      <c r="N630" s="47"/>
      <c r="O630" s="29"/>
      <c r="P630" s="29"/>
    </row>
    <row r="631" spans="1:16" ht="25.5" x14ac:dyDescent="0.2">
      <c r="A631" s="315" t="s">
        <v>48</v>
      </c>
      <c r="B631" s="301">
        <v>406</v>
      </c>
      <c r="C631" s="307" t="s">
        <v>14</v>
      </c>
      <c r="D631" s="307" t="s">
        <v>260</v>
      </c>
      <c r="E631" s="301" t="s">
        <v>459</v>
      </c>
      <c r="F631" s="301"/>
      <c r="G631" s="336">
        <f>G632+G633</f>
        <v>819.5</v>
      </c>
      <c r="H631" s="69">
        <f t="shared" ref="H631:L631" si="205">SUM(H632+H635+H637+H641+H644)</f>
        <v>0</v>
      </c>
      <c r="I631" s="29">
        <f t="shared" si="205"/>
        <v>0</v>
      </c>
      <c r="J631" s="29">
        <f t="shared" si="205"/>
        <v>0</v>
      </c>
      <c r="K631" s="29">
        <f t="shared" si="205"/>
        <v>0</v>
      </c>
      <c r="L631" s="29">
        <f t="shared" si="205"/>
        <v>0</v>
      </c>
      <c r="M631" s="53">
        <f>SUM(M632+M635+M637+M641)</f>
        <v>0</v>
      </c>
      <c r="N631" s="54">
        <f>SUM(N632+N635+N637+N641)</f>
        <v>0</v>
      </c>
      <c r="O631" s="53">
        <f>SUM(O632+O635+O637+O641)</f>
        <v>0</v>
      </c>
      <c r="P631" s="53">
        <f>SUM(P632+P635+P637+P641)</f>
        <v>0</v>
      </c>
    </row>
    <row r="632" spans="1:16" ht="51" x14ac:dyDescent="0.2">
      <c r="A632" s="315" t="s">
        <v>23</v>
      </c>
      <c r="B632" s="301">
        <v>406</v>
      </c>
      <c r="C632" s="307" t="s">
        <v>14</v>
      </c>
      <c r="D632" s="307" t="s">
        <v>260</v>
      </c>
      <c r="E632" s="301" t="s">
        <v>459</v>
      </c>
      <c r="F632" s="301">
        <v>100</v>
      </c>
      <c r="G632" s="336">
        <v>769.5</v>
      </c>
      <c r="H632" s="69">
        <f t="shared" ref="H632:P632" si="206">SUM(H633+H634)</f>
        <v>0</v>
      </c>
      <c r="I632" s="46">
        <f t="shared" si="206"/>
        <v>0</v>
      </c>
      <c r="J632" s="29">
        <f t="shared" si="206"/>
        <v>0</v>
      </c>
      <c r="K632" s="29">
        <f t="shared" si="206"/>
        <v>0</v>
      </c>
      <c r="L632" s="29">
        <f t="shared" si="206"/>
        <v>0</v>
      </c>
      <c r="M632" s="29">
        <f t="shared" si="206"/>
        <v>0</v>
      </c>
      <c r="N632" s="47">
        <f t="shared" si="206"/>
        <v>0</v>
      </c>
      <c r="O632" s="29">
        <f t="shared" si="206"/>
        <v>0</v>
      </c>
      <c r="P632" s="29">
        <f t="shared" si="206"/>
        <v>0</v>
      </c>
    </row>
    <row r="633" spans="1:16" ht="26.25" thickBot="1" x14ac:dyDescent="0.25">
      <c r="A633" s="313" t="s">
        <v>24</v>
      </c>
      <c r="B633" s="302">
        <v>406</v>
      </c>
      <c r="C633" s="308" t="s">
        <v>14</v>
      </c>
      <c r="D633" s="308" t="s">
        <v>260</v>
      </c>
      <c r="E633" s="302" t="s">
        <v>459</v>
      </c>
      <c r="F633" s="302">
        <v>200</v>
      </c>
      <c r="G633" s="337">
        <v>50</v>
      </c>
      <c r="H633" s="69"/>
      <c r="I633" s="46"/>
      <c r="J633" s="29"/>
      <c r="K633" s="29"/>
      <c r="L633" s="29"/>
      <c r="M633" s="29"/>
      <c r="N633" s="47"/>
      <c r="O633" s="29"/>
      <c r="P633" s="29"/>
    </row>
    <row r="634" spans="1:16" ht="32.25" thickBot="1" x14ac:dyDescent="0.25">
      <c r="A634" s="246" t="s">
        <v>460</v>
      </c>
      <c r="B634" s="243">
        <v>872</v>
      </c>
      <c r="C634" s="252"/>
      <c r="D634" s="252"/>
      <c r="E634" s="243"/>
      <c r="F634" s="243"/>
      <c r="G634" s="297">
        <f>G635+G650+G657+G675+G692+G685</f>
        <v>15947.1</v>
      </c>
      <c r="H634" s="69"/>
      <c r="I634" s="46"/>
      <c r="J634" s="29"/>
      <c r="K634" s="29"/>
      <c r="L634" s="29"/>
      <c r="M634" s="29"/>
      <c r="N634" s="47"/>
      <c r="O634" s="29"/>
      <c r="P634" s="29"/>
    </row>
    <row r="635" spans="1:16" ht="16.5" thickBot="1" x14ac:dyDescent="0.25">
      <c r="A635" s="242" t="s">
        <v>13</v>
      </c>
      <c r="B635" s="243">
        <v>872</v>
      </c>
      <c r="C635" s="252" t="s">
        <v>14</v>
      </c>
      <c r="D635" s="252"/>
      <c r="E635" s="243"/>
      <c r="F635" s="243"/>
      <c r="G635" s="297">
        <f>G636+G643</f>
        <v>8308</v>
      </c>
      <c r="H635" s="69">
        <f t="shared" ref="H635:P635" si="207">SUM(H636)</f>
        <v>0</v>
      </c>
      <c r="I635" s="46">
        <f t="shared" si="207"/>
        <v>0</v>
      </c>
      <c r="J635" s="29">
        <f t="shared" si="207"/>
        <v>0</v>
      </c>
      <c r="K635" s="29">
        <f t="shared" si="207"/>
        <v>0</v>
      </c>
      <c r="L635" s="29">
        <f t="shared" si="207"/>
        <v>0</v>
      </c>
      <c r="M635" s="29">
        <f t="shared" si="207"/>
        <v>0</v>
      </c>
      <c r="N635" s="47">
        <f t="shared" si="207"/>
        <v>0</v>
      </c>
      <c r="O635" s="29">
        <f t="shared" si="207"/>
        <v>0</v>
      </c>
      <c r="P635" s="29">
        <f t="shared" si="207"/>
        <v>0</v>
      </c>
    </row>
    <row r="636" spans="1:16" ht="26.25" thickBot="1" x14ac:dyDescent="0.25">
      <c r="A636" s="287" t="s">
        <v>456</v>
      </c>
      <c r="B636" s="249">
        <v>872</v>
      </c>
      <c r="C636" s="250" t="s">
        <v>14</v>
      </c>
      <c r="D636" s="250" t="s">
        <v>260</v>
      </c>
      <c r="E636" s="243"/>
      <c r="F636" s="243"/>
      <c r="G636" s="334">
        <f>G637</f>
        <v>7080.9</v>
      </c>
      <c r="H636" s="69"/>
      <c r="I636" s="46"/>
      <c r="J636" s="29"/>
      <c r="K636" s="29"/>
      <c r="L636" s="29"/>
      <c r="M636" s="29"/>
      <c r="N636" s="47"/>
      <c r="O636" s="29"/>
      <c r="P636" s="29"/>
    </row>
    <row r="637" spans="1:16" ht="51" x14ac:dyDescent="0.2">
      <c r="A637" s="188" t="s">
        <v>42</v>
      </c>
      <c r="B637" s="244">
        <v>872</v>
      </c>
      <c r="C637" s="245" t="s">
        <v>14</v>
      </c>
      <c r="D637" s="245" t="s">
        <v>260</v>
      </c>
      <c r="E637" s="244" t="s">
        <v>43</v>
      </c>
      <c r="F637" s="244"/>
      <c r="G637" s="341">
        <f>G638</f>
        <v>7080.9</v>
      </c>
      <c r="H637" s="69">
        <f t="shared" ref="H637:P637" si="208">SUM(H638)</f>
        <v>0</v>
      </c>
      <c r="I637" s="46">
        <f t="shared" si="208"/>
        <v>0</v>
      </c>
      <c r="J637" s="29">
        <f t="shared" si="208"/>
        <v>0</v>
      </c>
      <c r="K637" s="29">
        <f t="shared" si="208"/>
        <v>0</v>
      </c>
      <c r="L637" s="29">
        <f t="shared" si="208"/>
        <v>0</v>
      </c>
      <c r="M637" s="29">
        <f t="shared" si="208"/>
        <v>0</v>
      </c>
      <c r="N637" s="47">
        <f t="shared" si="208"/>
        <v>0</v>
      </c>
      <c r="O637" s="29">
        <f t="shared" si="208"/>
        <v>0</v>
      </c>
      <c r="P637" s="29">
        <f t="shared" si="208"/>
        <v>0</v>
      </c>
    </row>
    <row r="638" spans="1:16" ht="38.25" x14ac:dyDescent="0.2">
      <c r="A638" s="328" t="s">
        <v>130</v>
      </c>
      <c r="B638" s="330">
        <v>872</v>
      </c>
      <c r="C638" s="331" t="s">
        <v>14</v>
      </c>
      <c r="D638" s="331" t="s">
        <v>260</v>
      </c>
      <c r="E638" s="330" t="s">
        <v>131</v>
      </c>
      <c r="F638" s="330"/>
      <c r="G638" s="351">
        <f>G639</f>
        <v>7080.9</v>
      </c>
      <c r="H638" s="69"/>
      <c r="I638" s="46"/>
      <c r="J638" s="29"/>
      <c r="K638" s="29"/>
      <c r="L638" s="29"/>
      <c r="M638" s="29"/>
      <c r="N638" s="47"/>
      <c r="O638" s="29"/>
      <c r="P638" s="29"/>
    </row>
    <row r="639" spans="1:16" ht="25.5" x14ac:dyDescent="0.2">
      <c r="A639" s="328" t="s">
        <v>461</v>
      </c>
      <c r="B639" s="330">
        <v>872</v>
      </c>
      <c r="C639" s="331" t="s">
        <v>14</v>
      </c>
      <c r="D639" s="331" t="s">
        <v>260</v>
      </c>
      <c r="E639" s="330" t="s">
        <v>462</v>
      </c>
      <c r="F639" s="330"/>
      <c r="G639" s="351">
        <f>G640</f>
        <v>7080.9</v>
      </c>
      <c r="H639" s="69">
        <f t="shared" ref="H639:P639" si="209">SUM(H640)</f>
        <v>0</v>
      </c>
      <c r="I639" s="46">
        <f t="shared" si="209"/>
        <v>0</v>
      </c>
      <c r="J639" s="29">
        <f t="shared" si="209"/>
        <v>0</v>
      </c>
      <c r="K639" s="29">
        <f t="shared" si="209"/>
        <v>0</v>
      </c>
      <c r="L639" s="29">
        <f t="shared" si="209"/>
        <v>0</v>
      </c>
      <c r="M639" s="29">
        <f t="shared" si="209"/>
        <v>0</v>
      </c>
      <c r="N639" s="47">
        <f t="shared" si="209"/>
        <v>0</v>
      </c>
      <c r="O639" s="29">
        <f t="shared" si="209"/>
        <v>0</v>
      </c>
      <c r="P639" s="29">
        <f t="shared" si="209"/>
        <v>0</v>
      </c>
    </row>
    <row r="640" spans="1:16" ht="38.25" x14ac:dyDescent="0.2">
      <c r="A640" s="312" t="s">
        <v>463</v>
      </c>
      <c r="B640" s="301">
        <v>872</v>
      </c>
      <c r="C640" s="307" t="s">
        <v>14</v>
      </c>
      <c r="D640" s="307" t="s">
        <v>260</v>
      </c>
      <c r="E640" s="301" t="s">
        <v>464</v>
      </c>
      <c r="F640" s="301"/>
      <c r="G640" s="336">
        <f>G641+G642</f>
        <v>7080.9</v>
      </c>
      <c r="H640" s="69"/>
      <c r="I640" s="46"/>
      <c r="J640" s="29"/>
      <c r="K640" s="29"/>
      <c r="L640" s="29"/>
      <c r="M640" s="29"/>
      <c r="N640" s="47"/>
      <c r="O640" s="29"/>
      <c r="P640" s="29"/>
    </row>
    <row r="641" spans="1:16" ht="51" x14ac:dyDescent="0.2">
      <c r="A641" s="311" t="s">
        <v>23</v>
      </c>
      <c r="B641" s="301">
        <v>872</v>
      </c>
      <c r="C641" s="307" t="s">
        <v>14</v>
      </c>
      <c r="D641" s="307" t="s">
        <v>260</v>
      </c>
      <c r="E641" s="301" t="s">
        <v>464</v>
      </c>
      <c r="F641" s="301">
        <v>100</v>
      </c>
      <c r="G641" s="336">
        <v>6662.9</v>
      </c>
      <c r="H641" s="69">
        <f t="shared" ref="H641:P641" si="210">SUM(H642+H643)</f>
        <v>0</v>
      </c>
      <c r="I641" s="46">
        <f t="shared" si="210"/>
        <v>0</v>
      </c>
      <c r="J641" s="29">
        <f t="shared" si="210"/>
        <v>0</v>
      </c>
      <c r="K641" s="29">
        <f t="shared" si="210"/>
        <v>0</v>
      </c>
      <c r="L641" s="29">
        <f t="shared" si="210"/>
        <v>0</v>
      </c>
      <c r="M641" s="29">
        <f t="shared" si="210"/>
        <v>0</v>
      </c>
      <c r="N641" s="47">
        <f t="shared" si="210"/>
        <v>0</v>
      </c>
      <c r="O641" s="29">
        <f t="shared" si="210"/>
        <v>0</v>
      </c>
      <c r="P641" s="29">
        <f t="shared" si="210"/>
        <v>0</v>
      </c>
    </row>
    <row r="642" spans="1:16" ht="26.25" thickBot="1" x14ac:dyDescent="0.25">
      <c r="A642" s="313" t="s">
        <v>24</v>
      </c>
      <c r="B642" s="302">
        <v>872</v>
      </c>
      <c r="C642" s="308" t="s">
        <v>14</v>
      </c>
      <c r="D642" s="308" t="s">
        <v>260</v>
      </c>
      <c r="E642" s="302" t="s">
        <v>464</v>
      </c>
      <c r="F642" s="302">
        <v>200</v>
      </c>
      <c r="G642" s="337">
        <v>418</v>
      </c>
      <c r="H642" s="69"/>
      <c r="I642" s="46"/>
      <c r="J642" s="29"/>
      <c r="K642" s="29"/>
      <c r="L642" s="29"/>
      <c r="M642" s="29"/>
      <c r="N642" s="47"/>
      <c r="O642" s="29"/>
      <c r="P642" s="29"/>
    </row>
    <row r="643" spans="1:16" thickBot="1" x14ac:dyDescent="0.25">
      <c r="A643" s="173" t="s">
        <v>465</v>
      </c>
      <c r="B643" s="249">
        <v>872</v>
      </c>
      <c r="C643" s="250" t="s">
        <v>14</v>
      </c>
      <c r="D643" s="249">
        <v>11</v>
      </c>
      <c r="E643" s="249"/>
      <c r="F643" s="249"/>
      <c r="G643" s="334">
        <f>G644</f>
        <v>1227.0999999999999</v>
      </c>
      <c r="H643" s="69"/>
      <c r="I643" s="46"/>
      <c r="J643" s="29"/>
      <c r="K643" s="29"/>
      <c r="L643" s="29"/>
      <c r="M643" s="29"/>
      <c r="N643" s="47"/>
      <c r="O643" s="29"/>
      <c r="P643" s="29"/>
    </row>
    <row r="644" spans="1:16" ht="15" x14ac:dyDescent="0.2">
      <c r="A644" s="188" t="s">
        <v>17</v>
      </c>
      <c r="B644" s="244">
        <v>872</v>
      </c>
      <c r="C644" s="245" t="s">
        <v>14</v>
      </c>
      <c r="D644" s="244">
        <v>11</v>
      </c>
      <c r="E644" s="244" t="s">
        <v>18</v>
      </c>
      <c r="F644" s="244"/>
      <c r="G644" s="341">
        <f>G645</f>
        <v>1227.0999999999999</v>
      </c>
      <c r="H644" s="69">
        <f t="shared" ref="H644:L644" si="211">SUM(H645:H646)</f>
        <v>0</v>
      </c>
      <c r="I644" s="29">
        <f t="shared" si="211"/>
        <v>0</v>
      </c>
      <c r="J644" s="29">
        <f t="shared" si="211"/>
        <v>0</v>
      </c>
      <c r="K644" s="29">
        <f t="shared" si="211"/>
        <v>0</v>
      </c>
      <c r="L644" s="29">
        <f t="shared" si="211"/>
        <v>0</v>
      </c>
      <c r="M644" s="29"/>
      <c r="N644" s="47"/>
      <c r="O644" s="29"/>
      <c r="P644" s="29"/>
    </row>
    <row r="645" spans="1:16" ht="15" x14ac:dyDescent="0.2">
      <c r="A645" s="200" t="s">
        <v>29</v>
      </c>
      <c r="B645" s="330">
        <v>872</v>
      </c>
      <c r="C645" s="331" t="s">
        <v>14</v>
      </c>
      <c r="D645" s="330">
        <v>11</v>
      </c>
      <c r="E645" s="330" t="s">
        <v>30</v>
      </c>
      <c r="F645" s="330"/>
      <c r="G645" s="351">
        <f>G646+G648</f>
        <v>1227.0999999999999</v>
      </c>
      <c r="H645" s="69"/>
      <c r="I645" s="46"/>
      <c r="J645" s="29"/>
      <c r="K645" s="29"/>
      <c r="L645" s="29"/>
      <c r="M645" s="29"/>
      <c r="N645" s="47"/>
      <c r="O645" s="29"/>
      <c r="P645" s="29"/>
    </row>
    <row r="646" spans="1:16" ht="15" x14ac:dyDescent="0.2">
      <c r="A646" s="312" t="s">
        <v>466</v>
      </c>
      <c r="B646" s="301">
        <v>872</v>
      </c>
      <c r="C646" s="307" t="s">
        <v>14</v>
      </c>
      <c r="D646" s="301">
        <v>11</v>
      </c>
      <c r="E646" s="301" t="s">
        <v>467</v>
      </c>
      <c r="F646" s="301"/>
      <c r="G646" s="336">
        <f>G647</f>
        <v>829.1</v>
      </c>
      <c r="H646" s="69"/>
      <c r="I646" s="46"/>
      <c r="J646" s="29"/>
      <c r="K646" s="29"/>
      <c r="L646" s="29"/>
      <c r="M646" s="29"/>
      <c r="N646" s="47"/>
      <c r="O646" s="29"/>
      <c r="P646" s="29"/>
    </row>
    <row r="647" spans="1:16" ht="15" x14ac:dyDescent="0.2">
      <c r="A647" s="316" t="s">
        <v>51</v>
      </c>
      <c r="B647" s="301">
        <v>872</v>
      </c>
      <c r="C647" s="307" t="s">
        <v>14</v>
      </c>
      <c r="D647" s="301">
        <v>11</v>
      </c>
      <c r="E647" s="301" t="s">
        <v>467</v>
      </c>
      <c r="F647" s="301">
        <v>800</v>
      </c>
      <c r="G647" s="336">
        <v>829.1</v>
      </c>
      <c r="H647" s="69">
        <f t="shared" ref="H647:P647" si="212">SUM(H648)</f>
        <v>0</v>
      </c>
      <c r="I647" s="29">
        <f t="shared" si="212"/>
        <v>0</v>
      </c>
      <c r="J647" s="29">
        <f t="shared" si="212"/>
        <v>0</v>
      </c>
      <c r="K647" s="29">
        <f t="shared" si="212"/>
        <v>0</v>
      </c>
      <c r="L647" s="29">
        <f t="shared" si="212"/>
        <v>0</v>
      </c>
      <c r="M647" s="29">
        <f t="shared" si="212"/>
        <v>0</v>
      </c>
      <c r="N647" s="29">
        <f t="shared" si="212"/>
        <v>0</v>
      </c>
      <c r="O647" s="29">
        <f t="shared" si="212"/>
        <v>0</v>
      </c>
      <c r="P647" s="29">
        <f t="shared" si="212"/>
        <v>0</v>
      </c>
    </row>
    <row r="648" spans="1:16" ht="25.5" x14ac:dyDescent="0.2">
      <c r="A648" s="312" t="s">
        <v>468</v>
      </c>
      <c r="B648" s="301">
        <v>872</v>
      </c>
      <c r="C648" s="307" t="s">
        <v>14</v>
      </c>
      <c r="D648" s="301">
        <v>11</v>
      </c>
      <c r="E648" s="301" t="s">
        <v>469</v>
      </c>
      <c r="F648" s="301"/>
      <c r="G648" s="336">
        <f>G649</f>
        <v>398</v>
      </c>
      <c r="H648" s="69">
        <f t="shared" ref="H648:P648" si="213">SUM(H649)</f>
        <v>0</v>
      </c>
      <c r="I648" s="29">
        <f t="shared" si="213"/>
        <v>0</v>
      </c>
      <c r="J648" s="29">
        <f t="shared" si="213"/>
        <v>0</v>
      </c>
      <c r="K648" s="29">
        <f t="shared" si="213"/>
        <v>0</v>
      </c>
      <c r="L648" s="29">
        <f t="shared" si="213"/>
        <v>0</v>
      </c>
      <c r="M648" s="29">
        <f t="shared" si="213"/>
        <v>0</v>
      </c>
      <c r="N648" s="29">
        <f t="shared" si="213"/>
        <v>0</v>
      </c>
      <c r="O648" s="29">
        <f t="shared" si="213"/>
        <v>0</v>
      </c>
      <c r="P648" s="29">
        <f t="shared" si="213"/>
        <v>0</v>
      </c>
    </row>
    <row r="649" spans="1:16" thickBot="1" x14ac:dyDescent="0.25">
      <c r="A649" s="317" t="s">
        <v>51</v>
      </c>
      <c r="B649" s="302">
        <v>872</v>
      </c>
      <c r="C649" s="308" t="s">
        <v>14</v>
      </c>
      <c r="D649" s="302">
        <v>11</v>
      </c>
      <c r="E649" s="302" t="s">
        <v>469</v>
      </c>
      <c r="F649" s="302">
        <v>800</v>
      </c>
      <c r="G649" s="337">
        <v>398</v>
      </c>
      <c r="H649" s="69"/>
      <c r="I649" s="46"/>
      <c r="J649" s="29"/>
      <c r="K649" s="29"/>
      <c r="L649" s="29"/>
      <c r="M649" s="29"/>
      <c r="N649" s="47"/>
      <c r="O649" s="29"/>
      <c r="P649" s="29"/>
    </row>
    <row r="650" spans="1:16" ht="16.5" thickBot="1" x14ac:dyDescent="0.25">
      <c r="A650" s="271" t="s">
        <v>470</v>
      </c>
      <c r="B650" s="243">
        <v>872</v>
      </c>
      <c r="C650" s="252" t="s">
        <v>35</v>
      </c>
      <c r="D650" s="243"/>
      <c r="E650" s="243"/>
      <c r="F650" s="243"/>
      <c r="G650" s="297">
        <f t="shared" ref="G650:G655" si="214">G651</f>
        <v>601.4</v>
      </c>
      <c r="H650" s="69" t="e">
        <f t="shared" ref="H650:P650" si="215">SUM(H651+H681)</f>
        <v>#REF!</v>
      </c>
      <c r="I650" s="46" t="e">
        <f t="shared" si="215"/>
        <v>#REF!</v>
      </c>
      <c r="J650" s="53" t="e">
        <f t="shared" si="215"/>
        <v>#REF!</v>
      </c>
      <c r="K650" s="53" t="e">
        <f t="shared" si="215"/>
        <v>#REF!</v>
      </c>
      <c r="L650" s="53" t="e">
        <f t="shared" si="215"/>
        <v>#REF!</v>
      </c>
      <c r="M650" s="53" t="e">
        <f t="shared" si="215"/>
        <v>#REF!</v>
      </c>
      <c r="N650" s="54" t="e">
        <f t="shared" si="215"/>
        <v>#REF!</v>
      </c>
      <c r="O650" s="53" t="e">
        <f t="shared" si="215"/>
        <v>#REF!</v>
      </c>
      <c r="P650" s="53" t="e">
        <f t="shared" si="215"/>
        <v>#REF!</v>
      </c>
    </row>
    <row r="651" spans="1:16" thickBot="1" x14ac:dyDescent="0.25">
      <c r="A651" s="266" t="s">
        <v>471</v>
      </c>
      <c r="B651" s="249">
        <v>872</v>
      </c>
      <c r="C651" s="250" t="s">
        <v>35</v>
      </c>
      <c r="D651" s="250" t="s">
        <v>16</v>
      </c>
      <c r="E651" s="249"/>
      <c r="F651" s="249"/>
      <c r="G651" s="334">
        <f t="shared" si="214"/>
        <v>601.4</v>
      </c>
      <c r="H651" s="69" t="e">
        <f>SUM(H673+H652+H655+H659+H669+H671+#REF!+#REF!+H662+H665+H667+H675+H657+H679+H677)</f>
        <v>#REF!</v>
      </c>
      <c r="I651" s="46" t="e">
        <f>SUM(I673+I652+I655+I659+I669+I671+#REF!+#REF!+I662+I665+I667+I675+I657+I679+I677)</f>
        <v>#REF!</v>
      </c>
      <c r="J651" s="29" t="e">
        <f>SUM(J673+J652+J655+J659+J669+J671+#REF!+#REF!+J662+J665+J667+J675+J657+J679+J677)</f>
        <v>#REF!</v>
      </c>
      <c r="K651" s="29" t="e">
        <f>SUM(K673+K652+K655+K659+K669+K671+#REF!+#REF!+K662+K665+K667+K675+K657+K679+K677)</f>
        <v>#REF!</v>
      </c>
      <c r="L651" s="29" t="e">
        <f>SUM(L673+L652+L655+L659+L669+L671+#REF!+#REF!+L662+L665+L667+L675+L657+L679+L677)</f>
        <v>#REF!</v>
      </c>
      <c r="M651" s="29" t="e">
        <f>SUM(M673+M652+M655+M659+M669+M671+#REF!+#REF!+M662+M665+M667+M675+M657+M679+M677)</f>
        <v>#REF!</v>
      </c>
      <c r="N651" s="47" t="e">
        <f>SUM(N673+N652+N655+N659+N669+N671+#REF!+#REF!+N662+N665+N667+N675+N657+N679+N677)</f>
        <v>#REF!</v>
      </c>
      <c r="O651" s="29" t="e">
        <f>SUM(O673+O652+O655+O659+O669+O671+#REF!+#REF!+O662+O665+O667+O675+O657+O679+O677)</f>
        <v>#REF!</v>
      </c>
      <c r="P651" s="29" t="e">
        <f>SUM(P673+P652+P655+P659+P669+P671+#REF!+#REF!+P662+P665+P667+P675+P657+P679+P677)</f>
        <v>#REF!</v>
      </c>
    </row>
    <row r="652" spans="1:16" ht="51" x14ac:dyDescent="0.2">
      <c r="A652" s="188" t="s">
        <v>42</v>
      </c>
      <c r="B652" s="244">
        <v>872</v>
      </c>
      <c r="C652" s="245" t="s">
        <v>35</v>
      </c>
      <c r="D652" s="245" t="s">
        <v>16</v>
      </c>
      <c r="E652" s="244" t="s">
        <v>43</v>
      </c>
      <c r="F652" s="244"/>
      <c r="G652" s="341">
        <f t="shared" si="214"/>
        <v>601.4</v>
      </c>
      <c r="H652" s="69">
        <f t="shared" ref="H652:P652" si="216">SUM(H653+H654)</f>
        <v>0</v>
      </c>
      <c r="I652" s="46">
        <f t="shared" si="216"/>
        <v>0</v>
      </c>
      <c r="J652" s="29">
        <f t="shared" si="216"/>
        <v>0</v>
      </c>
      <c r="K652" s="29">
        <f t="shared" si="216"/>
        <v>0</v>
      </c>
      <c r="L652" s="29">
        <f t="shared" si="216"/>
        <v>0</v>
      </c>
      <c r="M652" s="29">
        <f t="shared" si="216"/>
        <v>0</v>
      </c>
      <c r="N652" s="47">
        <f t="shared" si="216"/>
        <v>0</v>
      </c>
      <c r="O652" s="29">
        <f t="shared" si="216"/>
        <v>0</v>
      </c>
      <c r="P652" s="29">
        <f t="shared" si="216"/>
        <v>0</v>
      </c>
    </row>
    <row r="653" spans="1:16" ht="38.25" x14ac:dyDescent="0.2">
      <c r="A653" s="328" t="s">
        <v>130</v>
      </c>
      <c r="B653" s="330">
        <v>872</v>
      </c>
      <c r="C653" s="331" t="s">
        <v>35</v>
      </c>
      <c r="D653" s="331" t="s">
        <v>16</v>
      </c>
      <c r="E653" s="330" t="s">
        <v>131</v>
      </c>
      <c r="F653" s="330"/>
      <c r="G653" s="351">
        <f t="shared" si="214"/>
        <v>601.4</v>
      </c>
      <c r="H653" s="69">
        <v>0</v>
      </c>
      <c r="I653" s="46"/>
      <c r="J653" s="29"/>
      <c r="K653" s="29"/>
      <c r="L653" s="29"/>
      <c r="M653" s="29"/>
      <c r="N653" s="47"/>
      <c r="O653" s="29"/>
      <c r="P653" s="29"/>
    </row>
    <row r="654" spans="1:16" ht="25.5" x14ac:dyDescent="0.2">
      <c r="A654" s="328" t="s">
        <v>461</v>
      </c>
      <c r="B654" s="330">
        <v>872</v>
      </c>
      <c r="C654" s="331" t="s">
        <v>35</v>
      </c>
      <c r="D654" s="331" t="s">
        <v>16</v>
      </c>
      <c r="E654" s="330" t="s">
        <v>462</v>
      </c>
      <c r="F654" s="330"/>
      <c r="G654" s="351">
        <f t="shared" si="214"/>
        <v>601.4</v>
      </c>
      <c r="H654" s="69"/>
      <c r="I654" s="46"/>
      <c r="J654" s="29"/>
      <c r="K654" s="29"/>
      <c r="L654" s="29"/>
      <c r="M654" s="29"/>
      <c r="N654" s="47"/>
      <c r="O654" s="29"/>
      <c r="P654" s="29"/>
    </row>
    <row r="655" spans="1:16" ht="38.25" x14ac:dyDescent="0.2">
      <c r="A655" s="312" t="s">
        <v>472</v>
      </c>
      <c r="B655" s="301">
        <v>872</v>
      </c>
      <c r="C655" s="307" t="s">
        <v>35</v>
      </c>
      <c r="D655" s="307" t="s">
        <v>16</v>
      </c>
      <c r="E655" s="301" t="s">
        <v>473</v>
      </c>
      <c r="F655" s="301"/>
      <c r="G655" s="336">
        <f t="shared" si="214"/>
        <v>601.4</v>
      </c>
      <c r="H655" s="69">
        <f t="shared" ref="H655:P655" si="217">SUM(H656)</f>
        <v>0</v>
      </c>
      <c r="I655" s="46">
        <f t="shared" si="217"/>
        <v>0</v>
      </c>
      <c r="J655" s="29">
        <f t="shared" si="217"/>
        <v>0</v>
      </c>
      <c r="K655" s="29">
        <f t="shared" si="217"/>
        <v>0</v>
      </c>
      <c r="L655" s="29">
        <f t="shared" si="217"/>
        <v>0</v>
      </c>
      <c r="M655" s="29">
        <f t="shared" si="217"/>
        <v>0</v>
      </c>
      <c r="N655" s="47">
        <f t="shared" si="217"/>
        <v>0</v>
      </c>
      <c r="O655" s="29">
        <f t="shared" si="217"/>
        <v>0</v>
      </c>
      <c r="P655" s="29">
        <f t="shared" si="217"/>
        <v>0</v>
      </c>
    </row>
    <row r="656" spans="1:16" thickBot="1" x14ac:dyDescent="0.25">
      <c r="A656" s="317" t="s">
        <v>70</v>
      </c>
      <c r="B656" s="302">
        <v>872</v>
      </c>
      <c r="C656" s="308" t="s">
        <v>35</v>
      </c>
      <c r="D656" s="308" t="s">
        <v>16</v>
      </c>
      <c r="E656" s="302" t="s">
        <v>473</v>
      </c>
      <c r="F656" s="302">
        <v>500</v>
      </c>
      <c r="G656" s="337">
        <v>601.4</v>
      </c>
      <c r="H656" s="69"/>
      <c r="I656" s="46"/>
      <c r="J656" s="29"/>
      <c r="K656" s="29"/>
      <c r="L656" s="29"/>
      <c r="M656" s="29"/>
      <c r="N656" s="47"/>
      <c r="O656" s="29"/>
      <c r="P656" s="57"/>
    </row>
    <row r="657" spans="1:16" ht="16.5" thickBot="1" x14ac:dyDescent="0.25">
      <c r="A657" s="271" t="s">
        <v>474</v>
      </c>
      <c r="B657" s="243">
        <v>872</v>
      </c>
      <c r="C657" s="252" t="s">
        <v>41</v>
      </c>
      <c r="D657" s="243"/>
      <c r="E657" s="243"/>
      <c r="F657" s="243"/>
      <c r="G657" s="297">
        <f>G658+G669</f>
        <v>735.5</v>
      </c>
      <c r="H657" s="69">
        <f t="shared" ref="H657:P657" si="218">SUM(H658)</f>
        <v>0</v>
      </c>
      <c r="I657" s="46">
        <f t="shared" si="218"/>
        <v>0</v>
      </c>
      <c r="J657" s="29">
        <f t="shared" si="218"/>
        <v>0</v>
      </c>
      <c r="K657" s="29">
        <f t="shared" si="218"/>
        <v>0</v>
      </c>
      <c r="L657" s="29">
        <f t="shared" si="218"/>
        <v>0</v>
      </c>
      <c r="M657" s="29">
        <f t="shared" si="218"/>
        <v>0</v>
      </c>
      <c r="N657" s="47">
        <f t="shared" si="218"/>
        <v>0</v>
      </c>
      <c r="O657" s="29">
        <f t="shared" si="218"/>
        <v>0</v>
      </c>
      <c r="P657" s="29">
        <f t="shared" si="218"/>
        <v>0</v>
      </c>
    </row>
    <row r="658" spans="1:16" thickBot="1" x14ac:dyDescent="0.25">
      <c r="A658" s="266" t="s">
        <v>370</v>
      </c>
      <c r="B658" s="249">
        <v>872</v>
      </c>
      <c r="C658" s="250" t="s">
        <v>41</v>
      </c>
      <c r="D658" s="250" t="s">
        <v>14</v>
      </c>
      <c r="E658" s="249"/>
      <c r="F658" s="249"/>
      <c r="G658" s="334">
        <f>G659+G664</f>
        <v>70</v>
      </c>
      <c r="H658" s="69"/>
      <c r="I658" s="46"/>
      <c r="J658" s="29"/>
      <c r="K658" s="29"/>
      <c r="L658" s="29"/>
      <c r="M658" s="29"/>
      <c r="N658" s="47"/>
      <c r="O658" s="29"/>
      <c r="P658" s="29"/>
    </row>
    <row r="659" spans="1:16" ht="38.25" x14ac:dyDescent="0.2">
      <c r="A659" s="187" t="s">
        <v>83</v>
      </c>
      <c r="B659" s="244">
        <v>872</v>
      </c>
      <c r="C659" s="245" t="s">
        <v>41</v>
      </c>
      <c r="D659" s="245" t="s">
        <v>14</v>
      </c>
      <c r="E659" s="244" t="s">
        <v>84</v>
      </c>
      <c r="F659" s="244"/>
      <c r="G659" s="341">
        <f>G660</f>
        <v>30</v>
      </c>
      <c r="H659" s="69">
        <f t="shared" ref="H659:P659" si="219">SUM(H660)</f>
        <v>0</v>
      </c>
      <c r="I659" s="46">
        <f t="shared" si="219"/>
        <v>0</v>
      </c>
      <c r="J659" s="29">
        <f t="shared" si="219"/>
        <v>0</v>
      </c>
      <c r="K659" s="29">
        <f t="shared" si="219"/>
        <v>0</v>
      </c>
      <c r="L659" s="29">
        <f t="shared" si="219"/>
        <v>0</v>
      </c>
      <c r="M659" s="29">
        <f t="shared" si="219"/>
        <v>0</v>
      </c>
      <c r="N659" s="47">
        <f t="shared" si="219"/>
        <v>0</v>
      </c>
      <c r="O659" s="29">
        <f t="shared" si="219"/>
        <v>0</v>
      </c>
      <c r="P659" s="29">
        <f t="shared" si="219"/>
        <v>0</v>
      </c>
    </row>
    <row r="660" spans="1:16" ht="15" x14ac:dyDescent="0.2">
      <c r="A660" s="200" t="s">
        <v>276</v>
      </c>
      <c r="B660" s="330">
        <v>872</v>
      </c>
      <c r="C660" s="331" t="s">
        <v>41</v>
      </c>
      <c r="D660" s="331" t="s">
        <v>14</v>
      </c>
      <c r="E660" s="330" t="s">
        <v>277</v>
      </c>
      <c r="F660" s="330"/>
      <c r="G660" s="351">
        <f>G661</f>
        <v>30</v>
      </c>
      <c r="H660" s="69"/>
      <c r="I660" s="46"/>
      <c r="J660" s="29"/>
      <c r="K660" s="29"/>
      <c r="L660" s="29"/>
      <c r="M660" s="29"/>
      <c r="N660" s="47"/>
      <c r="O660" s="29"/>
      <c r="P660" s="29"/>
    </row>
    <row r="661" spans="1:16" ht="25.5" x14ac:dyDescent="0.2">
      <c r="A661" s="200" t="s">
        <v>475</v>
      </c>
      <c r="B661" s="330">
        <v>872</v>
      </c>
      <c r="C661" s="331" t="s">
        <v>41</v>
      </c>
      <c r="D661" s="331" t="s">
        <v>14</v>
      </c>
      <c r="E661" s="330" t="s">
        <v>476</v>
      </c>
      <c r="F661" s="330"/>
      <c r="G661" s="351">
        <f>G662</f>
        <v>30</v>
      </c>
      <c r="H661" s="69"/>
      <c r="I661" s="46"/>
      <c r="J661" s="29"/>
      <c r="K661" s="29"/>
      <c r="L661" s="29"/>
      <c r="M661" s="29"/>
      <c r="N661" s="47"/>
      <c r="O661" s="29"/>
      <c r="P661" s="29"/>
    </row>
    <row r="662" spans="1:16" ht="38.25" x14ac:dyDescent="0.2">
      <c r="A662" s="315" t="s">
        <v>373</v>
      </c>
      <c r="B662" s="301">
        <v>872</v>
      </c>
      <c r="C662" s="307" t="s">
        <v>41</v>
      </c>
      <c r="D662" s="307" t="s">
        <v>14</v>
      </c>
      <c r="E662" s="301" t="s">
        <v>477</v>
      </c>
      <c r="F662" s="301"/>
      <c r="G662" s="336">
        <f>G663</f>
        <v>30</v>
      </c>
      <c r="H662" s="69">
        <f t="shared" ref="H662:P662" si="220">SUM(H663+H664)</f>
        <v>0</v>
      </c>
      <c r="I662" s="46">
        <f t="shared" si="220"/>
        <v>0</v>
      </c>
      <c r="J662" s="29">
        <f t="shared" si="220"/>
        <v>0</v>
      </c>
      <c r="K662" s="29">
        <f t="shared" si="220"/>
        <v>0</v>
      </c>
      <c r="L662" s="29">
        <f t="shared" si="220"/>
        <v>0</v>
      </c>
      <c r="M662" s="29">
        <f t="shared" si="220"/>
        <v>0</v>
      </c>
      <c r="N662" s="47">
        <f t="shared" si="220"/>
        <v>0</v>
      </c>
      <c r="O662" s="29">
        <f t="shared" si="220"/>
        <v>0</v>
      </c>
      <c r="P662" s="29">
        <f t="shared" si="220"/>
        <v>0</v>
      </c>
    </row>
    <row r="663" spans="1:16" ht="15" x14ac:dyDescent="0.2">
      <c r="A663" s="311" t="s">
        <v>70</v>
      </c>
      <c r="B663" s="301">
        <v>872</v>
      </c>
      <c r="C663" s="307" t="s">
        <v>41</v>
      </c>
      <c r="D663" s="307" t="s">
        <v>14</v>
      </c>
      <c r="E663" s="301" t="s">
        <v>477</v>
      </c>
      <c r="F663" s="301">
        <v>500</v>
      </c>
      <c r="G663" s="336">
        <v>30</v>
      </c>
      <c r="H663" s="69"/>
      <c r="I663" s="46"/>
      <c r="J663" s="29"/>
      <c r="K663" s="29"/>
      <c r="L663" s="29"/>
      <c r="M663" s="29"/>
      <c r="N663" s="47"/>
      <c r="O663" s="29"/>
      <c r="P663" s="29"/>
    </row>
    <row r="664" spans="1:16" ht="38.25" x14ac:dyDescent="0.2">
      <c r="A664" s="200" t="s">
        <v>102</v>
      </c>
      <c r="B664" s="330">
        <v>872</v>
      </c>
      <c r="C664" s="331" t="s">
        <v>41</v>
      </c>
      <c r="D664" s="331" t="s">
        <v>14</v>
      </c>
      <c r="E664" s="330" t="s">
        <v>103</v>
      </c>
      <c r="F664" s="330"/>
      <c r="G664" s="351">
        <f>G665</f>
        <v>40</v>
      </c>
      <c r="H664" s="69"/>
      <c r="I664" s="46"/>
      <c r="J664" s="29"/>
      <c r="K664" s="29"/>
      <c r="L664" s="29"/>
      <c r="M664" s="29"/>
      <c r="N664" s="47"/>
      <c r="O664" s="29"/>
      <c r="P664" s="29"/>
    </row>
    <row r="665" spans="1:16" ht="25.5" x14ac:dyDescent="0.2">
      <c r="A665" s="200" t="s">
        <v>104</v>
      </c>
      <c r="B665" s="330">
        <v>872</v>
      </c>
      <c r="C665" s="331" t="s">
        <v>41</v>
      </c>
      <c r="D665" s="331" t="s">
        <v>14</v>
      </c>
      <c r="E665" s="330" t="s">
        <v>105</v>
      </c>
      <c r="F665" s="330"/>
      <c r="G665" s="351">
        <f>G666</f>
        <v>40</v>
      </c>
      <c r="H665" s="69">
        <f t="shared" ref="H665:P667" si="221">SUM(H666)</f>
        <v>0</v>
      </c>
      <c r="I665" s="46">
        <f t="shared" si="221"/>
        <v>0</v>
      </c>
      <c r="J665" s="53">
        <f t="shared" si="221"/>
        <v>0</v>
      </c>
      <c r="K665" s="53">
        <f t="shared" si="221"/>
        <v>0</v>
      </c>
      <c r="L665" s="53">
        <f t="shared" si="221"/>
        <v>0</v>
      </c>
      <c r="M665" s="53">
        <f t="shared" si="221"/>
        <v>0</v>
      </c>
      <c r="N665" s="54">
        <f t="shared" si="221"/>
        <v>0</v>
      </c>
      <c r="O665" s="53">
        <f t="shared" si="221"/>
        <v>0</v>
      </c>
      <c r="P665" s="53">
        <f t="shared" si="221"/>
        <v>0</v>
      </c>
    </row>
    <row r="666" spans="1:16" ht="25.5" x14ac:dyDescent="0.2">
      <c r="A666" s="200" t="s">
        <v>475</v>
      </c>
      <c r="B666" s="330">
        <v>872</v>
      </c>
      <c r="C666" s="331" t="s">
        <v>41</v>
      </c>
      <c r="D666" s="331" t="s">
        <v>14</v>
      </c>
      <c r="E666" s="330" t="s">
        <v>478</v>
      </c>
      <c r="F666" s="330"/>
      <c r="G666" s="351">
        <f>G667</f>
        <v>40</v>
      </c>
      <c r="H666" s="69"/>
      <c r="I666" s="46"/>
      <c r="J666" s="29"/>
      <c r="K666" s="29"/>
      <c r="L666" s="29"/>
      <c r="M666" s="29"/>
      <c r="N666" s="47"/>
      <c r="O666" s="29"/>
      <c r="P666" s="29"/>
    </row>
    <row r="667" spans="1:16" ht="38.25" x14ac:dyDescent="0.2">
      <c r="A667" s="315" t="s">
        <v>373</v>
      </c>
      <c r="B667" s="301">
        <v>872</v>
      </c>
      <c r="C667" s="307" t="s">
        <v>41</v>
      </c>
      <c r="D667" s="307" t="s">
        <v>14</v>
      </c>
      <c r="E667" s="301" t="s">
        <v>479</v>
      </c>
      <c r="F667" s="301"/>
      <c r="G667" s="336">
        <f>G668</f>
        <v>40</v>
      </c>
      <c r="H667" s="69">
        <f t="shared" si="221"/>
        <v>0</v>
      </c>
      <c r="I667" s="46">
        <f t="shared" si="221"/>
        <v>0</v>
      </c>
      <c r="J667" s="53">
        <f t="shared" si="221"/>
        <v>0</v>
      </c>
      <c r="K667" s="53">
        <f t="shared" si="221"/>
        <v>0</v>
      </c>
      <c r="L667" s="53">
        <f t="shared" si="221"/>
        <v>0</v>
      </c>
      <c r="M667" s="53">
        <f t="shared" si="221"/>
        <v>0</v>
      </c>
      <c r="N667" s="54">
        <f t="shared" si="221"/>
        <v>0</v>
      </c>
      <c r="O667" s="53">
        <f t="shared" si="221"/>
        <v>0</v>
      </c>
      <c r="P667" s="53">
        <f t="shared" si="221"/>
        <v>0</v>
      </c>
    </row>
    <row r="668" spans="1:16" thickBot="1" x14ac:dyDescent="0.25">
      <c r="A668" s="313" t="s">
        <v>70</v>
      </c>
      <c r="B668" s="302">
        <v>872</v>
      </c>
      <c r="C668" s="308" t="s">
        <v>41</v>
      </c>
      <c r="D668" s="308" t="s">
        <v>14</v>
      </c>
      <c r="E668" s="302" t="s">
        <v>479</v>
      </c>
      <c r="F668" s="302">
        <v>500</v>
      </c>
      <c r="G668" s="337">
        <v>40</v>
      </c>
      <c r="H668" s="69"/>
      <c r="I668" s="46"/>
      <c r="J668" s="29"/>
      <c r="K668" s="29"/>
      <c r="L668" s="29"/>
      <c r="M668" s="29"/>
      <c r="N668" s="47"/>
      <c r="O668" s="29"/>
      <c r="P668" s="29"/>
    </row>
    <row r="669" spans="1:16" thickBot="1" x14ac:dyDescent="0.25">
      <c r="A669" s="266" t="s">
        <v>480</v>
      </c>
      <c r="B669" s="249">
        <v>872</v>
      </c>
      <c r="C669" s="250" t="s">
        <v>41</v>
      </c>
      <c r="D669" s="250" t="s">
        <v>75</v>
      </c>
      <c r="E669" s="249"/>
      <c r="F669" s="249"/>
      <c r="G669" s="334">
        <f>G670</f>
        <v>665.5</v>
      </c>
      <c r="H669" s="69">
        <f t="shared" ref="H669:P669" si="222">SUM(H670)</f>
        <v>0</v>
      </c>
      <c r="I669" s="46">
        <f t="shared" si="222"/>
        <v>0</v>
      </c>
      <c r="J669" s="29">
        <f t="shared" si="222"/>
        <v>0</v>
      </c>
      <c r="K669" s="29">
        <f t="shared" si="222"/>
        <v>0</v>
      </c>
      <c r="L669" s="29">
        <f t="shared" si="222"/>
        <v>0</v>
      </c>
      <c r="M669" s="29">
        <f t="shared" si="222"/>
        <v>0</v>
      </c>
      <c r="N669" s="47">
        <f t="shared" si="222"/>
        <v>0</v>
      </c>
      <c r="O669" s="29">
        <f t="shared" si="222"/>
        <v>0</v>
      </c>
      <c r="P669" s="29">
        <f t="shared" si="222"/>
        <v>0</v>
      </c>
    </row>
    <row r="670" spans="1:16" ht="38.25" x14ac:dyDescent="0.2">
      <c r="A670" s="187" t="s">
        <v>177</v>
      </c>
      <c r="B670" s="244">
        <v>872</v>
      </c>
      <c r="C670" s="245" t="s">
        <v>41</v>
      </c>
      <c r="D670" s="245" t="s">
        <v>75</v>
      </c>
      <c r="E670" s="244" t="s">
        <v>178</v>
      </c>
      <c r="F670" s="244"/>
      <c r="G670" s="341">
        <f>G671</f>
        <v>665.5</v>
      </c>
      <c r="H670" s="69"/>
      <c r="I670" s="46"/>
      <c r="J670" s="29"/>
      <c r="K670" s="29"/>
      <c r="L670" s="29"/>
      <c r="M670" s="29"/>
      <c r="N670" s="47"/>
      <c r="O670" s="29"/>
      <c r="P670" s="29"/>
    </row>
    <row r="671" spans="1:16" ht="25.5" x14ac:dyDescent="0.2">
      <c r="A671" s="200" t="s">
        <v>245</v>
      </c>
      <c r="B671" s="330">
        <v>872</v>
      </c>
      <c r="C671" s="331" t="s">
        <v>41</v>
      </c>
      <c r="D671" s="331" t="s">
        <v>75</v>
      </c>
      <c r="E671" s="330" t="s">
        <v>180</v>
      </c>
      <c r="F671" s="330"/>
      <c r="G671" s="351">
        <f>G672</f>
        <v>665.5</v>
      </c>
      <c r="H671" s="69">
        <f t="shared" ref="H671:P671" si="223">SUM(H672)</f>
        <v>0</v>
      </c>
      <c r="I671" s="46">
        <f t="shared" si="223"/>
        <v>0</v>
      </c>
      <c r="J671" s="29">
        <f t="shared" si="223"/>
        <v>0</v>
      </c>
      <c r="K671" s="29">
        <f t="shared" si="223"/>
        <v>0</v>
      </c>
      <c r="L671" s="29">
        <f t="shared" si="223"/>
        <v>0</v>
      </c>
      <c r="M671" s="29">
        <f t="shared" si="223"/>
        <v>0</v>
      </c>
      <c r="N671" s="47">
        <f t="shared" si="223"/>
        <v>0</v>
      </c>
      <c r="O671" s="29">
        <f t="shared" si="223"/>
        <v>0</v>
      </c>
      <c r="P671" s="29">
        <f t="shared" si="223"/>
        <v>0</v>
      </c>
    </row>
    <row r="672" spans="1:16" ht="25.5" x14ac:dyDescent="0.2">
      <c r="A672" s="200" t="s">
        <v>481</v>
      </c>
      <c r="B672" s="330">
        <v>872</v>
      </c>
      <c r="C672" s="331" t="s">
        <v>41</v>
      </c>
      <c r="D672" s="331" t="s">
        <v>75</v>
      </c>
      <c r="E672" s="330" t="s">
        <v>482</v>
      </c>
      <c r="F672" s="330"/>
      <c r="G672" s="351">
        <f>G673</f>
        <v>665.5</v>
      </c>
      <c r="H672" s="69"/>
      <c r="I672" s="46"/>
      <c r="J672" s="29"/>
      <c r="K672" s="29"/>
      <c r="L672" s="29"/>
      <c r="M672" s="29"/>
      <c r="N672" s="47"/>
      <c r="O672" s="29"/>
      <c r="P672" s="29"/>
    </row>
    <row r="673" spans="1:16" ht="25.5" x14ac:dyDescent="0.2">
      <c r="A673" s="315" t="s">
        <v>483</v>
      </c>
      <c r="B673" s="301">
        <v>872</v>
      </c>
      <c r="C673" s="307" t="s">
        <v>41</v>
      </c>
      <c r="D673" s="307" t="s">
        <v>75</v>
      </c>
      <c r="E673" s="301" t="s">
        <v>484</v>
      </c>
      <c r="F673" s="301"/>
      <c r="G673" s="336">
        <f>G674</f>
        <v>665.5</v>
      </c>
      <c r="H673" s="69">
        <f t="shared" ref="H673:P673" si="224">SUM(H674)</f>
        <v>0</v>
      </c>
      <c r="I673" s="46">
        <f t="shared" si="224"/>
        <v>0</v>
      </c>
      <c r="J673" s="29">
        <f t="shared" si="224"/>
        <v>0</v>
      </c>
      <c r="K673" s="29">
        <f t="shared" si="224"/>
        <v>0</v>
      </c>
      <c r="L673" s="29">
        <f t="shared" si="224"/>
        <v>0</v>
      </c>
      <c r="M673" s="29">
        <f t="shared" si="224"/>
        <v>0</v>
      </c>
      <c r="N673" s="47">
        <f t="shared" si="224"/>
        <v>0</v>
      </c>
      <c r="O673" s="29">
        <f t="shared" si="224"/>
        <v>0</v>
      </c>
      <c r="P673" s="29">
        <f t="shared" si="224"/>
        <v>0</v>
      </c>
    </row>
    <row r="674" spans="1:16" thickBot="1" x14ac:dyDescent="0.25">
      <c r="A674" s="313" t="s">
        <v>485</v>
      </c>
      <c r="B674" s="302">
        <v>872</v>
      </c>
      <c r="C674" s="308" t="s">
        <v>41</v>
      </c>
      <c r="D674" s="308" t="s">
        <v>75</v>
      </c>
      <c r="E674" s="302" t="s">
        <v>484</v>
      </c>
      <c r="F674" s="302">
        <v>500</v>
      </c>
      <c r="G674" s="337">
        <v>665.5</v>
      </c>
      <c r="H674" s="69"/>
      <c r="I674" s="46"/>
      <c r="J674" s="29"/>
      <c r="K674" s="29"/>
      <c r="L674" s="29"/>
      <c r="M674" s="29"/>
      <c r="N674" s="47"/>
      <c r="O674" s="29"/>
      <c r="P674" s="29"/>
    </row>
    <row r="675" spans="1:16" ht="16.5" thickBot="1" x14ac:dyDescent="0.25">
      <c r="A675" s="246" t="s">
        <v>216</v>
      </c>
      <c r="B675" s="243">
        <v>872</v>
      </c>
      <c r="C675" s="252" t="s">
        <v>75</v>
      </c>
      <c r="D675" s="252"/>
      <c r="E675" s="243"/>
      <c r="F675" s="243"/>
      <c r="G675" s="297">
        <f t="shared" ref="G675:G680" si="225">G676</f>
        <v>300</v>
      </c>
      <c r="H675" s="69">
        <f t="shared" ref="H675:P675" si="226">SUM(H676)</f>
        <v>0</v>
      </c>
      <c r="I675" s="46">
        <f t="shared" si="226"/>
        <v>0</v>
      </c>
      <c r="J675" s="29">
        <f t="shared" si="226"/>
        <v>0</v>
      </c>
      <c r="K675" s="29">
        <f t="shared" si="226"/>
        <v>0</v>
      </c>
      <c r="L675" s="29">
        <f t="shared" si="226"/>
        <v>0</v>
      </c>
      <c r="M675" s="29">
        <f t="shared" si="226"/>
        <v>0</v>
      </c>
      <c r="N675" s="47">
        <f t="shared" si="226"/>
        <v>0</v>
      </c>
      <c r="O675" s="29">
        <f t="shared" si="226"/>
        <v>0</v>
      </c>
      <c r="P675" s="29">
        <f t="shared" si="226"/>
        <v>0</v>
      </c>
    </row>
    <row r="676" spans="1:16" thickBot="1" x14ac:dyDescent="0.25">
      <c r="A676" s="173" t="s">
        <v>244</v>
      </c>
      <c r="B676" s="249">
        <v>872</v>
      </c>
      <c r="C676" s="250" t="s">
        <v>75</v>
      </c>
      <c r="D676" s="250" t="s">
        <v>16</v>
      </c>
      <c r="E676" s="249"/>
      <c r="F676" s="249"/>
      <c r="G676" s="334">
        <f t="shared" si="225"/>
        <v>300</v>
      </c>
      <c r="H676" s="69"/>
      <c r="I676" s="46"/>
      <c r="J676" s="29"/>
      <c r="K676" s="29"/>
      <c r="L676" s="55"/>
      <c r="M676" s="29"/>
      <c r="N676" s="47"/>
      <c r="O676" s="29"/>
      <c r="P676" s="29"/>
    </row>
    <row r="677" spans="1:16" s="20" customFormat="1" ht="38.25" x14ac:dyDescent="0.2">
      <c r="A677" s="188" t="s">
        <v>177</v>
      </c>
      <c r="B677" s="244">
        <v>872</v>
      </c>
      <c r="C677" s="245" t="s">
        <v>75</v>
      </c>
      <c r="D677" s="245" t="s">
        <v>16</v>
      </c>
      <c r="E677" s="244" t="s">
        <v>178</v>
      </c>
      <c r="F677" s="244"/>
      <c r="G677" s="341">
        <f t="shared" si="225"/>
        <v>300</v>
      </c>
      <c r="H677" s="69">
        <f t="shared" ref="H677:P679" si="227">SUM(H678)</f>
        <v>0</v>
      </c>
      <c r="I677" s="56">
        <f t="shared" si="227"/>
        <v>0</v>
      </c>
      <c r="J677" s="57">
        <f t="shared" si="227"/>
        <v>0</v>
      </c>
      <c r="K677" s="57">
        <f t="shared" si="227"/>
        <v>0</v>
      </c>
      <c r="L677" s="57">
        <f t="shared" si="227"/>
        <v>0</v>
      </c>
      <c r="M677" s="57">
        <f t="shared" si="227"/>
        <v>0</v>
      </c>
      <c r="N677" s="61">
        <f t="shared" si="227"/>
        <v>0</v>
      </c>
      <c r="O677" s="57">
        <f t="shared" si="227"/>
        <v>0</v>
      </c>
      <c r="P677" s="57">
        <f t="shared" si="227"/>
        <v>0</v>
      </c>
    </row>
    <row r="678" spans="1:16" s="20" customFormat="1" ht="25.5" x14ac:dyDescent="0.2">
      <c r="A678" s="328" t="s">
        <v>245</v>
      </c>
      <c r="B678" s="330">
        <v>872</v>
      </c>
      <c r="C678" s="331" t="s">
        <v>75</v>
      </c>
      <c r="D678" s="331" t="s">
        <v>16</v>
      </c>
      <c r="E678" s="330" t="s">
        <v>180</v>
      </c>
      <c r="F678" s="330"/>
      <c r="G678" s="351">
        <f>G679+G682</f>
        <v>300</v>
      </c>
      <c r="H678" s="69"/>
      <c r="I678" s="56"/>
      <c r="J678" s="57"/>
      <c r="K678" s="57"/>
      <c r="L678" s="57"/>
      <c r="M678" s="57"/>
      <c r="N678" s="61"/>
      <c r="O678" s="57"/>
      <c r="P678" s="57"/>
    </row>
    <row r="679" spans="1:16" s="20" customFormat="1" ht="25.5" x14ac:dyDescent="0.2">
      <c r="A679" s="328" t="s">
        <v>481</v>
      </c>
      <c r="B679" s="330">
        <v>872</v>
      </c>
      <c r="C679" s="331" t="s">
        <v>75</v>
      </c>
      <c r="D679" s="331" t="s">
        <v>16</v>
      </c>
      <c r="E679" s="330" t="s">
        <v>482</v>
      </c>
      <c r="F679" s="330"/>
      <c r="G679" s="351">
        <f t="shared" si="225"/>
        <v>200</v>
      </c>
      <c r="H679" s="69">
        <f t="shared" si="227"/>
        <v>0</v>
      </c>
      <c r="I679" s="56">
        <f t="shared" si="227"/>
        <v>0</v>
      </c>
      <c r="J679" s="57">
        <f t="shared" si="227"/>
        <v>0</v>
      </c>
      <c r="K679" s="57">
        <f t="shared" si="227"/>
        <v>0</v>
      </c>
      <c r="L679" s="57">
        <f t="shared" si="227"/>
        <v>0</v>
      </c>
      <c r="M679" s="57">
        <f t="shared" si="227"/>
        <v>0</v>
      </c>
      <c r="N679" s="61">
        <f t="shared" si="227"/>
        <v>0</v>
      </c>
      <c r="O679" s="57">
        <f t="shared" si="227"/>
        <v>0</v>
      </c>
      <c r="P679" s="57">
        <f t="shared" si="227"/>
        <v>0</v>
      </c>
    </row>
    <row r="680" spans="1:16" s="20" customFormat="1" ht="63.75" x14ac:dyDescent="0.2">
      <c r="A680" s="312" t="s">
        <v>486</v>
      </c>
      <c r="B680" s="301">
        <v>872</v>
      </c>
      <c r="C680" s="307" t="s">
        <v>75</v>
      </c>
      <c r="D680" s="307" t="s">
        <v>16</v>
      </c>
      <c r="E680" s="301" t="s">
        <v>487</v>
      </c>
      <c r="F680" s="301"/>
      <c r="G680" s="336">
        <f t="shared" si="225"/>
        <v>200</v>
      </c>
      <c r="H680" s="69"/>
      <c r="I680" s="56"/>
      <c r="J680" s="57"/>
      <c r="K680" s="57"/>
      <c r="L680" s="57"/>
      <c r="M680" s="57"/>
      <c r="N680" s="61"/>
      <c r="O680" s="57"/>
      <c r="P680" s="57"/>
    </row>
    <row r="681" spans="1:16" ht="15" x14ac:dyDescent="0.2">
      <c r="A681" s="317" t="s">
        <v>70</v>
      </c>
      <c r="B681" s="302">
        <v>872</v>
      </c>
      <c r="C681" s="308" t="s">
        <v>75</v>
      </c>
      <c r="D681" s="308" t="s">
        <v>16</v>
      </c>
      <c r="E681" s="302" t="s">
        <v>487</v>
      </c>
      <c r="F681" s="302">
        <v>500</v>
      </c>
      <c r="G681" s="337">
        <v>200</v>
      </c>
      <c r="H681" s="69">
        <f t="shared" ref="H681:L681" si="228">SUM(H694+H698+H696+H702+H692+H700)</f>
        <v>704</v>
      </c>
      <c r="I681" s="29">
        <f t="shared" si="228"/>
        <v>0</v>
      </c>
      <c r="J681" s="29">
        <f t="shared" si="228"/>
        <v>0</v>
      </c>
      <c r="K681" s="29">
        <f t="shared" si="228"/>
        <v>0</v>
      </c>
      <c r="L681" s="29">
        <f t="shared" si="228"/>
        <v>0</v>
      </c>
      <c r="M681" s="29">
        <f>SUM(M694+M698+M696+M702+M692)</f>
        <v>0</v>
      </c>
      <c r="N681" s="47">
        <f>SUM(N694+N698+N696+N702+N692)</f>
        <v>0</v>
      </c>
      <c r="O681" s="29">
        <f>SUM(O694+O698+O696+O702)</f>
        <v>0</v>
      </c>
      <c r="P681" s="29">
        <f>SUM(P694+P698+P696+P702)</f>
        <v>0</v>
      </c>
    </row>
    <row r="682" spans="1:16" ht="25.5" x14ac:dyDescent="0.2">
      <c r="A682" s="375" t="s">
        <v>531</v>
      </c>
      <c r="B682" s="73">
        <v>872</v>
      </c>
      <c r="C682" s="74" t="s">
        <v>75</v>
      </c>
      <c r="D682" s="74" t="s">
        <v>16</v>
      </c>
      <c r="E682" s="73" t="s">
        <v>182</v>
      </c>
      <c r="F682" s="333"/>
      <c r="G682" s="380">
        <f>G683</f>
        <v>100</v>
      </c>
      <c r="H682" s="69"/>
      <c r="I682" s="29"/>
      <c r="J682" s="29"/>
      <c r="K682" s="29"/>
      <c r="L682" s="29"/>
      <c r="M682" s="29"/>
      <c r="N682" s="47"/>
      <c r="O682" s="29"/>
      <c r="P682" s="29"/>
    </row>
    <row r="683" spans="1:16" ht="38.25" x14ac:dyDescent="0.2">
      <c r="A683" s="377" t="s">
        <v>627</v>
      </c>
      <c r="B683" s="63">
        <v>872</v>
      </c>
      <c r="C683" s="64" t="s">
        <v>75</v>
      </c>
      <c r="D683" s="64" t="s">
        <v>16</v>
      </c>
      <c r="E683" s="63" t="s">
        <v>628</v>
      </c>
      <c r="F683" s="298"/>
      <c r="G683" s="374">
        <f>G684</f>
        <v>100</v>
      </c>
      <c r="H683" s="69"/>
      <c r="I683" s="29"/>
      <c r="J683" s="29"/>
      <c r="K683" s="29"/>
      <c r="L683" s="29"/>
      <c r="M683" s="29"/>
      <c r="N683" s="47"/>
      <c r="O683" s="29"/>
      <c r="P683" s="29"/>
    </row>
    <row r="684" spans="1:16" thickBot="1" x14ac:dyDescent="0.25">
      <c r="A684" s="378" t="s">
        <v>70</v>
      </c>
      <c r="B684" s="63">
        <v>872</v>
      </c>
      <c r="C684" s="64" t="s">
        <v>75</v>
      </c>
      <c r="D684" s="64" t="s">
        <v>16</v>
      </c>
      <c r="E684" s="63" t="s">
        <v>628</v>
      </c>
      <c r="F684" s="298">
        <v>500</v>
      </c>
      <c r="G684" s="349">
        <v>100</v>
      </c>
      <c r="H684" s="69"/>
      <c r="I684" s="29"/>
      <c r="J684" s="29"/>
      <c r="K684" s="29"/>
      <c r="L684" s="29"/>
      <c r="M684" s="29"/>
      <c r="N684" s="47"/>
      <c r="O684" s="29"/>
      <c r="P684" s="29"/>
    </row>
    <row r="685" spans="1:16" thickBot="1" x14ac:dyDescent="0.25">
      <c r="A685" s="266" t="s">
        <v>560</v>
      </c>
      <c r="B685" s="288">
        <v>872</v>
      </c>
      <c r="C685" s="289" t="s">
        <v>534</v>
      </c>
      <c r="D685" s="289"/>
      <c r="E685" s="288"/>
      <c r="F685" s="288"/>
      <c r="G685" s="353">
        <f t="shared" ref="G685:G690" si="229">G686</f>
        <v>23.2</v>
      </c>
      <c r="H685" s="69"/>
      <c r="I685" s="29"/>
      <c r="J685" s="29"/>
      <c r="K685" s="29"/>
      <c r="L685" s="29"/>
      <c r="M685" s="29"/>
      <c r="N685" s="47"/>
      <c r="O685" s="29"/>
      <c r="P685" s="29"/>
    </row>
    <row r="686" spans="1:16" thickBot="1" x14ac:dyDescent="0.25">
      <c r="A686" s="290" t="s">
        <v>561</v>
      </c>
      <c r="B686" s="288">
        <v>872</v>
      </c>
      <c r="C686" s="289" t="s">
        <v>534</v>
      </c>
      <c r="D686" s="289" t="s">
        <v>14</v>
      </c>
      <c r="E686" s="288"/>
      <c r="F686" s="288"/>
      <c r="G686" s="353">
        <f t="shared" si="229"/>
        <v>23.2</v>
      </c>
      <c r="H686" s="69"/>
      <c r="I686" s="29"/>
      <c r="J686" s="29"/>
      <c r="K686" s="29"/>
      <c r="L686" s="29"/>
      <c r="M686" s="29"/>
      <c r="N686" s="47"/>
      <c r="O686" s="29"/>
      <c r="P686" s="29"/>
    </row>
    <row r="687" spans="1:16" ht="51" x14ac:dyDescent="0.2">
      <c r="A687" s="187" t="s">
        <v>42</v>
      </c>
      <c r="B687" s="392">
        <v>872</v>
      </c>
      <c r="C687" s="393" t="s">
        <v>534</v>
      </c>
      <c r="D687" s="393" t="s">
        <v>14</v>
      </c>
      <c r="E687" s="392" t="s">
        <v>43</v>
      </c>
      <c r="F687" s="392"/>
      <c r="G687" s="341">
        <f t="shared" si="229"/>
        <v>23.2</v>
      </c>
      <c r="H687" s="69"/>
      <c r="I687" s="29"/>
      <c r="J687" s="29"/>
      <c r="K687" s="29"/>
      <c r="L687" s="29"/>
      <c r="M687" s="29"/>
      <c r="N687" s="47"/>
      <c r="O687" s="29"/>
      <c r="P687" s="29"/>
    </row>
    <row r="688" spans="1:16" ht="38.25" x14ac:dyDescent="0.2">
      <c r="A688" s="200" t="s">
        <v>130</v>
      </c>
      <c r="B688" s="207">
        <v>872</v>
      </c>
      <c r="C688" s="228" t="s">
        <v>534</v>
      </c>
      <c r="D688" s="228" t="s">
        <v>14</v>
      </c>
      <c r="E688" s="207" t="s">
        <v>131</v>
      </c>
      <c r="F688" s="207"/>
      <c r="G688" s="351">
        <f t="shared" si="229"/>
        <v>23.2</v>
      </c>
      <c r="H688" s="69"/>
      <c r="I688" s="29"/>
      <c r="J688" s="29"/>
      <c r="K688" s="29"/>
      <c r="L688" s="29"/>
      <c r="M688" s="29"/>
      <c r="N688" s="47"/>
      <c r="O688" s="29"/>
      <c r="P688" s="29"/>
    </row>
    <row r="689" spans="1:16" ht="15" x14ac:dyDescent="0.2">
      <c r="A689" s="200" t="s">
        <v>562</v>
      </c>
      <c r="B689" s="207">
        <v>872</v>
      </c>
      <c r="C689" s="228" t="s">
        <v>534</v>
      </c>
      <c r="D689" s="228" t="s">
        <v>14</v>
      </c>
      <c r="E689" s="207" t="s">
        <v>563</v>
      </c>
      <c r="F689" s="207"/>
      <c r="G689" s="351">
        <f t="shared" si="229"/>
        <v>23.2</v>
      </c>
      <c r="H689" s="69"/>
      <c r="I689" s="29"/>
      <c r="J689" s="29"/>
      <c r="K689" s="29"/>
      <c r="L689" s="29"/>
      <c r="M689" s="29"/>
      <c r="N689" s="47"/>
      <c r="O689" s="29"/>
      <c r="P689" s="29"/>
    </row>
    <row r="690" spans="1:16" ht="15" x14ac:dyDescent="0.2">
      <c r="A690" s="315" t="s">
        <v>561</v>
      </c>
      <c r="B690" s="202">
        <v>872</v>
      </c>
      <c r="C690" s="203" t="s">
        <v>534</v>
      </c>
      <c r="D690" s="203" t="s">
        <v>14</v>
      </c>
      <c r="E690" s="202" t="s">
        <v>564</v>
      </c>
      <c r="F690" s="202"/>
      <c r="G690" s="336">
        <f t="shared" si="229"/>
        <v>23.2</v>
      </c>
      <c r="H690" s="69"/>
      <c r="I690" s="29"/>
      <c r="J690" s="29"/>
      <c r="K690" s="29"/>
      <c r="L690" s="29"/>
      <c r="M690" s="29"/>
      <c r="N690" s="47"/>
      <c r="O690" s="29"/>
      <c r="P690" s="29"/>
    </row>
    <row r="691" spans="1:16" thickBot="1" x14ac:dyDescent="0.25">
      <c r="A691" s="313" t="s">
        <v>565</v>
      </c>
      <c r="B691" s="258">
        <v>872</v>
      </c>
      <c r="C691" s="259" t="s">
        <v>534</v>
      </c>
      <c r="D691" s="259" t="s">
        <v>14</v>
      </c>
      <c r="E691" s="258" t="s">
        <v>564</v>
      </c>
      <c r="F691" s="258">
        <v>700</v>
      </c>
      <c r="G691" s="337">
        <v>23.2</v>
      </c>
      <c r="H691" s="69"/>
      <c r="I691" s="29"/>
      <c r="J691" s="29"/>
      <c r="K691" s="29"/>
      <c r="L691" s="29"/>
      <c r="M691" s="29"/>
      <c r="N691" s="47"/>
      <c r="O691" s="29"/>
      <c r="P691" s="29"/>
    </row>
    <row r="692" spans="1:16" ht="26.25" thickBot="1" x14ac:dyDescent="0.25">
      <c r="A692" s="173" t="s">
        <v>488</v>
      </c>
      <c r="B692" s="243">
        <v>872</v>
      </c>
      <c r="C692" s="252" t="s">
        <v>489</v>
      </c>
      <c r="D692" s="252"/>
      <c r="E692" s="243"/>
      <c r="F692" s="243"/>
      <c r="G692" s="297">
        <f t="shared" ref="G692:G697" si="230">G693</f>
        <v>5979</v>
      </c>
      <c r="H692" s="69">
        <f t="shared" ref="H692:P696" si="231">SUM(H693)</f>
        <v>0</v>
      </c>
      <c r="I692" s="46">
        <f t="shared" si="231"/>
        <v>0</v>
      </c>
      <c r="J692" s="29">
        <f t="shared" si="231"/>
        <v>0</v>
      </c>
      <c r="K692" s="29">
        <f t="shared" si="231"/>
        <v>0</v>
      </c>
      <c r="L692" s="29">
        <f t="shared" si="231"/>
        <v>0</v>
      </c>
      <c r="M692" s="29">
        <f t="shared" si="231"/>
        <v>0</v>
      </c>
      <c r="N692" s="47">
        <f t="shared" si="231"/>
        <v>0</v>
      </c>
      <c r="O692" s="29"/>
      <c r="P692" s="29"/>
    </row>
    <row r="693" spans="1:16" ht="26.25" thickBot="1" x14ac:dyDescent="0.25">
      <c r="A693" s="173" t="s">
        <v>490</v>
      </c>
      <c r="B693" s="249">
        <v>872</v>
      </c>
      <c r="C693" s="250">
        <v>14</v>
      </c>
      <c r="D693" s="250" t="s">
        <v>14</v>
      </c>
      <c r="E693" s="249"/>
      <c r="F693" s="249"/>
      <c r="G693" s="334">
        <f t="shared" si="230"/>
        <v>5979</v>
      </c>
      <c r="H693" s="69"/>
      <c r="I693" s="46"/>
      <c r="J693" s="29"/>
      <c r="K693" s="29"/>
      <c r="L693" s="29"/>
      <c r="M693" s="29"/>
      <c r="N693" s="47"/>
      <c r="O693" s="29"/>
      <c r="P693" s="29"/>
    </row>
    <row r="694" spans="1:16" ht="51" x14ac:dyDescent="0.2">
      <c r="A694" s="188" t="s">
        <v>42</v>
      </c>
      <c r="B694" s="244">
        <v>872</v>
      </c>
      <c r="C694" s="245">
        <v>14</v>
      </c>
      <c r="D694" s="245" t="s">
        <v>14</v>
      </c>
      <c r="E694" s="244" t="s">
        <v>43</v>
      </c>
      <c r="F694" s="244"/>
      <c r="G694" s="341">
        <f t="shared" si="230"/>
        <v>5979</v>
      </c>
      <c r="H694" s="69">
        <f t="shared" si="231"/>
        <v>300</v>
      </c>
      <c r="I694" s="46">
        <f t="shared" si="231"/>
        <v>0</v>
      </c>
      <c r="J694" s="29">
        <f t="shared" si="231"/>
        <v>0</v>
      </c>
      <c r="K694" s="29">
        <f t="shared" si="231"/>
        <v>0</v>
      </c>
      <c r="L694" s="29">
        <f t="shared" si="231"/>
        <v>0</v>
      </c>
      <c r="M694" s="29">
        <f t="shared" si="231"/>
        <v>0</v>
      </c>
      <c r="N694" s="47">
        <f t="shared" si="231"/>
        <v>0</v>
      </c>
      <c r="O694" s="29">
        <f t="shared" si="231"/>
        <v>0</v>
      </c>
      <c r="P694" s="29">
        <f t="shared" si="231"/>
        <v>0</v>
      </c>
    </row>
    <row r="695" spans="1:16" ht="38.25" x14ac:dyDescent="0.2">
      <c r="A695" s="328" t="s">
        <v>130</v>
      </c>
      <c r="B695" s="330">
        <v>872</v>
      </c>
      <c r="C695" s="331">
        <v>14</v>
      </c>
      <c r="D695" s="331" t="s">
        <v>14</v>
      </c>
      <c r="E695" s="330" t="s">
        <v>131</v>
      </c>
      <c r="F695" s="330"/>
      <c r="G695" s="351">
        <f t="shared" si="230"/>
        <v>5979</v>
      </c>
      <c r="H695" s="69">
        <v>300</v>
      </c>
      <c r="I695" s="46"/>
      <c r="J695" s="29"/>
      <c r="K695" s="29"/>
      <c r="L695" s="29"/>
      <c r="M695" s="29"/>
      <c r="N695" s="47"/>
      <c r="O695" s="29"/>
      <c r="P695" s="29"/>
    </row>
    <row r="696" spans="1:16" ht="25.5" x14ac:dyDescent="0.2">
      <c r="A696" s="328" t="s">
        <v>461</v>
      </c>
      <c r="B696" s="330">
        <v>872</v>
      </c>
      <c r="C696" s="331">
        <v>14</v>
      </c>
      <c r="D696" s="331" t="s">
        <v>14</v>
      </c>
      <c r="E696" s="330" t="s">
        <v>462</v>
      </c>
      <c r="F696" s="330"/>
      <c r="G696" s="351">
        <f t="shared" si="230"/>
        <v>5979</v>
      </c>
      <c r="H696" s="69">
        <f t="shared" si="231"/>
        <v>404</v>
      </c>
      <c r="I696" s="46">
        <f t="shared" si="231"/>
        <v>0</v>
      </c>
      <c r="J696" s="29">
        <f t="shared" si="231"/>
        <v>0</v>
      </c>
      <c r="K696" s="29">
        <f t="shared" si="231"/>
        <v>0</v>
      </c>
      <c r="L696" s="29">
        <f t="shared" si="231"/>
        <v>0</v>
      </c>
      <c r="M696" s="29">
        <f t="shared" si="231"/>
        <v>0</v>
      </c>
      <c r="N696" s="47">
        <f t="shared" si="231"/>
        <v>0</v>
      </c>
      <c r="O696" s="29">
        <f t="shared" si="231"/>
        <v>0</v>
      </c>
      <c r="P696" s="29">
        <f t="shared" si="231"/>
        <v>0</v>
      </c>
    </row>
    <row r="697" spans="1:16" ht="15" x14ac:dyDescent="0.2">
      <c r="A697" s="312" t="s">
        <v>491</v>
      </c>
      <c r="B697" s="301">
        <v>872</v>
      </c>
      <c r="C697" s="307">
        <v>14</v>
      </c>
      <c r="D697" s="307" t="s">
        <v>14</v>
      </c>
      <c r="E697" s="301" t="s">
        <v>492</v>
      </c>
      <c r="F697" s="301"/>
      <c r="G697" s="336">
        <f t="shared" si="230"/>
        <v>5979</v>
      </c>
      <c r="H697" s="69">
        <v>404</v>
      </c>
      <c r="I697" s="46"/>
      <c r="J697" s="29"/>
      <c r="K697" s="29"/>
      <c r="L697" s="29"/>
      <c r="M697" s="29"/>
      <c r="N697" s="47"/>
      <c r="O697" s="29"/>
      <c r="P697" s="29"/>
    </row>
    <row r="698" spans="1:16" thickBot="1" x14ac:dyDescent="0.25">
      <c r="A698" s="317" t="s">
        <v>70</v>
      </c>
      <c r="B698" s="302">
        <v>872</v>
      </c>
      <c r="C698" s="308">
        <v>14</v>
      </c>
      <c r="D698" s="308" t="s">
        <v>14</v>
      </c>
      <c r="E698" s="302" t="s">
        <v>492</v>
      </c>
      <c r="F698" s="302">
        <v>500</v>
      </c>
      <c r="G698" s="337">
        <v>5979</v>
      </c>
      <c r="H698" s="69">
        <f t="shared" ref="H698:P700" si="232">SUM(H699)</f>
        <v>0</v>
      </c>
      <c r="I698" s="46">
        <f t="shared" si="232"/>
        <v>0</v>
      </c>
      <c r="J698" s="29">
        <f t="shared" si="232"/>
        <v>0</v>
      </c>
      <c r="K698" s="29">
        <f t="shared" si="232"/>
        <v>0</v>
      </c>
      <c r="L698" s="29">
        <f t="shared" si="232"/>
        <v>0</v>
      </c>
      <c r="M698" s="29">
        <f t="shared" si="232"/>
        <v>0</v>
      </c>
      <c r="N698" s="47">
        <f t="shared" si="232"/>
        <v>0</v>
      </c>
      <c r="O698" s="29">
        <f t="shared" si="232"/>
        <v>0</v>
      </c>
      <c r="P698" s="29">
        <f t="shared" si="232"/>
        <v>0</v>
      </c>
    </row>
    <row r="699" spans="1:16" ht="48" thickBot="1" x14ac:dyDescent="0.25">
      <c r="A699" s="242" t="s">
        <v>493</v>
      </c>
      <c r="B699" s="243">
        <v>914</v>
      </c>
      <c r="C699" s="252"/>
      <c r="D699" s="252"/>
      <c r="E699" s="243"/>
      <c r="F699" s="243"/>
      <c r="G699" s="297">
        <f>G700+G717+G710</f>
        <v>12677.4</v>
      </c>
      <c r="H699" s="69"/>
      <c r="I699" s="46"/>
      <c r="J699" s="29"/>
      <c r="K699" s="29"/>
      <c r="L699" s="29"/>
      <c r="M699" s="29"/>
      <c r="N699" s="47"/>
      <c r="O699" s="29"/>
      <c r="P699" s="29"/>
    </row>
    <row r="700" spans="1:16" ht="16.5" thickBot="1" x14ac:dyDescent="0.25">
      <c r="A700" s="246" t="s">
        <v>13</v>
      </c>
      <c r="B700" s="243">
        <v>914</v>
      </c>
      <c r="C700" s="252" t="s">
        <v>14</v>
      </c>
      <c r="D700" s="252"/>
      <c r="E700" s="243"/>
      <c r="F700" s="243"/>
      <c r="G700" s="297">
        <f>G701</f>
        <v>7125.1</v>
      </c>
      <c r="H700" s="69">
        <f t="shared" si="232"/>
        <v>0</v>
      </c>
      <c r="I700" s="46">
        <f t="shared" si="232"/>
        <v>0</v>
      </c>
      <c r="J700" s="29">
        <f t="shared" si="232"/>
        <v>0</v>
      </c>
      <c r="K700" s="29">
        <f t="shared" si="232"/>
        <v>0</v>
      </c>
      <c r="L700" s="29">
        <f t="shared" si="232"/>
        <v>0</v>
      </c>
      <c r="M700" s="29"/>
      <c r="N700" s="47"/>
      <c r="O700" s="29"/>
      <c r="P700" s="29"/>
    </row>
    <row r="701" spans="1:16" thickBot="1" x14ac:dyDescent="0.25">
      <c r="A701" s="173" t="s">
        <v>82</v>
      </c>
      <c r="B701" s="249">
        <v>914</v>
      </c>
      <c r="C701" s="250" t="s">
        <v>14</v>
      </c>
      <c r="D701" s="249">
        <v>13</v>
      </c>
      <c r="E701" s="249"/>
      <c r="F701" s="249"/>
      <c r="G701" s="334">
        <f>G702</f>
        <v>7125.1</v>
      </c>
      <c r="H701" s="69"/>
      <c r="I701" s="46"/>
      <c r="J701" s="29"/>
      <c r="K701" s="29"/>
      <c r="L701" s="29"/>
      <c r="M701" s="29"/>
      <c r="N701" s="47"/>
      <c r="O701" s="29"/>
      <c r="P701" s="29"/>
    </row>
    <row r="702" spans="1:16" ht="51" x14ac:dyDescent="0.2">
      <c r="A702" s="188" t="s">
        <v>42</v>
      </c>
      <c r="B702" s="244">
        <v>914</v>
      </c>
      <c r="C702" s="245" t="s">
        <v>14</v>
      </c>
      <c r="D702" s="244">
        <v>13</v>
      </c>
      <c r="E702" s="244" t="s">
        <v>43</v>
      </c>
      <c r="F702" s="244"/>
      <c r="G702" s="341">
        <f>G703</f>
        <v>7125.1</v>
      </c>
      <c r="H702" s="69">
        <f t="shared" ref="H702:P702" si="233">SUM(H703)</f>
        <v>0</v>
      </c>
      <c r="I702" s="46">
        <f t="shared" si="233"/>
        <v>0</v>
      </c>
      <c r="J702" s="29">
        <f t="shared" si="233"/>
        <v>0</v>
      </c>
      <c r="K702" s="29">
        <f t="shared" si="233"/>
        <v>0</v>
      </c>
      <c r="L702" s="29">
        <f t="shared" si="233"/>
        <v>0</v>
      </c>
      <c r="M702" s="29">
        <f t="shared" si="233"/>
        <v>0</v>
      </c>
      <c r="N702" s="47">
        <f t="shared" si="233"/>
        <v>0</v>
      </c>
      <c r="O702" s="29">
        <f t="shared" si="233"/>
        <v>0</v>
      </c>
      <c r="P702" s="29">
        <f t="shared" si="233"/>
        <v>0</v>
      </c>
    </row>
    <row r="703" spans="1:16" ht="25.5" x14ac:dyDescent="0.2">
      <c r="A703" s="394" t="s">
        <v>44</v>
      </c>
      <c r="B703" s="330">
        <v>914</v>
      </c>
      <c r="C703" s="331" t="s">
        <v>14</v>
      </c>
      <c r="D703" s="330">
        <v>13</v>
      </c>
      <c r="E703" s="330" t="s">
        <v>45</v>
      </c>
      <c r="F703" s="330"/>
      <c r="G703" s="351">
        <f>G704</f>
        <v>7125.1</v>
      </c>
      <c r="H703" s="69"/>
      <c r="I703" s="46"/>
      <c r="J703" s="29"/>
      <c r="K703" s="29"/>
      <c r="L703" s="29"/>
      <c r="M703" s="29"/>
      <c r="N703" s="47"/>
      <c r="O703" s="29"/>
      <c r="P703" s="29"/>
    </row>
    <row r="704" spans="1:16" ht="25.5" x14ac:dyDescent="0.2">
      <c r="A704" s="328" t="s">
        <v>494</v>
      </c>
      <c r="B704" s="330">
        <v>914</v>
      </c>
      <c r="C704" s="331" t="s">
        <v>14</v>
      </c>
      <c r="D704" s="330">
        <v>13</v>
      </c>
      <c r="E704" s="330" t="s">
        <v>495</v>
      </c>
      <c r="F704" s="330"/>
      <c r="G704" s="351">
        <f>G705+G708</f>
        <v>7125.1</v>
      </c>
      <c r="H704" s="69">
        <f t="shared" ref="H704:P705" si="234">SUM(H705)</f>
        <v>1625</v>
      </c>
      <c r="I704" s="29">
        <f t="shared" si="234"/>
        <v>0</v>
      </c>
      <c r="J704" s="29">
        <f t="shared" si="234"/>
        <v>0</v>
      </c>
      <c r="K704" s="29">
        <f t="shared" si="234"/>
        <v>0</v>
      </c>
      <c r="L704" s="29">
        <f t="shared" si="234"/>
        <v>0</v>
      </c>
      <c r="M704" s="29">
        <f t="shared" si="234"/>
        <v>0</v>
      </c>
      <c r="N704" s="29">
        <f t="shared" si="234"/>
        <v>0</v>
      </c>
      <c r="O704" s="29">
        <f t="shared" si="234"/>
        <v>0</v>
      </c>
      <c r="P704" s="29">
        <f t="shared" si="234"/>
        <v>0</v>
      </c>
    </row>
    <row r="705" spans="1:16" ht="51" x14ac:dyDescent="0.2">
      <c r="A705" s="312" t="s">
        <v>496</v>
      </c>
      <c r="B705" s="301">
        <v>914</v>
      </c>
      <c r="C705" s="307" t="s">
        <v>14</v>
      </c>
      <c r="D705" s="301">
        <v>13</v>
      </c>
      <c r="E705" s="301" t="s">
        <v>497</v>
      </c>
      <c r="F705" s="301"/>
      <c r="G705" s="336">
        <f>G706+G707</f>
        <v>5535.1</v>
      </c>
      <c r="H705" s="69">
        <f t="shared" si="234"/>
        <v>1625</v>
      </c>
      <c r="I705" s="29">
        <f t="shared" si="234"/>
        <v>0</v>
      </c>
      <c r="J705" s="29">
        <f t="shared" si="234"/>
        <v>0</v>
      </c>
      <c r="K705" s="29">
        <f t="shared" si="234"/>
        <v>0</v>
      </c>
      <c r="L705" s="29">
        <f t="shared" si="234"/>
        <v>0</v>
      </c>
      <c r="M705" s="29">
        <f t="shared" si="234"/>
        <v>0</v>
      </c>
      <c r="N705" s="29">
        <f t="shared" si="234"/>
        <v>0</v>
      </c>
      <c r="O705" s="29">
        <f t="shared" si="234"/>
        <v>0</v>
      </c>
      <c r="P705" s="29">
        <f t="shared" si="234"/>
        <v>0</v>
      </c>
    </row>
    <row r="706" spans="1:16" ht="51" x14ac:dyDescent="0.2">
      <c r="A706" s="311" t="s">
        <v>23</v>
      </c>
      <c r="B706" s="301">
        <v>914</v>
      </c>
      <c r="C706" s="307" t="s">
        <v>14</v>
      </c>
      <c r="D706" s="301">
        <v>13</v>
      </c>
      <c r="E706" s="301" t="s">
        <v>497</v>
      </c>
      <c r="F706" s="301">
        <v>100</v>
      </c>
      <c r="G706" s="336">
        <v>4810.1000000000004</v>
      </c>
      <c r="H706" s="69">
        <f t="shared" ref="H706:P706" si="235">SUM(H707)</f>
        <v>1625</v>
      </c>
      <c r="I706" s="29">
        <f t="shared" si="235"/>
        <v>0</v>
      </c>
      <c r="J706" s="29">
        <f t="shared" si="235"/>
        <v>0</v>
      </c>
      <c r="K706" s="29">
        <f t="shared" si="235"/>
        <v>0</v>
      </c>
      <c r="L706" s="29">
        <f t="shared" si="235"/>
        <v>0</v>
      </c>
      <c r="M706" s="29">
        <f t="shared" si="235"/>
        <v>0</v>
      </c>
      <c r="N706" s="29">
        <f t="shared" si="235"/>
        <v>0</v>
      </c>
      <c r="O706" s="29">
        <f t="shared" si="235"/>
        <v>0</v>
      </c>
      <c r="P706" s="29">
        <f t="shared" si="235"/>
        <v>0</v>
      </c>
    </row>
    <row r="707" spans="1:16" ht="25.5" x14ac:dyDescent="0.2">
      <c r="A707" s="311" t="s">
        <v>24</v>
      </c>
      <c r="B707" s="301">
        <v>914</v>
      </c>
      <c r="C707" s="307" t="s">
        <v>14</v>
      </c>
      <c r="D707" s="301">
        <v>13</v>
      </c>
      <c r="E707" s="301" t="s">
        <v>497</v>
      </c>
      <c r="F707" s="301">
        <v>200</v>
      </c>
      <c r="G707" s="336">
        <v>725</v>
      </c>
      <c r="H707" s="69">
        <v>1625</v>
      </c>
      <c r="I707" s="46"/>
      <c r="J707" s="29"/>
      <c r="K707" s="29"/>
      <c r="L707" s="29"/>
      <c r="M707" s="29"/>
      <c r="N707" s="47"/>
      <c r="O707" s="29"/>
      <c r="P707" s="57"/>
    </row>
    <row r="708" spans="1:16" ht="38.25" x14ac:dyDescent="0.2">
      <c r="A708" s="312" t="s">
        <v>498</v>
      </c>
      <c r="B708" s="301">
        <v>914</v>
      </c>
      <c r="C708" s="307" t="s">
        <v>14</v>
      </c>
      <c r="D708" s="301">
        <v>13</v>
      </c>
      <c r="E708" s="301" t="s">
        <v>499</v>
      </c>
      <c r="F708" s="301"/>
      <c r="G708" s="336">
        <f>G709</f>
        <v>1590</v>
      </c>
      <c r="H708" s="69" t="e">
        <f>SUM(H709+H725+#REF!)</f>
        <v>#REF!</v>
      </c>
      <c r="I708" s="29" t="e">
        <f>SUM(I709+I725+#REF!)</f>
        <v>#REF!</v>
      </c>
      <c r="J708" s="29" t="e">
        <f>SUM(J709+J725+#REF!)</f>
        <v>#REF!</v>
      </c>
      <c r="K708" s="29" t="e">
        <f>SUM(K709+K725+#REF!)</f>
        <v>#REF!</v>
      </c>
      <c r="L708" s="29" t="e">
        <f>SUM(L709+L725+#REF!)</f>
        <v>#REF!</v>
      </c>
      <c r="M708" s="29" t="e">
        <f>SUM(M709+M725+#REF!)</f>
        <v>#REF!</v>
      </c>
      <c r="N708" s="29" t="e">
        <f>SUM(N709+N725+#REF!)</f>
        <v>#REF!</v>
      </c>
      <c r="O708" s="29" t="e">
        <f>SUM(O709+O725+#REF!)</f>
        <v>#REF!</v>
      </c>
      <c r="P708" s="29" t="e">
        <f>SUM(P709+P725+#REF!)</f>
        <v>#REF!</v>
      </c>
    </row>
    <row r="709" spans="1:16" ht="26.25" thickBot="1" x14ac:dyDescent="0.25">
      <c r="A709" s="313" t="s">
        <v>24</v>
      </c>
      <c r="B709" s="302">
        <v>914</v>
      </c>
      <c r="C709" s="308" t="s">
        <v>14</v>
      </c>
      <c r="D709" s="302">
        <v>13</v>
      </c>
      <c r="E709" s="302" t="s">
        <v>499</v>
      </c>
      <c r="F709" s="302">
        <v>200</v>
      </c>
      <c r="G709" s="337">
        <v>1590</v>
      </c>
      <c r="H709" s="69">
        <f t="shared" ref="H709:P709" si="236">SUM(H717+H719)</f>
        <v>478</v>
      </c>
      <c r="I709" s="29">
        <f t="shared" si="236"/>
        <v>0</v>
      </c>
      <c r="J709" s="29">
        <f t="shared" si="236"/>
        <v>0</v>
      </c>
      <c r="K709" s="29">
        <f t="shared" si="236"/>
        <v>0</v>
      </c>
      <c r="L709" s="29">
        <f t="shared" si="236"/>
        <v>0</v>
      </c>
      <c r="M709" s="29">
        <f t="shared" si="236"/>
        <v>0</v>
      </c>
      <c r="N709" s="29">
        <f t="shared" si="236"/>
        <v>0</v>
      </c>
      <c r="O709" s="29">
        <f t="shared" si="236"/>
        <v>0</v>
      </c>
      <c r="P709" s="29">
        <f t="shared" si="236"/>
        <v>0</v>
      </c>
    </row>
    <row r="710" spans="1:16" ht="16.5" thickBot="1" x14ac:dyDescent="0.25">
      <c r="A710" s="291" t="s">
        <v>474</v>
      </c>
      <c r="B710" s="292">
        <v>914</v>
      </c>
      <c r="C710" s="293" t="s">
        <v>41</v>
      </c>
      <c r="D710" s="293"/>
      <c r="E710" s="292"/>
      <c r="F710" s="292"/>
      <c r="G710" s="354">
        <f t="shared" ref="G710:G715" si="237">G711</f>
        <v>834.1</v>
      </c>
      <c r="H710" s="69"/>
      <c r="I710" s="29"/>
      <c r="J710" s="29"/>
      <c r="K710" s="29"/>
      <c r="L710" s="29"/>
      <c r="M710" s="29"/>
      <c r="N710" s="29"/>
      <c r="O710" s="29"/>
      <c r="P710" s="29"/>
    </row>
    <row r="711" spans="1:16" thickBot="1" x14ac:dyDescent="0.25">
      <c r="A711" s="260" t="s">
        <v>480</v>
      </c>
      <c r="B711" s="261">
        <v>914</v>
      </c>
      <c r="C711" s="262" t="s">
        <v>41</v>
      </c>
      <c r="D711" s="262" t="s">
        <v>75</v>
      </c>
      <c r="E711" s="261"/>
      <c r="F711" s="261"/>
      <c r="G711" s="355">
        <f t="shared" si="237"/>
        <v>834.1</v>
      </c>
      <c r="H711" s="69"/>
      <c r="I711" s="29"/>
      <c r="J711" s="29"/>
      <c r="K711" s="29"/>
      <c r="L711" s="29"/>
      <c r="M711" s="29"/>
      <c r="N711" s="29"/>
      <c r="O711" s="29"/>
      <c r="P711" s="29"/>
    </row>
    <row r="712" spans="1:16" ht="38.25" x14ac:dyDescent="0.2">
      <c r="A712" s="383" t="s">
        <v>102</v>
      </c>
      <c r="B712" s="384">
        <v>914</v>
      </c>
      <c r="C712" s="385" t="s">
        <v>41</v>
      </c>
      <c r="D712" s="385" t="s">
        <v>75</v>
      </c>
      <c r="E712" s="384" t="s">
        <v>103</v>
      </c>
      <c r="F712" s="384"/>
      <c r="G712" s="341">
        <f t="shared" si="237"/>
        <v>834.1</v>
      </c>
      <c r="H712" s="69"/>
      <c r="I712" s="29"/>
      <c r="J712" s="29"/>
      <c r="K712" s="29"/>
      <c r="L712" s="29"/>
      <c r="M712" s="29"/>
      <c r="N712" s="29"/>
      <c r="O712" s="29"/>
      <c r="P712" s="29"/>
    </row>
    <row r="713" spans="1:16" ht="25.5" x14ac:dyDescent="0.2">
      <c r="A713" s="386" t="s">
        <v>104</v>
      </c>
      <c r="B713" s="387">
        <v>914</v>
      </c>
      <c r="C713" s="388" t="s">
        <v>41</v>
      </c>
      <c r="D713" s="388" t="s">
        <v>75</v>
      </c>
      <c r="E713" s="387" t="s">
        <v>105</v>
      </c>
      <c r="F713" s="387"/>
      <c r="G713" s="351">
        <f t="shared" si="237"/>
        <v>834.1</v>
      </c>
      <c r="H713" s="69"/>
      <c r="I713" s="29"/>
      <c r="J713" s="29"/>
      <c r="K713" s="29"/>
      <c r="L713" s="29"/>
      <c r="M713" s="29"/>
      <c r="N713" s="29"/>
      <c r="O713" s="29"/>
      <c r="P713" s="29"/>
    </row>
    <row r="714" spans="1:16" ht="25.5" x14ac:dyDescent="0.2">
      <c r="A714" s="390" t="s">
        <v>553</v>
      </c>
      <c r="B714" s="387">
        <v>914</v>
      </c>
      <c r="C714" s="388" t="s">
        <v>41</v>
      </c>
      <c r="D714" s="388" t="s">
        <v>75</v>
      </c>
      <c r="E714" s="387" t="s">
        <v>554</v>
      </c>
      <c r="F714" s="387"/>
      <c r="G714" s="351">
        <f t="shared" si="237"/>
        <v>834.1</v>
      </c>
      <c r="H714" s="69"/>
      <c r="I714" s="29"/>
      <c r="J714" s="29"/>
      <c r="K714" s="29"/>
      <c r="L714" s="29"/>
      <c r="M714" s="29"/>
      <c r="N714" s="29"/>
      <c r="O714" s="29"/>
      <c r="P714" s="29"/>
    </row>
    <row r="715" spans="1:16" ht="25.5" x14ac:dyDescent="0.2">
      <c r="A715" s="225" t="s">
        <v>556</v>
      </c>
      <c r="B715" s="209">
        <v>914</v>
      </c>
      <c r="C715" s="210" t="s">
        <v>41</v>
      </c>
      <c r="D715" s="210" t="s">
        <v>75</v>
      </c>
      <c r="E715" s="226" t="s">
        <v>555</v>
      </c>
      <c r="F715" s="209"/>
      <c r="G715" s="336">
        <f t="shared" si="237"/>
        <v>834.1</v>
      </c>
      <c r="H715" s="69"/>
      <c r="I715" s="29"/>
      <c r="J715" s="29"/>
      <c r="K715" s="29"/>
      <c r="L715" s="29"/>
      <c r="M715" s="29"/>
      <c r="N715" s="29"/>
      <c r="O715" s="29"/>
      <c r="P715" s="29"/>
    </row>
    <row r="716" spans="1:16" ht="26.25" thickBot="1" x14ac:dyDescent="0.25">
      <c r="A716" s="263" t="s">
        <v>24</v>
      </c>
      <c r="B716" s="264">
        <v>914</v>
      </c>
      <c r="C716" s="265" t="s">
        <v>41</v>
      </c>
      <c r="D716" s="265" t="s">
        <v>75</v>
      </c>
      <c r="E716" s="276" t="s">
        <v>555</v>
      </c>
      <c r="F716" s="264">
        <v>200</v>
      </c>
      <c r="G716" s="337">
        <v>834.1</v>
      </c>
      <c r="H716" s="69"/>
      <c r="I716" s="29"/>
      <c r="J716" s="29"/>
      <c r="K716" s="29"/>
      <c r="L716" s="29"/>
      <c r="M716" s="29"/>
      <c r="N716" s="29"/>
      <c r="O716" s="29"/>
      <c r="P716" s="29"/>
    </row>
    <row r="717" spans="1:16" ht="16.5" thickBot="1" x14ac:dyDescent="0.25">
      <c r="A717" s="246" t="s">
        <v>329</v>
      </c>
      <c r="B717" s="243">
        <v>914</v>
      </c>
      <c r="C717" s="243">
        <v>10</v>
      </c>
      <c r="D717" s="243"/>
      <c r="E717" s="243"/>
      <c r="F717" s="243"/>
      <c r="G717" s="297">
        <f>G718</f>
        <v>4718.2</v>
      </c>
      <c r="H717" s="69">
        <f t="shared" ref="H717:P717" si="238">SUM(H718)</f>
        <v>478</v>
      </c>
      <c r="I717" s="29">
        <f t="shared" si="238"/>
        <v>0</v>
      </c>
      <c r="J717" s="29">
        <f t="shared" si="238"/>
        <v>0</v>
      </c>
      <c r="K717" s="29">
        <f t="shared" si="238"/>
        <v>0</v>
      </c>
      <c r="L717" s="29">
        <f t="shared" si="238"/>
        <v>0</v>
      </c>
      <c r="M717" s="29">
        <f t="shared" si="238"/>
        <v>0</v>
      </c>
      <c r="N717" s="29">
        <f t="shared" si="238"/>
        <v>0</v>
      </c>
      <c r="O717" s="29">
        <f t="shared" si="238"/>
        <v>0</v>
      </c>
      <c r="P717" s="29">
        <f t="shared" si="238"/>
        <v>0</v>
      </c>
    </row>
    <row r="718" spans="1:16" thickBot="1" x14ac:dyDescent="0.25">
      <c r="A718" s="286" t="s">
        <v>450</v>
      </c>
      <c r="B718" s="249">
        <v>914</v>
      </c>
      <c r="C718" s="249">
        <v>10</v>
      </c>
      <c r="D718" s="250" t="s">
        <v>41</v>
      </c>
      <c r="E718" s="249"/>
      <c r="F718" s="249"/>
      <c r="G718" s="334">
        <f>G719</f>
        <v>4718.2</v>
      </c>
      <c r="H718" s="69">
        <v>478</v>
      </c>
      <c r="I718" s="46"/>
      <c r="J718" s="29"/>
      <c r="K718" s="29"/>
      <c r="L718" s="29"/>
      <c r="M718" s="29"/>
      <c r="N718" s="47"/>
      <c r="O718" s="29"/>
      <c r="P718" s="29"/>
    </row>
    <row r="719" spans="1:16" ht="38.25" x14ac:dyDescent="0.2">
      <c r="A719" s="188" t="s">
        <v>83</v>
      </c>
      <c r="B719" s="244">
        <v>914</v>
      </c>
      <c r="C719" s="244">
        <v>10</v>
      </c>
      <c r="D719" s="245" t="s">
        <v>41</v>
      </c>
      <c r="E719" s="244" t="s">
        <v>84</v>
      </c>
      <c r="F719" s="244"/>
      <c r="G719" s="341">
        <f>G720</f>
        <v>4718.2</v>
      </c>
      <c r="H719" s="69">
        <f t="shared" ref="H719:P719" si="239">SUM(H720)</f>
        <v>0</v>
      </c>
      <c r="I719" s="46">
        <f t="shared" si="239"/>
        <v>0</v>
      </c>
      <c r="J719" s="29">
        <f t="shared" si="239"/>
        <v>0</v>
      </c>
      <c r="K719" s="29">
        <f t="shared" si="239"/>
        <v>0</v>
      </c>
      <c r="L719" s="29">
        <f t="shared" si="239"/>
        <v>0</v>
      </c>
      <c r="M719" s="29">
        <f t="shared" si="239"/>
        <v>0</v>
      </c>
      <c r="N719" s="47">
        <f t="shared" si="239"/>
        <v>0</v>
      </c>
      <c r="O719" s="29">
        <f t="shared" si="239"/>
        <v>0</v>
      </c>
      <c r="P719" s="29">
        <f t="shared" si="239"/>
        <v>0</v>
      </c>
    </row>
    <row r="720" spans="1:16" ht="25.5" x14ac:dyDescent="0.2">
      <c r="A720" s="328" t="s">
        <v>85</v>
      </c>
      <c r="B720" s="330">
        <v>914</v>
      </c>
      <c r="C720" s="330">
        <v>10</v>
      </c>
      <c r="D720" s="331" t="s">
        <v>41</v>
      </c>
      <c r="E720" s="330" t="s">
        <v>86</v>
      </c>
      <c r="F720" s="330"/>
      <c r="G720" s="351">
        <f>G721</f>
        <v>4718.2</v>
      </c>
      <c r="H720" s="69"/>
      <c r="I720" s="46"/>
      <c r="J720" s="29"/>
      <c r="K720" s="29"/>
      <c r="L720" s="29"/>
      <c r="M720" s="29"/>
      <c r="N720" s="47"/>
      <c r="O720" s="29"/>
      <c r="P720" s="29"/>
    </row>
    <row r="721" spans="1:16" ht="28.5" customHeight="1" x14ac:dyDescent="0.2">
      <c r="A721" s="328" t="s">
        <v>500</v>
      </c>
      <c r="B721" s="330">
        <v>914</v>
      </c>
      <c r="C721" s="330">
        <v>10</v>
      </c>
      <c r="D721" s="331" t="s">
        <v>41</v>
      </c>
      <c r="E721" s="330" t="s">
        <v>501</v>
      </c>
      <c r="F721" s="330"/>
      <c r="G721" s="351">
        <f>G722+G724</f>
        <v>4718.2</v>
      </c>
      <c r="H721" s="69">
        <f t="shared" ref="H721:P721" si="240">SUM(H722)</f>
        <v>0</v>
      </c>
      <c r="I721" s="46">
        <f t="shared" si="240"/>
        <v>0</v>
      </c>
      <c r="J721" s="29">
        <f t="shared" si="240"/>
        <v>0</v>
      </c>
      <c r="K721" s="29">
        <f t="shared" si="240"/>
        <v>0</v>
      </c>
      <c r="L721" s="29">
        <f t="shared" si="240"/>
        <v>0</v>
      </c>
      <c r="M721" s="29">
        <f t="shared" si="240"/>
        <v>0</v>
      </c>
      <c r="N721" s="47">
        <f t="shared" si="240"/>
        <v>0</v>
      </c>
      <c r="O721" s="29">
        <f t="shared" si="240"/>
        <v>0</v>
      </c>
      <c r="P721" s="29">
        <f t="shared" si="240"/>
        <v>0</v>
      </c>
    </row>
    <row r="722" spans="1:16" ht="51" x14ac:dyDescent="0.2">
      <c r="A722" s="315" t="s">
        <v>502</v>
      </c>
      <c r="B722" s="219">
        <v>914</v>
      </c>
      <c r="C722" s="219">
        <v>10</v>
      </c>
      <c r="D722" s="220" t="s">
        <v>41</v>
      </c>
      <c r="E722" s="219" t="s">
        <v>503</v>
      </c>
      <c r="F722" s="219"/>
      <c r="G722" s="336">
        <f>G723</f>
        <v>3244.4</v>
      </c>
      <c r="H722" s="69"/>
      <c r="I722" s="46"/>
      <c r="J722" s="29"/>
      <c r="K722" s="29"/>
      <c r="L722" s="29"/>
      <c r="M722" s="29"/>
      <c r="N722" s="47"/>
      <c r="O722" s="29"/>
      <c r="P722" s="29"/>
    </row>
    <row r="723" spans="1:16" ht="25.5" x14ac:dyDescent="0.2">
      <c r="A723" s="311" t="s">
        <v>504</v>
      </c>
      <c r="B723" s="219">
        <v>914</v>
      </c>
      <c r="C723" s="219">
        <v>10</v>
      </c>
      <c r="D723" s="220" t="s">
        <v>41</v>
      </c>
      <c r="E723" s="219" t="s">
        <v>503</v>
      </c>
      <c r="F723" s="219">
        <v>400</v>
      </c>
      <c r="G723" s="336">
        <v>3244.4</v>
      </c>
      <c r="H723" s="69">
        <f t="shared" ref="H723:P723" si="241">SUM(H724)</f>
        <v>0</v>
      </c>
      <c r="I723" s="46">
        <f t="shared" si="241"/>
        <v>0</v>
      </c>
      <c r="J723" s="29">
        <f t="shared" si="241"/>
        <v>0</v>
      </c>
      <c r="K723" s="29">
        <f t="shared" si="241"/>
        <v>0</v>
      </c>
      <c r="L723" s="29">
        <f t="shared" si="241"/>
        <v>0</v>
      </c>
      <c r="M723" s="29">
        <f t="shared" si="241"/>
        <v>0</v>
      </c>
      <c r="N723" s="47">
        <f t="shared" si="241"/>
        <v>0</v>
      </c>
      <c r="O723" s="29">
        <f t="shared" si="241"/>
        <v>0</v>
      </c>
      <c r="P723" s="29">
        <f t="shared" si="241"/>
        <v>0</v>
      </c>
    </row>
    <row r="724" spans="1:16" ht="38.25" x14ac:dyDescent="0.2">
      <c r="A724" s="312" t="s">
        <v>505</v>
      </c>
      <c r="B724" s="301">
        <v>914</v>
      </c>
      <c r="C724" s="301">
        <v>10</v>
      </c>
      <c r="D724" s="307" t="s">
        <v>41</v>
      </c>
      <c r="E724" s="301" t="s">
        <v>506</v>
      </c>
      <c r="F724" s="301"/>
      <c r="G724" s="336">
        <f>G725</f>
        <v>1473.8</v>
      </c>
      <c r="H724" s="69"/>
      <c r="I724" s="46"/>
      <c r="J724" s="29"/>
      <c r="K724" s="29"/>
      <c r="L724" s="29"/>
      <c r="M724" s="29"/>
      <c r="N724" s="47"/>
      <c r="O724" s="29"/>
      <c r="P724" s="29"/>
    </row>
    <row r="725" spans="1:16" ht="26.25" thickBot="1" x14ac:dyDescent="0.25">
      <c r="A725" s="317" t="s">
        <v>504</v>
      </c>
      <c r="B725" s="302">
        <v>914</v>
      </c>
      <c r="C725" s="302">
        <v>10</v>
      </c>
      <c r="D725" s="308" t="s">
        <v>41</v>
      </c>
      <c r="E725" s="302" t="s">
        <v>506</v>
      </c>
      <c r="F725" s="302">
        <v>400</v>
      </c>
      <c r="G725" s="337">
        <v>1473.8</v>
      </c>
      <c r="H725" s="69" t="e">
        <f>SUM(#REF!+H726)</f>
        <v>#REF!</v>
      </c>
      <c r="I725" s="46" t="e">
        <f>SUM(#REF!+I726)</f>
        <v>#REF!</v>
      </c>
      <c r="J725" s="53" t="e">
        <f>SUM(#REF!+J726)</f>
        <v>#REF!</v>
      </c>
      <c r="K725" s="53" t="e">
        <f>SUM(#REF!+K726)</f>
        <v>#REF!</v>
      </c>
      <c r="L725" s="53" t="e">
        <f>SUM(#REF!+L726)</f>
        <v>#REF!</v>
      </c>
      <c r="M725" s="53" t="e">
        <f>SUM(#REF!+M726)</f>
        <v>#REF!</v>
      </c>
      <c r="N725" s="54" t="e">
        <f>SUM(#REF!+N726)</f>
        <v>#REF!</v>
      </c>
      <c r="O725" s="53" t="e">
        <f>SUM(#REF!+O726)</f>
        <v>#REF!</v>
      </c>
      <c r="P725" s="53" t="e">
        <f>SUM(#REF!+P726)</f>
        <v>#REF!</v>
      </c>
    </row>
    <row r="726" spans="1:16" ht="16.5" thickBot="1" x14ac:dyDescent="0.25">
      <c r="A726" s="271" t="s">
        <v>507</v>
      </c>
      <c r="B726" s="243"/>
      <c r="C726" s="243"/>
      <c r="D726" s="243"/>
      <c r="E726" s="243"/>
      <c r="F726" s="243"/>
      <c r="G726" s="297">
        <f>G23+G42+G476+G626+G634+G699</f>
        <v>1153812</v>
      </c>
      <c r="H726" s="69" t="e">
        <f>SUM(#REF!)</f>
        <v>#REF!</v>
      </c>
      <c r="I726" s="46" t="e">
        <f>SUM(#REF!)</f>
        <v>#REF!</v>
      </c>
      <c r="J726" s="53" t="e">
        <f>SUM(#REF!)</f>
        <v>#REF!</v>
      </c>
      <c r="K726" s="53" t="e">
        <f>SUM(#REF!)</f>
        <v>#REF!</v>
      </c>
      <c r="L726" s="53" t="e">
        <f>SUM(#REF!)</f>
        <v>#REF!</v>
      </c>
      <c r="M726" s="53" t="e">
        <f>SUM(#REF!)</f>
        <v>#REF!</v>
      </c>
      <c r="N726" s="54" t="e">
        <f>SUM(#REF!)</f>
        <v>#REF!</v>
      </c>
      <c r="O726" s="53" t="e">
        <f>SUM(#REF!)</f>
        <v>#REF!</v>
      </c>
      <c r="P726" s="53" t="e">
        <f>SUM(#REF!)</f>
        <v>#REF!</v>
      </c>
    </row>
    <row r="727" spans="1:16" x14ac:dyDescent="0.25">
      <c r="A727" s="78"/>
      <c r="B727" s="294"/>
      <c r="C727" s="295"/>
      <c r="D727" s="295"/>
      <c r="E727" s="296"/>
      <c r="F727" s="296"/>
      <c r="G727" s="83"/>
    </row>
    <row r="728" spans="1:16" x14ac:dyDescent="0.25">
      <c r="A728" s="78"/>
      <c r="B728" s="79"/>
      <c r="C728" s="80"/>
      <c r="D728" s="80"/>
      <c r="E728" s="81"/>
      <c r="F728" s="81"/>
      <c r="G728" s="82"/>
    </row>
    <row r="729" spans="1:16" x14ac:dyDescent="0.25">
      <c r="A729" s="78"/>
      <c r="B729" s="79"/>
      <c r="C729" s="80"/>
      <c r="D729" s="80"/>
      <c r="E729" s="81"/>
      <c r="F729" s="81"/>
      <c r="G729" s="83"/>
    </row>
    <row r="730" spans="1:16" x14ac:dyDescent="0.25">
      <c r="A730" s="78"/>
      <c r="B730" s="79"/>
      <c r="C730" s="80"/>
      <c r="D730" s="80"/>
      <c r="E730" s="81"/>
      <c r="F730" s="81"/>
      <c r="G730" s="83"/>
    </row>
    <row r="731" spans="1:16" x14ac:dyDescent="0.25">
      <c r="A731" s="78"/>
      <c r="B731" s="79"/>
      <c r="C731" s="80"/>
      <c r="D731" s="80"/>
      <c r="E731" s="81"/>
      <c r="F731" s="81"/>
      <c r="G731" s="83"/>
    </row>
    <row r="732" spans="1:16" x14ac:dyDescent="0.25">
      <c r="A732" s="78"/>
      <c r="B732" s="79"/>
      <c r="C732" s="80"/>
      <c r="D732" s="80"/>
      <c r="E732" s="81"/>
      <c r="F732" s="81"/>
      <c r="G732" s="83"/>
    </row>
    <row r="733" spans="1:16" x14ac:dyDescent="0.25">
      <c r="A733" s="78"/>
      <c r="B733" s="79"/>
      <c r="C733" s="80"/>
      <c r="D733" s="80"/>
      <c r="E733" s="81"/>
      <c r="F733" s="81"/>
      <c r="G733" s="83"/>
    </row>
    <row r="734" spans="1:16" x14ac:dyDescent="0.25">
      <c r="A734" s="78"/>
      <c r="B734" s="79"/>
      <c r="C734" s="80"/>
      <c r="D734" s="80"/>
      <c r="E734" s="81"/>
      <c r="F734" s="81"/>
      <c r="G734" s="83"/>
    </row>
    <row r="735" spans="1:16" x14ac:dyDescent="0.25">
      <c r="A735" s="78"/>
      <c r="B735" s="79"/>
      <c r="C735" s="80"/>
      <c r="D735" s="80"/>
      <c r="E735" s="81"/>
      <c r="F735" s="81"/>
      <c r="G735" s="83"/>
    </row>
    <row r="736" spans="1:16" x14ac:dyDescent="0.25">
      <c r="A736" s="78"/>
      <c r="B736" s="79"/>
      <c r="C736" s="80"/>
      <c r="D736" s="80"/>
      <c r="E736" s="81"/>
      <c r="F736" s="81"/>
      <c r="G736" s="83"/>
    </row>
    <row r="737" spans="1:10" x14ac:dyDescent="0.25">
      <c r="A737" s="78"/>
      <c r="B737" s="79"/>
      <c r="C737" s="80"/>
      <c r="D737" s="80"/>
      <c r="E737" s="81"/>
      <c r="F737" s="81"/>
      <c r="G737" s="83"/>
    </row>
    <row r="738" spans="1:10" x14ac:dyDescent="0.25">
      <c r="A738" s="78"/>
      <c r="B738" s="79"/>
      <c r="C738" s="80"/>
      <c r="D738" s="80"/>
      <c r="E738" s="81"/>
      <c r="F738" s="81"/>
      <c r="G738" s="83"/>
      <c r="J738" s="62"/>
    </row>
    <row r="739" spans="1:10" x14ac:dyDescent="0.25">
      <c r="A739" s="78"/>
      <c r="B739" s="79"/>
      <c r="C739" s="80"/>
      <c r="D739" s="80"/>
      <c r="E739" s="81"/>
      <c r="F739" s="81"/>
      <c r="G739" s="83"/>
    </row>
    <row r="740" spans="1:10" x14ac:dyDescent="0.25">
      <c r="A740" s="78"/>
      <c r="B740" s="79"/>
      <c r="C740" s="80"/>
      <c r="D740" s="80"/>
      <c r="E740" s="81"/>
      <c r="F740" s="81"/>
      <c r="G740" s="83"/>
    </row>
    <row r="741" spans="1:10" x14ac:dyDescent="0.25">
      <c r="A741" s="78"/>
      <c r="B741" s="79"/>
      <c r="C741" s="80"/>
      <c r="D741" s="80"/>
      <c r="E741" s="81"/>
      <c r="F741" s="81"/>
      <c r="G741" s="83"/>
    </row>
    <row r="742" spans="1:10" x14ac:dyDescent="0.25">
      <c r="A742" s="78"/>
      <c r="B742" s="79"/>
      <c r="C742" s="80"/>
      <c r="D742" s="80"/>
      <c r="E742" s="81"/>
      <c r="F742" s="81"/>
      <c r="G742" s="83"/>
    </row>
    <row r="743" spans="1:10" x14ac:dyDescent="0.25">
      <c r="A743" s="78"/>
      <c r="B743" s="79"/>
      <c r="C743" s="80"/>
      <c r="D743" s="80"/>
      <c r="E743" s="81"/>
      <c r="F743" s="81"/>
      <c r="G743" s="83"/>
    </row>
    <row r="744" spans="1:10" x14ac:dyDescent="0.25">
      <c r="A744" s="78"/>
      <c r="B744" s="79"/>
      <c r="C744" s="80"/>
      <c r="D744" s="80"/>
      <c r="E744" s="81"/>
      <c r="F744" s="81"/>
      <c r="G744" s="83"/>
    </row>
    <row r="745" spans="1:10" x14ac:dyDescent="0.25">
      <c r="A745" s="78"/>
      <c r="B745" s="79"/>
      <c r="C745" s="80"/>
      <c r="D745" s="80"/>
      <c r="E745" s="81"/>
      <c r="F745" s="81"/>
      <c r="G745" s="83"/>
    </row>
    <row r="746" spans="1:10" x14ac:dyDescent="0.25">
      <c r="A746" s="78"/>
      <c r="B746" s="79"/>
      <c r="C746" s="80"/>
      <c r="D746" s="80"/>
      <c r="E746" s="81"/>
      <c r="F746" s="81"/>
      <c r="G746" s="83"/>
    </row>
    <row r="747" spans="1:10" x14ac:dyDescent="0.25">
      <c r="A747" s="78"/>
      <c r="B747" s="79"/>
      <c r="C747" s="80"/>
      <c r="D747" s="80"/>
      <c r="E747" s="81"/>
      <c r="F747" s="81"/>
      <c r="G747" s="83"/>
    </row>
    <row r="748" spans="1:10" x14ac:dyDescent="0.25">
      <c r="A748" s="78"/>
      <c r="B748" s="79"/>
      <c r="C748" s="80"/>
      <c r="D748" s="80"/>
      <c r="E748" s="81"/>
      <c r="F748" s="81"/>
      <c r="G748" s="83"/>
    </row>
    <row r="749" spans="1:10" x14ac:dyDescent="0.25">
      <c r="A749" s="78"/>
      <c r="B749" s="79"/>
      <c r="C749" s="80"/>
      <c r="D749" s="80"/>
      <c r="E749" s="81"/>
      <c r="F749" s="81"/>
      <c r="G749" s="83"/>
    </row>
    <row r="750" spans="1:10" x14ac:dyDescent="0.25">
      <c r="A750" s="78"/>
      <c r="B750" s="79"/>
      <c r="C750" s="80"/>
      <c r="D750" s="80"/>
      <c r="E750" s="81"/>
      <c r="F750" s="81"/>
      <c r="G750" s="83"/>
    </row>
    <row r="751" spans="1:10" x14ac:dyDescent="0.25">
      <c r="A751" s="78"/>
      <c r="B751" s="79"/>
      <c r="C751" s="80"/>
      <c r="D751" s="80"/>
      <c r="E751" s="81"/>
      <c r="F751" s="81"/>
      <c r="G751" s="83"/>
    </row>
    <row r="752" spans="1:10" x14ac:dyDescent="0.25">
      <c r="A752" s="78"/>
      <c r="B752" s="79"/>
      <c r="C752" s="80"/>
      <c r="D752" s="80"/>
      <c r="E752" s="81"/>
      <c r="F752" s="81"/>
      <c r="G752" s="83"/>
    </row>
    <row r="753" spans="1:7" x14ac:dyDescent="0.25">
      <c r="A753" s="78"/>
      <c r="B753" s="79"/>
      <c r="C753" s="80"/>
      <c r="D753" s="80"/>
      <c r="E753" s="81"/>
      <c r="F753" s="81"/>
      <c r="G753" s="83"/>
    </row>
    <row r="754" spans="1:7" x14ac:dyDescent="0.25">
      <c r="A754" s="78"/>
      <c r="B754" s="79"/>
      <c r="C754" s="80"/>
      <c r="D754" s="80"/>
      <c r="E754" s="81"/>
      <c r="F754" s="81"/>
      <c r="G754" s="83"/>
    </row>
    <row r="755" spans="1:7" x14ac:dyDescent="0.25">
      <c r="A755" s="78"/>
      <c r="B755" s="79"/>
      <c r="C755" s="80"/>
      <c r="D755" s="80"/>
      <c r="E755" s="81"/>
      <c r="F755" s="81"/>
      <c r="G755" s="83"/>
    </row>
    <row r="756" spans="1:7" x14ac:dyDescent="0.25">
      <c r="A756" s="78"/>
      <c r="B756" s="79"/>
      <c r="C756" s="80"/>
      <c r="D756" s="80"/>
      <c r="E756" s="81"/>
      <c r="F756" s="81"/>
      <c r="G756" s="83"/>
    </row>
    <row r="757" spans="1:7" x14ac:dyDescent="0.25">
      <c r="A757" s="78"/>
      <c r="B757" s="79"/>
      <c r="C757" s="80"/>
      <c r="D757" s="80"/>
      <c r="E757" s="81"/>
      <c r="F757" s="81"/>
      <c r="G757" s="83"/>
    </row>
    <row r="758" spans="1:7" x14ac:dyDescent="0.25">
      <c r="A758" s="78"/>
      <c r="B758" s="79"/>
      <c r="C758" s="80"/>
      <c r="D758" s="80"/>
      <c r="E758" s="81"/>
      <c r="F758" s="81"/>
      <c r="G758" s="83"/>
    </row>
    <row r="759" spans="1:7" x14ac:dyDescent="0.25">
      <c r="A759" s="78"/>
      <c r="B759" s="79"/>
      <c r="C759" s="80"/>
      <c r="D759" s="80"/>
      <c r="E759" s="81"/>
      <c r="F759" s="81"/>
      <c r="G759" s="83"/>
    </row>
    <row r="760" spans="1:7" x14ac:dyDescent="0.25">
      <c r="A760" s="78"/>
      <c r="B760" s="79"/>
      <c r="C760" s="80"/>
      <c r="D760" s="80"/>
      <c r="E760" s="81"/>
      <c r="F760" s="81"/>
      <c r="G760" s="83"/>
    </row>
    <row r="761" spans="1:7" x14ac:dyDescent="0.25">
      <c r="A761" s="78"/>
      <c r="B761" s="79"/>
      <c r="C761" s="80"/>
      <c r="D761" s="80"/>
      <c r="E761" s="81"/>
      <c r="F761" s="81"/>
      <c r="G761" s="83"/>
    </row>
    <row r="762" spans="1:7" x14ac:dyDescent="0.25">
      <c r="A762" s="78"/>
      <c r="B762" s="79"/>
      <c r="C762" s="80"/>
      <c r="D762" s="80"/>
      <c r="E762" s="81"/>
      <c r="F762" s="81"/>
      <c r="G762" s="83"/>
    </row>
    <row r="763" spans="1:7" x14ac:dyDescent="0.25">
      <c r="A763" s="78"/>
      <c r="B763" s="79"/>
      <c r="C763" s="80"/>
      <c r="D763" s="80"/>
      <c r="E763" s="81"/>
      <c r="F763" s="81"/>
      <c r="G763" s="83"/>
    </row>
    <row r="764" spans="1:7" x14ac:dyDescent="0.25">
      <c r="A764" s="78"/>
      <c r="B764" s="79"/>
      <c r="C764" s="80"/>
      <c r="D764" s="80"/>
      <c r="E764" s="81"/>
      <c r="F764" s="81"/>
      <c r="G764" s="83"/>
    </row>
    <row r="765" spans="1:7" x14ac:dyDescent="0.25">
      <c r="A765" s="78"/>
      <c r="B765" s="79"/>
      <c r="C765" s="80"/>
      <c r="D765" s="80"/>
      <c r="E765" s="81"/>
      <c r="F765" s="81"/>
      <c r="G765" s="83"/>
    </row>
    <row r="766" spans="1:7" x14ac:dyDescent="0.25">
      <c r="A766" s="78"/>
      <c r="B766" s="79"/>
      <c r="C766" s="80"/>
      <c r="D766" s="80"/>
      <c r="E766" s="81"/>
      <c r="F766" s="81"/>
      <c r="G766" s="83"/>
    </row>
    <row r="767" spans="1:7" x14ac:dyDescent="0.25">
      <c r="A767" s="78"/>
      <c r="B767" s="79"/>
      <c r="C767" s="80"/>
      <c r="D767" s="80"/>
      <c r="E767" s="81"/>
      <c r="F767" s="81"/>
      <c r="G767" s="83"/>
    </row>
    <row r="768" spans="1:7" x14ac:dyDescent="0.25">
      <c r="A768" s="78"/>
      <c r="B768" s="79"/>
      <c r="C768" s="80"/>
      <c r="D768" s="80"/>
      <c r="E768" s="81"/>
      <c r="F768" s="81"/>
      <c r="G768" s="83"/>
    </row>
    <row r="769" spans="1:7" x14ac:dyDescent="0.25">
      <c r="A769" s="78"/>
      <c r="B769" s="79"/>
      <c r="C769" s="80"/>
      <c r="D769" s="80"/>
      <c r="E769" s="81"/>
      <c r="F769" s="81"/>
      <c r="G769" s="83"/>
    </row>
    <row r="770" spans="1:7" x14ac:dyDescent="0.25">
      <c r="A770" s="78"/>
      <c r="B770" s="79"/>
      <c r="C770" s="80"/>
      <c r="D770" s="80"/>
      <c r="E770" s="81"/>
      <c r="F770" s="81"/>
      <c r="G770" s="83"/>
    </row>
    <row r="771" spans="1:7" x14ac:dyDescent="0.25">
      <c r="A771" s="78"/>
      <c r="B771" s="79"/>
      <c r="C771" s="80"/>
      <c r="D771" s="80"/>
      <c r="E771" s="81"/>
      <c r="F771" s="81"/>
      <c r="G771" s="83"/>
    </row>
    <row r="772" spans="1:7" x14ac:dyDescent="0.25">
      <c r="A772" s="78"/>
      <c r="B772" s="79"/>
      <c r="C772" s="80"/>
      <c r="D772" s="80"/>
      <c r="E772" s="81"/>
      <c r="F772" s="81"/>
      <c r="G772" s="83"/>
    </row>
    <row r="773" spans="1:7" x14ac:dyDescent="0.25">
      <c r="A773" s="78"/>
      <c r="B773" s="79"/>
      <c r="C773" s="80"/>
      <c r="D773" s="80"/>
      <c r="E773" s="81"/>
      <c r="F773" s="81"/>
      <c r="G773" s="83"/>
    </row>
    <row r="774" spans="1:7" x14ac:dyDescent="0.25">
      <c r="A774" s="78"/>
      <c r="B774" s="79"/>
      <c r="C774" s="80"/>
      <c r="D774" s="80"/>
      <c r="E774" s="81"/>
      <c r="F774" s="81"/>
      <c r="G774" s="83"/>
    </row>
    <row r="775" spans="1:7" x14ac:dyDescent="0.25">
      <c r="A775" s="78"/>
      <c r="B775" s="79"/>
      <c r="C775" s="80"/>
      <c r="D775" s="80"/>
      <c r="E775" s="81"/>
      <c r="F775" s="81"/>
      <c r="G775" s="83"/>
    </row>
    <row r="776" spans="1:7" x14ac:dyDescent="0.25">
      <c r="A776" s="78"/>
      <c r="B776" s="79"/>
      <c r="C776" s="80"/>
      <c r="D776" s="80"/>
      <c r="E776" s="81"/>
      <c r="F776" s="81"/>
      <c r="G776" s="83"/>
    </row>
    <row r="777" spans="1:7" x14ac:dyDescent="0.25">
      <c r="A777" s="78"/>
      <c r="B777" s="79"/>
      <c r="C777" s="80"/>
      <c r="D777" s="80"/>
      <c r="E777" s="81"/>
      <c r="F777" s="81"/>
      <c r="G777" s="83"/>
    </row>
    <row r="778" spans="1:7" x14ac:dyDescent="0.25">
      <c r="A778" s="78"/>
      <c r="B778" s="79"/>
      <c r="C778" s="80"/>
      <c r="D778" s="80"/>
      <c r="E778" s="81"/>
      <c r="F778" s="81"/>
      <c r="G778" s="83"/>
    </row>
    <row r="779" spans="1:7" x14ac:dyDescent="0.25">
      <c r="A779" s="78"/>
      <c r="B779" s="79"/>
      <c r="C779" s="80"/>
      <c r="D779" s="80"/>
      <c r="E779" s="81"/>
      <c r="F779" s="81"/>
      <c r="G779" s="83"/>
    </row>
    <row r="780" spans="1:7" x14ac:dyDescent="0.25">
      <c r="A780" s="78"/>
      <c r="B780" s="79"/>
      <c r="C780" s="80"/>
      <c r="D780" s="80"/>
      <c r="E780" s="81"/>
      <c r="F780" s="81"/>
      <c r="G780" s="83"/>
    </row>
    <row r="781" spans="1:7" x14ac:dyDescent="0.25">
      <c r="A781" s="78"/>
      <c r="B781" s="79"/>
      <c r="C781" s="80"/>
      <c r="D781" s="80"/>
      <c r="E781" s="81"/>
      <c r="F781" s="81"/>
      <c r="G781" s="83"/>
    </row>
    <row r="782" spans="1:7" x14ac:dyDescent="0.25">
      <c r="A782" s="78"/>
      <c r="B782" s="79"/>
      <c r="C782" s="80"/>
      <c r="D782" s="80"/>
      <c r="E782" s="81"/>
      <c r="F782" s="81"/>
      <c r="G782" s="83"/>
    </row>
    <row r="783" spans="1:7" x14ac:dyDescent="0.25">
      <c r="A783" s="78"/>
      <c r="B783" s="79"/>
      <c r="C783" s="80"/>
      <c r="D783" s="80"/>
      <c r="E783" s="81"/>
      <c r="F783" s="81"/>
      <c r="G783" s="83"/>
    </row>
    <row r="784" spans="1:7" x14ac:dyDescent="0.25">
      <c r="A784" s="78"/>
      <c r="B784" s="79"/>
      <c r="C784" s="80"/>
      <c r="D784" s="80"/>
      <c r="E784" s="81"/>
      <c r="F784" s="81"/>
      <c r="G784" s="83"/>
    </row>
    <row r="785" spans="1:7" x14ac:dyDescent="0.25">
      <c r="A785" s="78"/>
      <c r="B785" s="79"/>
      <c r="C785" s="80"/>
      <c r="D785" s="80"/>
      <c r="E785" s="81"/>
      <c r="F785" s="81"/>
      <c r="G785" s="83"/>
    </row>
    <row r="786" spans="1:7" x14ac:dyDescent="0.25">
      <c r="A786" s="78"/>
      <c r="B786" s="79"/>
      <c r="C786" s="80"/>
      <c r="D786" s="80"/>
      <c r="E786" s="81"/>
      <c r="F786" s="81"/>
      <c r="G786" s="83"/>
    </row>
    <row r="787" spans="1:7" x14ac:dyDescent="0.25">
      <c r="A787" s="78"/>
      <c r="B787" s="79"/>
      <c r="C787" s="80"/>
      <c r="D787" s="80"/>
      <c r="E787" s="81"/>
      <c r="F787" s="81"/>
      <c r="G787" s="83"/>
    </row>
    <row r="788" spans="1:7" x14ac:dyDescent="0.25">
      <c r="A788" s="78"/>
      <c r="B788" s="79"/>
      <c r="C788" s="80"/>
      <c r="D788" s="80"/>
      <c r="E788" s="81"/>
      <c r="F788" s="81"/>
      <c r="G788" s="83"/>
    </row>
    <row r="789" spans="1:7" x14ac:dyDescent="0.25">
      <c r="A789" s="78"/>
      <c r="B789" s="79"/>
      <c r="C789" s="80"/>
      <c r="D789" s="80"/>
      <c r="E789" s="81"/>
      <c r="F789" s="81"/>
      <c r="G789" s="83"/>
    </row>
    <row r="790" spans="1:7" x14ac:dyDescent="0.25">
      <c r="A790" s="78"/>
      <c r="B790" s="79"/>
      <c r="C790" s="80"/>
      <c r="D790" s="80"/>
      <c r="E790" s="81"/>
      <c r="F790" s="81"/>
      <c r="G790" s="83"/>
    </row>
    <row r="791" spans="1:7" x14ac:dyDescent="0.25">
      <c r="A791" s="78"/>
      <c r="B791" s="79"/>
      <c r="C791" s="80"/>
      <c r="D791" s="80"/>
      <c r="E791" s="81"/>
      <c r="F791" s="81"/>
      <c r="G791" s="83"/>
    </row>
    <row r="792" spans="1:7" x14ac:dyDescent="0.25">
      <c r="A792" s="78"/>
      <c r="B792" s="79"/>
      <c r="C792" s="80"/>
      <c r="D792" s="80"/>
      <c r="E792" s="81"/>
      <c r="F792" s="81"/>
      <c r="G792" s="83"/>
    </row>
    <row r="793" spans="1:7" x14ac:dyDescent="0.25">
      <c r="A793" s="78"/>
      <c r="B793" s="79"/>
      <c r="C793" s="80"/>
      <c r="D793" s="80"/>
      <c r="E793" s="81"/>
      <c r="F793" s="81"/>
      <c r="G793" s="83"/>
    </row>
    <row r="794" spans="1:7" x14ac:dyDescent="0.25">
      <c r="A794" s="78"/>
      <c r="B794" s="79"/>
      <c r="C794" s="80"/>
      <c r="D794" s="80"/>
      <c r="E794" s="81"/>
      <c r="F794" s="81"/>
      <c r="G794" s="83"/>
    </row>
    <row r="795" spans="1:7" x14ac:dyDescent="0.25">
      <c r="A795" s="78"/>
      <c r="B795" s="79"/>
      <c r="C795" s="80"/>
      <c r="D795" s="80"/>
      <c r="E795" s="81"/>
      <c r="F795" s="81"/>
      <c r="G795" s="83"/>
    </row>
    <row r="796" spans="1:7" x14ac:dyDescent="0.25">
      <c r="A796" s="78"/>
      <c r="B796" s="79"/>
      <c r="C796" s="80"/>
      <c r="D796" s="80"/>
      <c r="E796" s="81"/>
      <c r="F796" s="81"/>
      <c r="G796" s="83"/>
    </row>
    <row r="797" spans="1:7" x14ac:dyDescent="0.25">
      <c r="A797" s="78"/>
      <c r="B797" s="79"/>
      <c r="C797" s="80"/>
      <c r="D797" s="80"/>
      <c r="E797" s="81"/>
      <c r="F797" s="81"/>
      <c r="G797" s="83"/>
    </row>
    <row r="798" spans="1:7" x14ac:dyDescent="0.25">
      <c r="A798" s="78"/>
      <c r="B798" s="79"/>
      <c r="C798" s="80"/>
      <c r="D798" s="80"/>
      <c r="E798" s="81"/>
      <c r="F798" s="81"/>
      <c r="G798" s="83"/>
    </row>
    <row r="799" spans="1:7" x14ac:dyDescent="0.25">
      <c r="A799" s="78"/>
      <c r="B799" s="79"/>
      <c r="C799" s="80"/>
      <c r="D799" s="80"/>
      <c r="E799" s="81"/>
      <c r="F799" s="81"/>
      <c r="G799" s="83"/>
    </row>
    <row r="800" spans="1:7" x14ac:dyDescent="0.25">
      <c r="A800" s="78"/>
      <c r="B800" s="79"/>
      <c r="C800" s="80"/>
      <c r="D800" s="80"/>
      <c r="E800" s="81"/>
      <c r="F800" s="81"/>
      <c r="G800" s="83"/>
    </row>
    <row r="801" spans="1:7" x14ac:dyDescent="0.25">
      <c r="A801" s="78"/>
      <c r="B801" s="79"/>
      <c r="C801" s="80"/>
      <c r="D801" s="80"/>
      <c r="E801" s="81"/>
      <c r="F801" s="81"/>
      <c r="G801" s="83"/>
    </row>
    <row r="802" spans="1:7" x14ac:dyDescent="0.25">
      <c r="A802" s="78"/>
      <c r="B802" s="79"/>
      <c r="C802" s="80"/>
      <c r="D802" s="80"/>
      <c r="E802" s="81"/>
      <c r="F802" s="81"/>
      <c r="G802" s="83"/>
    </row>
    <row r="803" spans="1:7" x14ac:dyDescent="0.25">
      <c r="A803" s="78"/>
      <c r="B803" s="79"/>
      <c r="C803" s="80"/>
      <c r="D803" s="80"/>
      <c r="E803" s="81"/>
      <c r="F803" s="81"/>
      <c r="G803" s="83"/>
    </row>
    <row r="804" spans="1:7" x14ac:dyDescent="0.25">
      <c r="A804" s="78"/>
      <c r="B804" s="79"/>
      <c r="C804" s="80"/>
      <c r="D804" s="80"/>
      <c r="E804" s="81"/>
      <c r="F804" s="81"/>
      <c r="G804" s="83"/>
    </row>
    <row r="805" spans="1:7" x14ac:dyDescent="0.25">
      <c r="A805" s="78"/>
      <c r="B805" s="79"/>
      <c r="C805" s="80"/>
      <c r="D805" s="80"/>
      <c r="E805" s="81"/>
      <c r="F805" s="81"/>
      <c r="G805" s="83"/>
    </row>
    <row r="806" spans="1:7" x14ac:dyDescent="0.25">
      <c r="A806" s="78"/>
      <c r="B806" s="79"/>
      <c r="C806" s="80"/>
      <c r="D806" s="80"/>
      <c r="E806" s="81"/>
      <c r="F806" s="81"/>
      <c r="G806" s="83"/>
    </row>
    <row r="807" spans="1:7" x14ac:dyDescent="0.25">
      <c r="A807" s="78"/>
      <c r="B807" s="79"/>
      <c r="C807" s="80"/>
      <c r="D807" s="80"/>
      <c r="E807" s="81"/>
      <c r="F807" s="81"/>
      <c r="G807" s="83"/>
    </row>
    <row r="808" spans="1:7" x14ac:dyDescent="0.25">
      <c r="A808" s="78"/>
      <c r="B808" s="79"/>
      <c r="C808" s="80"/>
      <c r="D808" s="80"/>
      <c r="E808" s="81"/>
      <c r="F808" s="81"/>
      <c r="G808" s="83"/>
    </row>
    <row r="809" spans="1:7" x14ac:dyDescent="0.25">
      <c r="A809" s="78"/>
      <c r="B809" s="79"/>
      <c r="C809" s="80"/>
      <c r="D809" s="80"/>
      <c r="E809" s="81"/>
      <c r="F809" s="81"/>
      <c r="G809" s="83"/>
    </row>
    <row r="810" spans="1:7" x14ac:dyDescent="0.25">
      <c r="A810" s="78"/>
      <c r="B810" s="79"/>
      <c r="C810" s="80"/>
      <c r="D810" s="80"/>
      <c r="E810" s="81"/>
      <c r="F810" s="81"/>
      <c r="G810" s="83"/>
    </row>
    <row r="811" spans="1:7" x14ac:dyDescent="0.25">
      <c r="A811" s="78"/>
      <c r="B811" s="79"/>
      <c r="C811" s="80"/>
      <c r="D811" s="80"/>
      <c r="E811" s="81"/>
      <c r="F811" s="81"/>
      <c r="G811" s="83"/>
    </row>
    <row r="812" spans="1:7" x14ac:dyDescent="0.25">
      <c r="A812" s="78"/>
      <c r="B812" s="79"/>
      <c r="C812" s="80"/>
      <c r="D812" s="80"/>
      <c r="E812" s="81"/>
      <c r="F812" s="81"/>
      <c r="G812" s="83"/>
    </row>
    <row r="813" spans="1:7" x14ac:dyDescent="0.25">
      <c r="A813" s="78"/>
      <c r="B813" s="79"/>
      <c r="C813" s="80"/>
      <c r="D813" s="80"/>
      <c r="E813" s="81"/>
      <c r="F813" s="81"/>
      <c r="G813" s="83"/>
    </row>
    <row r="814" spans="1:7" x14ac:dyDescent="0.25">
      <c r="A814" s="78"/>
      <c r="B814" s="79"/>
      <c r="C814" s="80"/>
      <c r="D814" s="80"/>
      <c r="E814" s="81"/>
      <c r="F814" s="81"/>
      <c r="G814" s="83"/>
    </row>
    <row r="815" spans="1:7" x14ac:dyDescent="0.25">
      <c r="A815" s="78"/>
      <c r="B815" s="79"/>
      <c r="C815" s="80"/>
      <c r="D815" s="80"/>
      <c r="E815" s="81"/>
      <c r="F815" s="81"/>
      <c r="G815" s="83"/>
    </row>
    <row r="816" spans="1:7" x14ac:dyDescent="0.25">
      <c r="A816" s="78"/>
      <c r="B816" s="79"/>
      <c r="C816" s="80"/>
      <c r="D816" s="80"/>
      <c r="E816" s="81"/>
      <c r="F816" s="81"/>
      <c r="G816" s="83"/>
    </row>
    <row r="817" spans="1:7" x14ac:dyDescent="0.25">
      <c r="A817" s="78"/>
      <c r="B817" s="79"/>
      <c r="C817" s="80"/>
      <c r="D817" s="80"/>
      <c r="E817" s="81"/>
      <c r="F817" s="81"/>
      <c r="G817" s="83"/>
    </row>
    <row r="818" spans="1:7" x14ac:dyDescent="0.25">
      <c r="A818" s="78"/>
      <c r="B818" s="79"/>
      <c r="C818" s="80"/>
      <c r="D818" s="80"/>
      <c r="E818" s="81"/>
      <c r="F818" s="81"/>
      <c r="G818" s="83"/>
    </row>
    <row r="819" spans="1:7" x14ac:dyDescent="0.25">
      <c r="A819" s="78"/>
      <c r="B819" s="79"/>
      <c r="C819" s="80"/>
      <c r="D819" s="80"/>
      <c r="E819" s="81"/>
      <c r="F819" s="81"/>
      <c r="G819" s="83"/>
    </row>
    <row r="820" spans="1:7" x14ac:dyDescent="0.25">
      <c r="A820" s="78"/>
      <c r="B820" s="79"/>
      <c r="C820" s="80"/>
      <c r="D820" s="80"/>
      <c r="E820" s="81"/>
      <c r="F820" s="81"/>
      <c r="G820" s="83"/>
    </row>
    <row r="821" spans="1:7" x14ac:dyDescent="0.25">
      <c r="A821" s="78"/>
      <c r="B821" s="79"/>
      <c r="C821" s="80"/>
      <c r="D821" s="80"/>
      <c r="E821" s="81"/>
      <c r="F821" s="81"/>
      <c r="G821" s="83"/>
    </row>
    <row r="822" spans="1:7" x14ac:dyDescent="0.25">
      <c r="A822" s="78"/>
      <c r="B822" s="79"/>
      <c r="C822" s="80"/>
      <c r="D822" s="80"/>
      <c r="E822" s="81"/>
      <c r="F822" s="81"/>
      <c r="G822" s="83"/>
    </row>
    <row r="823" spans="1:7" x14ac:dyDescent="0.25">
      <c r="A823" s="78"/>
      <c r="B823" s="79"/>
      <c r="C823" s="80"/>
      <c r="D823" s="80"/>
      <c r="E823" s="81"/>
      <c r="F823" s="81"/>
      <c r="G823" s="83"/>
    </row>
    <row r="824" spans="1:7" x14ac:dyDescent="0.25">
      <c r="A824" s="78"/>
      <c r="B824" s="79"/>
      <c r="C824" s="80"/>
      <c r="D824" s="80"/>
      <c r="E824" s="81"/>
      <c r="F824" s="81"/>
      <c r="G824" s="83"/>
    </row>
    <row r="825" spans="1:7" x14ac:dyDescent="0.25">
      <c r="A825" s="78"/>
      <c r="B825" s="79"/>
      <c r="C825" s="80"/>
      <c r="D825" s="80"/>
      <c r="E825" s="81"/>
      <c r="F825" s="81"/>
      <c r="G825" s="83"/>
    </row>
    <row r="826" spans="1:7" x14ac:dyDescent="0.25">
      <c r="A826" s="78"/>
      <c r="B826" s="79"/>
      <c r="C826" s="80"/>
      <c r="D826" s="80"/>
      <c r="E826" s="81"/>
      <c r="F826" s="81"/>
      <c r="G826" s="83"/>
    </row>
    <row r="827" spans="1:7" x14ac:dyDescent="0.25">
      <c r="A827" s="78"/>
      <c r="B827" s="79"/>
      <c r="C827" s="80"/>
      <c r="D827" s="80"/>
      <c r="E827" s="81"/>
      <c r="F827" s="81"/>
      <c r="G827" s="83"/>
    </row>
    <row r="828" spans="1:7" x14ac:dyDescent="0.25">
      <c r="A828" s="78"/>
      <c r="B828" s="79"/>
      <c r="C828" s="80"/>
      <c r="D828" s="80"/>
      <c r="E828" s="81"/>
      <c r="F828" s="81"/>
      <c r="G828" s="83"/>
    </row>
    <row r="829" spans="1:7" x14ac:dyDescent="0.25">
      <c r="A829" s="78"/>
      <c r="B829" s="79"/>
      <c r="C829" s="80"/>
      <c r="D829" s="80"/>
      <c r="E829" s="81"/>
      <c r="F829" s="81"/>
      <c r="G829" s="83"/>
    </row>
    <row r="830" spans="1:7" x14ac:dyDescent="0.25">
      <c r="A830" s="78"/>
      <c r="B830" s="79"/>
      <c r="C830" s="80"/>
      <c r="D830" s="80"/>
      <c r="E830" s="81"/>
      <c r="F830" s="81"/>
      <c r="G830" s="83"/>
    </row>
    <row r="831" spans="1:7" x14ac:dyDescent="0.25">
      <c r="A831" s="78"/>
      <c r="B831" s="79"/>
      <c r="C831" s="80"/>
      <c r="D831" s="80"/>
      <c r="E831" s="81"/>
      <c r="F831" s="81"/>
      <c r="G831" s="83"/>
    </row>
    <row r="832" spans="1:7" x14ac:dyDescent="0.25">
      <c r="A832" s="78"/>
      <c r="B832" s="79"/>
      <c r="C832" s="80"/>
      <c r="D832" s="80"/>
      <c r="E832" s="81"/>
      <c r="F832" s="81"/>
      <c r="G832" s="83"/>
    </row>
    <row r="833" spans="1:7" x14ac:dyDescent="0.25">
      <c r="A833" s="78"/>
      <c r="B833" s="79"/>
      <c r="C833" s="80"/>
      <c r="D833" s="80"/>
      <c r="E833" s="81"/>
      <c r="F833" s="81"/>
      <c r="G833" s="83"/>
    </row>
    <row r="834" spans="1:7" x14ac:dyDescent="0.25">
      <c r="A834" s="78"/>
      <c r="B834" s="79"/>
      <c r="C834" s="80"/>
      <c r="D834" s="80"/>
      <c r="E834" s="81"/>
      <c r="F834" s="81"/>
      <c r="G834" s="83"/>
    </row>
    <row r="835" spans="1:7" x14ac:dyDescent="0.25">
      <c r="A835" s="78"/>
      <c r="B835" s="79"/>
      <c r="C835" s="80"/>
      <c r="D835" s="80"/>
      <c r="E835" s="81"/>
      <c r="F835" s="81"/>
      <c r="G835" s="83"/>
    </row>
    <row r="836" spans="1:7" x14ac:dyDescent="0.25">
      <c r="A836" s="78"/>
      <c r="B836" s="79"/>
      <c r="C836" s="80"/>
      <c r="D836" s="80"/>
      <c r="E836" s="81"/>
      <c r="F836" s="81"/>
      <c r="G836" s="83"/>
    </row>
    <row r="837" spans="1:7" x14ac:dyDescent="0.25">
      <c r="A837" s="78"/>
      <c r="B837" s="79"/>
      <c r="C837" s="80"/>
      <c r="D837" s="80"/>
      <c r="E837" s="81"/>
      <c r="F837" s="81"/>
      <c r="G837" s="83"/>
    </row>
    <row r="838" spans="1:7" x14ac:dyDescent="0.25">
      <c r="A838" s="78"/>
      <c r="B838" s="79"/>
      <c r="C838" s="80"/>
      <c r="D838" s="80"/>
      <c r="E838" s="81"/>
      <c r="F838" s="81"/>
      <c r="G838" s="83"/>
    </row>
    <row r="839" spans="1:7" x14ac:dyDescent="0.25">
      <c r="A839" s="78"/>
      <c r="B839" s="79"/>
      <c r="C839" s="80"/>
      <c r="D839" s="80"/>
      <c r="E839" s="81"/>
      <c r="F839" s="81"/>
      <c r="G839" s="83"/>
    </row>
    <row r="840" spans="1:7" x14ac:dyDescent="0.25">
      <c r="A840" s="78"/>
      <c r="B840" s="79"/>
      <c r="C840" s="80"/>
      <c r="D840" s="80"/>
      <c r="E840" s="81"/>
      <c r="F840" s="81"/>
      <c r="G840" s="83"/>
    </row>
    <row r="841" spans="1:7" x14ac:dyDescent="0.25">
      <c r="A841" s="78"/>
      <c r="B841" s="79"/>
      <c r="C841" s="80"/>
      <c r="D841" s="80"/>
      <c r="E841" s="81"/>
      <c r="F841" s="81"/>
      <c r="G841" s="83"/>
    </row>
    <row r="842" spans="1:7" x14ac:dyDescent="0.25">
      <c r="A842" s="78"/>
      <c r="B842" s="79"/>
      <c r="C842" s="80"/>
      <c r="D842" s="80"/>
      <c r="E842" s="81"/>
      <c r="F842" s="81"/>
      <c r="G842" s="83"/>
    </row>
    <row r="843" spans="1:7" x14ac:dyDescent="0.25">
      <c r="A843" s="78"/>
      <c r="B843" s="79"/>
      <c r="C843" s="80"/>
      <c r="D843" s="80"/>
      <c r="E843" s="81"/>
      <c r="F843" s="81"/>
      <c r="G843" s="83"/>
    </row>
    <row r="844" spans="1:7" x14ac:dyDescent="0.25">
      <c r="A844" s="78"/>
      <c r="B844" s="79"/>
      <c r="C844" s="80"/>
      <c r="D844" s="80"/>
      <c r="E844" s="81"/>
      <c r="F844" s="81"/>
      <c r="G844" s="83"/>
    </row>
    <row r="845" spans="1:7" x14ac:dyDescent="0.25">
      <c r="A845" s="78"/>
      <c r="B845" s="79"/>
      <c r="C845" s="80"/>
      <c r="D845" s="80"/>
      <c r="E845" s="81"/>
      <c r="F845" s="81"/>
      <c r="G845" s="83"/>
    </row>
    <row r="846" spans="1:7" x14ac:dyDescent="0.25">
      <c r="A846" s="78"/>
      <c r="B846" s="79"/>
      <c r="C846" s="80"/>
      <c r="D846" s="80"/>
      <c r="E846" s="81"/>
      <c r="F846" s="81"/>
      <c r="G846" s="83"/>
    </row>
    <row r="847" spans="1:7" x14ac:dyDescent="0.25">
      <c r="A847" s="78"/>
      <c r="B847" s="79"/>
      <c r="C847" s="80"/>
      <c r="D847" s="80"/>
      <c r="E847" s="81"/>
      <c r="F847" s="81"/>
      <c r="G847" s="83"/>
    </row>
    <row r="848" spans="1:7" x14ac:dyDescent="0.25">
      <c r="A848" s="78"/>
      <c r="B848" s="79"/>
      <c r="C848" s="80"/>
      <c r="D848" s="80"/>
      <c r="E848" s="81"/>
      <c r="F848" s="81"/>
      <c r="G848" s="83"/>
    </row>
    <row r="849" spans="1:7" x14ac:dyDescent="0.25">
      <c r="A849" s="78"/>
      <c r="B849" s="79"/>
      <c r="C849" s="80"/>
      <c r="D849" s="80"/>
      <c r="E849" s="81"/>
      <c r="F849" s="81"/>
      <c r="G849" s="83"/>
    </row>
    <row r="850" spans="1:7" x14ac:dyDescent="0.25">
      <c r="A850" s="78"/>
      <c r="B850" s="79"/>
      <c r="C850" s="80"/>
      <c r="D850" s="80"/>
      <c r="E850" s="81"/>
      <c r="F850" s="81"/>
      <c r="G850" s="83"/>
    </row>
    <row r="851" spans="1:7" x14ac:dyDescent="0.25">
      <c r="A851" s="78"/>
      <c r="B851" s="79"/>
      <c r="C851" s="80"/>
      <c r="D851" s="80"/>
      <c r="E851" s="81"/>
      <c r="F851" s="81"/>
      <c r="G851" s="83"/>
    </row>
    <row r="852" spans="1:7" x14ac:dyDescent="0.25">
      <c r="A852" s="78"/>
      <c r="B852" s="79"/>
      <c r="C852" s="80"/>
      <c r="D852" s="80"/>
      <c r="E852" s="81"/>
      <c r="F852" s="81"/>
      <c r="G852" s="83"/>
    </row>
    <row r="853" spans="1:7" x14ac:dyDescent="0.25">
      <c r="A853" s="78"/>
      <c r="B853" s="79"/>
      <c r="C853" s="80"/>
      <c r="D853" s="80"/>
      <c r="E853" s="81"/>
      <c r="F853" s="81"/>
      <c r="G853" s="83"/>
    </row>
    <row r="854" spans="1:7" x14ac:dyDescent="0.25">
      <c r="A854" s="78"/>
      <c r="B854" s="79"/>
      <c r="C854" s="80"/>
      <c r="D854" s="80"/>
      <c r="E854" s="81"/>
      <c r="F854" s="81"/>
      <c r="G854" s="83"/>
    </row>
    <row r="855" spans="1:7" x14ac:dyDescent="0.25">
      <c r="A855" s="78"/>
      <c r="B855" s="79"/>
      <c r="C855" s="80"/>
      <c r="D855" s="80"/>
      <c r="E855" s="81"/>
      <c r="F855" s="81"/>
      <c r="G855" s="83"/>
    </row>
    <row r="856" spans="1:7" x14ac:dyDescent="0.25">
      <c r="A856" s="78"/>
      <c r="B856" s="79"/>
      <c r="C856" s="80"/>
      <c r="D856" s="80"/>
      <c r="E856" s="81"/>
      <c r="F856" s="81"/>
      <c r="G856" s="83"/>
    </row>
    <row r="857" spans="1:7" x14ac:dyDescent="0.25">
      <c r="A857" s="78"/>
      <c r="B857" s="79"/>
      <c r="C857" s="80"/>
      <c r="D857" s="80"/>
      <c r="E857" s="81"/>
      <c r="F857" s="81"/>
      <c r="G857" s="83"/>
    </row>
    <row r="858" spans="1:7" x14ac:dyDescent="0.25">
      <c r="A858" s="78"/>
      <c r="B858" s="79"/>
      <c r="C858" s="80"/>
      <c r="D858" s="80"/>
      <c r="E858" s="81"/>
      <c r="F858" s="81"/>
      <c r="G858" s="83"/>
    </row>
    <row r="859" spans="1:7" x14ac:dyDescent="0.25">
      <c r="A859" s="78"/>
      <c r="B859" s="79"/>
      <c r="C859" s="80"/>
      <c r="D859" s="80"/>
      <c r="E859" s="81"/>
      <c r="F859" s="81"/>
      <c r="G859" s="83"/>
    </row>
    <row r="860" spans="1:7" x14ac:dyDescent="0.25">
      <c r="A860" s="78"/>
      <c r="B860" s="79"/>
      <c r="C860" s="80"/>
      <c r="D860" s="80"/>
      <c r="E860" s="81"/>
      <c r="F860" s="81"/>
      <c r="G860" s="83"/>
    </row>
    <row r="861" spans="1:7" x14ac:dyDescent="0.25">
      <c r="A861" s="78"/>
      <c r="B861" s="79"/>
      <c r="C861" s="80"/>
      <c r="D861" s="80"/>
      <c r="E861" s="81"/>
      <c r="F861" s="81"/>
      <c r="G861" s="83"/>
    </row>
    <row r="862" spans="1:7" x14ac:dyDescent="0.25">
      <c r="A862" s="78"/>
      <c r="B862" s="79"/>
      <c r="C862" s="80"/>
      <c r="D862" s="80"/>
      <c r="E862" s="81"/>
      <c r="F862" s="81"/>
      <c r="G862" s="83"/>
    </row>
    <row r="863" spans="1:7" x14ac:dyDescent="0.25">
      <c r="A863" s="78"/>
      <c r="B863" s="79"/>
      <c r="C863" s="80"/>
      <c r="D863" s="80"/>
      <c r="E863" s="81"/>
      <c r="F863" s="81"/>
      <c r="G863" s="83"/>
    </row>
    <row r="864" spans="1:7" x14ac:dyDescent="0.25">
      <c r="A864" s="78"/>
      <c r="B864" s="79"/>
      <c r="C864" s="80"/>
      <c r="D864" s="80"/>
      <c r="E864" s="81"/>
      <c r="F864" s="81"/>
      <c r="G864" s="83"/>
    </row>
    <row r="865" spans="1:7" x14ac:dyDescent="0.25">
      <c r="A865" s="78"/>
      <c r="B865" s="79"/>
      <c r="C865" s="80"/>
      <c r="D865" s="80"/>
      <c r="E865" s="81"/>
      <c r="F865" s="81"/>
      <c r="G865" s="83"/>
    </row>
    <row r="866" spans="1:7" x14ac:dyDescent="0.25">
      <c r="A866" s="78"/>
      <c r="B866" s="79"/>
      <c r="C866" s="80"/>
      <c r="D866" s="80"/>
      <c r="E866" s="81"/>
      <c r="F866" s="81"/>
      <c r="G866" s="83"/>
    </row>
    <row r="867" spans="1:7" x14ac:dyDescent="0.25">
      <c r="A867" s="78"/>
      <c r="B867" s="79"/>
      <c r="C867" s="80"/>
      <c r="D867" s="80"/>
      <c r="E867" s="81"/>
      <c r="F867" s="81"/>
      <c r="G867" s="83"/>
    </row>
    <row r="868" spans="1:7" x14ac:dyDescent="0.25">
      <c r="A868" s="78"/>
      <c r="B868" s="79"/>
      <c r="C868" s="80"/>
      <c r="D868" s="80"/>
      <c r="E868" s="81"/>
      <c r="F868" s="81"/>
      <c r="G868" s="83"/>
    </row>
    <row r="869" spans="1:7" x14ac:dyDescent="0.25">
      <c r="A869" s="78"/>
      <c r="B869" s="79"/>
      <c r="C869" s="80"/>
      <c r="D869" s="80"/>
      <c r="E869" s="81"/>
      <c r="F869" s="81"/>
      <c r="G869" s="83"/>
    </row>
    <row r="870" spans="1:7" x14ac:dyDescent="0.25">
      <c r="A870" s="78"/>
      <c r="B870" s="79"/>
      <c r="C870" s="80"/>
      <c r="D870" s="80"/>
      <c r="E870" s="81"/>
      <c r="F870" s="81"/>
      <c r="G870" s="83"/>
    </row>
    <row r="871" spans="1:7" x14ac:dyDescent="0.25">
      <c r="A871" s="78"/>
      <c r="B871" s="79"/>
      <c r="C871" s="80"/>
      <c r="D871" s="80"/>
      <c r="E871" s="81"/>
      <c r="F871" s="81"/>
      <c r="G871" s="83"/>
    </row>
    <row r="872" spans="1:7" x14ac:dyDescent="0.25">
      <c r="A872" s="78"/>
      <c r="B872" s="79"/>
      <c r="C872" s="80"/>
      <c r="D872" s="80"/>
      <c r="E872" s="81"/>
      <c r="F872" s="81"/>
      <c r="G872" s="83"/>
    </row>
    <row r="873" spans="1:7" x14ac:dyDescent="0.25">
      <c r="A873" s="78"/>
      <c r="B873" s="79"/>
      <c r="C873" s="80"/>
      <c r="D873" s="80"/>
      <c r="E873" s="81"/>
      <c r="F873" s="81"/>
      <c r="G873" s="83"/>
    </row>
    <row r="874" spans="1:7" x14ac:dyDescent="0.25">
      <c r="A874" s="78"/>
      <c r="B874" s="79"/>
      <c r="C874" s="80"/>
      <c r="D874" s="80"/>
      <c r="E874" s="81"/>
      <c r="F874" s="81"/>
      <c r="G874" s="83"/>
    </row>
    <row r="875" spans="1:7" x14ac:dyDescent="0.25">
      <c r="A875" s="78"/>
      <c r="B875" s="79"/>
      <c r="C875" s="80"/>
      <c r="D875" s="80"/>
      <c r="E875" s="81"/>
      <c r="F875" s="81"/>
      <c r="G875" s="83"/>
    </row>
    <row r="876" spans="1:7" x14ac:dyDescent="0.25">
      <c r="A876" s="78"/>
      <c r="B876" s="79"/>
      <c r="C876" s="80"/>
      <c r="D876" s="80"/>
      <c r="E876" s="81"/>
      <c r="F876" s="81"/>
      <c r="G876" s="83"/>
    </row>
    <row r="877" spans="1:7" x14ac:dyDescent="0.25">
      <c r="A877" s="78"/>
      <c r="B877" s="79"/>
      <c r="C877" s="80"/>
      <c r="D877" s="80"/>
      <c r="E877" s="81"/>
      <c r="F877" s="81"/>
      <c r="G877" s="83"/>
    </row>
    <row r="878" spans="1:7" x14ac:dyDescent="0.25">
      <c r="A878" s="78"/>
      <c r="B878" s="79"/>
      <c r="C878" s="80"/>
      <c r="D878" s="80"/>
      <c r="E878" s="81"/>
      <c r="F878" s="81"/>
      <c r="G878" s="83"/>
    </row>
    <row r="879" spans="1:7" x14ac:dyDescent="0.25">
      <c r="A879" s="78"/>
      <c r="B879" s="79"/>
      <c r="C879" s="80"/>
      <c r="D879" s="80"/>
      <c r="E879" s="81"/>
      <c r="F879" s="81"/>
      <c r="G879" s="83"/>
    </row>
    <row r="880" spans="1:7" x14ac:dyDescent="0.25">
      <c r="A880" s="78"/>
      <c r="B880" s="79"/>
      <c r="C880" s="80"/>
      <c r="D880" s="80"/>
      <c r="E880" s="81"/>
      <c r="F880" s="81"/>
      <c r="G880" s="83"/>
    </row>
    <row r="881" spans="1:7" x14ac:dyDescent="0.25">
      <c r="A881" s="78"/>
      <c r="B881" s="79"/>
      <c r="C881" s="80"/>
      <c r="D881" s="80"/>
      <c r="E881" s="81"/>
      <c r="F881" s="81"/>
      <c r="G881" s="83"/>
    </row>
    <row r="882" spans="1:7" x14ac:dyDescent="0.25">
      <c r="A882" s="78"/>
      <c r="B882" s="79"/>
      <c r="C882" s="80"/>
      <c r="D882" s="80"/>
      <c r="E882" s="81"/>
      <c r="F882" s="81"/>
      <c r="G882" s="83"/>
    </row>
    <row r="883" spans="1:7" x14ac:dyDescent="0.25">
      <c r="A883" s="78"/>
      <c r="B883" s="79"/>
      <c r="C883" s="80"/>
      <c r="D883" s="80"/>
      <c r="E883" s="81"/>
      <c r="F883" s="81"/>
      <c r="G883" s="83"/>
    </row>
    <row r="884" spans="1:7" x14ac:dyDescent="0.25">
      <c r="A884" s="78"/>
      <c r="B884" s="79"/>
      <c r="C884" s="80"/>
      <c r="D884" s="80"/>
      <c r="E884" s="81"/>
      <c r="F884" s="81"/>
      <c r="G884" s="83"/>
    </row>
    <row r="885" spans="1:7" x14ac:dyDescent="0.25">
      <c r="A885" s="78"/>
      <c r="B885" s="79"/>
      <c r="C885" s="80"/>
      <c r="D885" s="80"/>
      <c r="E885" s="81"/>
      <c r="F885" s="81"/>
      <c r="G885" s="83"/>
    </row>
    <row r="886" spans="1:7" x14ac:dyDescent="0.25">
      <c r="A886" s="78"/>
      <c r="B886" s="79"/>
      <c r="C886" s="80"/>
      <c r="D886" s="80"/>
      <c r="E886" s="81"/>
      <c r="F886" s="81"/>
      <c r="G886" s="83"/>
    </row>
    <row r="887" spans="1:7" x14ac:dyDescent="0.25">
      <c r="A887" s="78"/>
      <c r="B887" s="79"/>
      <c r="C887" s="80"/>
      <c r="D887" s="80"/>
      <c r="E887" s="81"/>
      <c r="F887" s="81"/>
      <c r="G887" s="83"/>
    </row>
    <row r="888" spans="1:7" x14ac:dyDescent="0.25">
      <c r="A888" s="78"/>
      <c r="B888" s="79"/>
      <c r="C888" s="80"/>
      <c r="D888" s="80"/>
      <c r="E888" s="81"/>
      <c r="F888" s="81"/>
      <c r="G888" s="83"/>
    </row>
    <row r="889" spans="1:7" x14ac:dyDescent="0.25">
      <c r="A889" s="78"/>
      <c r="B889" s="79"/>
      <c r="C889" s="80"/>
      <c r="D889" s="80"/>
      <c r="E889" s="81"/>
      <c r="F889" s="81"/>
      <c r="G889" s="83"/>
    </row>
    <row r="890" spans="1:7" x14ac:dyDescent="0.25">
      <c r="A890" s="78"/>
      <c r="B890" s="79"/>
      <c r="C890" s="80"/>
      <c r="D890" s="80"/>
      <c r="E890" s="81"/>
      <c r="F890" s="81"/>
      <c r="G890" s="83"/>
    </row>
    <row r="891" spans="1:7" x14ac:dyDescent="0.25">
      <c r="A891" s="78"/>
      <c r="B891" s="79"/>
      <c r="C891" s="80"/>
      <c r="D891" s="80"/>
      <c r="E891" s="81"/>
      <c r="F891" s="81"/>
      <c r="G891" s="83"/>
    </row>
    <row r="892" spans="1:7" x14ac:dyDescent="0.25">
      <c r="A892" s="78"/>
      <c r="B892" s="79"/>
      <c r="C892" s="80"/>
      <c r="D892" s="80"/>
      <c r="E892" s="81"/>
      <c r="F892" s="81"/>
      <c r="G892" s="83"/>
    </row>
    <row r="893" spans="1:7" x14ac:dyDescent="0.25">
      <c r="A893" s="78"/>
      <c r="B893" s="79"/>
      <c r="C893" s="80"/>
      <c r="D893" s="80"/>
      <c r="E893" s="81"/>
      <c r="F893" s="81"/>
      <c r="G893" s="83"/>
    </row>
    <row r="894" spans="1:7" x14ac:dyDescent="0.25">
      <c r="A894" s="78"/>
      <c r="B894" s="79"/>
      <c r="C894" s="80"/>
      <c r="D894" s="80"/>
      <c r="E894" s="81"/>
      <c r="F894" s="81"/>
      <c r="G894" s="83"/>
    </row>
    <row r="895" spans="1:7" x14ac:dyDescent="0.25">
      <c r="A895" s="78"/>
      <c r="B895" s="79"/>
      <c r="C895" s="80"/>
      <c r="D895" s="80"/>
      <c r="E895" s="81"/>
      <c r="F895" s="81"/>
      <c r="G895" s="83"/>
    </row>
    <row r="896" spans="1:7" x14ac:dyDescent="0.25">
      <c r="A896" s="78"/>
      <c r="B896" s="79"/>
      <c r="C896" s="80"/>
      <c r="D896" s="80"/>
      <c r="E896" s="81"/>
      <c r="F896" s="81"/>
      <c r="G896" s="83"/>
    </row>
    <row r="897" spans="1:7" x14ac:dyDescent="0.25">
      <c r="A897" s="78"/>
      <c r="B897" s="79"/>
      <c r="C897" s="80"/>
      <c r="D897" s="80"/>
      <c r="E897" s="81"/>
      <c r="F897" s="81"/>
      <c r="G897" s="83"/>
    </row>
    <row r="898" spans="1:7" x14ac:dyDescent="0.25">
      <c r="A898" s="78"/>
      <c r="B898" s="79"/>
      <c r="C898" s="80"/>
      <c r="D898" s="80"/>
      <c r="E898" s="81"/>
      <c r="F898" s="81"/>
      <c r="G898" s="83"/>
    </row>
    <row r="899" spans="1:7" x14ac:dyDescent="0.25">
      <c r="A899" s="78"/>
      <c r="B899" s="79"/>
      <c r="C899" s="80"/>
      <c r="D899" s="80"/>
      <c r="E899" s="81"/>
      <c r="F899" s="81"/>
      <c r="G899" s="83"/>
    </row>
    <row r="900" spans="1:7" x14ac:dyDescent="0.25">
      <c r="A900" s="78"/>
      <c r="B900" s="79"/>
      <c r="C900" s="80"/>
      <c r="D900" s="80"/>
      <c r="E900" s="81"/>
      <c r="F900" s="81"/>
      <c r="G900" s="83"/>
    </row>
    <row r="901" spans="1:7" x14ac:dyDescent="0.25">
      <c r="A901" s="78"/>
      <c r="B901" s="79"/>
      <c r="C901" s="80"/>
      <c r="D901" s="80"/>
      <c r="E901" s="81"/>
      <c r="F901" s="81"/>
      <c r="G901" s="83"/>
    </row>
    <row r="902" spans="1:7" x14ac:dyDescent="0.25">
      <c r="A902" s="78"/>
      <c r="B902" s="79"/>
      <c r="C902" s="80"/>
      <c r="D902" s="80"/>
      <c r="E902" s="81"/>
      <c r="F902" s="81"/>
      <c r="G902" s="83"/>
    </row>
    <row r="903" spans="1:7" x14ac:dyDescent="0.25">
      <c r="A903" s="78"/>
      <c r="B903" s="79"/>
      <c r="C903" s="80"/>
      <c r="D903" s="80"/>
      <c r="E903" s="81"/>
      <c r="F903" s="81"/>
      <c r="G903" s="83"/>
    </row>
    <row r="904" spans="1:7" x14ac:dyDescent="0.25">
      <c r="A904" s="78"/>
      <c r="B904" s="79"/>
      <c r="C904" s="80"/>
      <c r="D904" s="80"/>
      <c r="E904" s="81"/>
      <c r="F904" s="81"/>
      <c r="G904" s="83"/>
    </row>
    <row r="905" spans="1:7" x14ac:dyDescent="0.25">
      <c r="A905" s="78"/>
      <c r="B905" s="79"/>
      <c r="C905" s="80"/>
      <c r="D905" s="80"/>
      <c r="E905" s="81"/>
      <c r="F905" s="81"/>
      <c r="G905" s="83"/>
    </row>
    <row r="906" spans="1:7" x14ac:dyDescent="0.25">
      <c r="A906" s="78"/>
      <c r="B906" s="79"/>
      <c r="C906" s="80"/>
      <c r="D906" s="80"/>
      <c r="E906" s="81"/>
      <c r="F906" s="81"/>
      <c r="G906" s="83"/>
    </row>
    <row r="907" spans="1:7" x14ac:dyDescent="0.25">
      <c r="A907" s="78"/>
      <c r="B907" s="79"/>
      <c r="C907" s="80"/>
      <c r="D907" s="80"/>
      <c r="E907" s="81"/>
      <c r="F907" s="81"/>
      <c r="G907" s="83"/>
    </row>
    <row r="908" spans="1:7" x14ac:dyDescent="0.25">
      <c r="A908" s="78"/>
      <c r="B908" s="79"/>
      <c r="C908" s="80"/>
      <c r="D908" s="80"/>
      <c r="E908" s="81"/>
      <c r="F908" s="81"/>
      <c r="G908" s="83"/>
    </row>
    <row r="909" spans="1:7" x14ac:dyDescent="0.25">
      <c r="A909" s="78"/>
      <c r="B909" s="79"/>
      <c r="C909" s="80"/>
      <c r="D909" s="80"/>
      <c r="E909" s="81"/>
      <c r="F909" s="81"/>
      <c r="G909" s="83"/>
    </row>
    <row r="910" spans="1:7" x14ac:dyDescent="0.25">
      <c r="A910" s="78"/>
      <c r="B910" s="79"/>
      <c r="C910" s="80"/>
      <c r="D910" s="80"/>
      <c r="E910" s="81"/>
      <c r="F910" s="81"/>
      <c r="G910" s="83"/>
    </row>
    <row r="911" spans="1:7" x14ac:dyDescent="0.25">
      <c r="A911" s="78"/>
      <c r="B911" s="79"/>
      <c r="C911" s="80"/>
      <c r="D911" s="80"/>
      <c r="E911" s="81"/>
      <c r="F911" s="81"/>
      <c r="G911" s="83"/>
    </row>
    <row r="912" spans="1:7" x14ac:dyDescent="0.25">
      <c r="A912" s="78"/>
      <c r="B912" s="79"/>
      <c r="C912" s="80"/>
      <c r="D912" s="80"/>
      <c r="E912" s="81"/>
      <c r="F912" s="81"/>
      <c r="G912" s="83"/>
    </row>
    <row r="913" spans="1:7" x14ac:dyDescent="0.25">
      <c r="A913" s="78"/>
      <c r="B913" s="79"/>
      <c r="C913" s="80"/>
      <c r="D913" s="80"/>
      <c r="E913" s="81"/>
      <c r="F913" s="81"/>
      <c r="G913" s="83"/>
    </row>
    <row r="914" spans="1:7" x14ac:dyDescent="0.25">
      <c r="A914" s="78"/>
      <c r="B914" s="79"/>
      <c r="C914" s="80"/>
      <c r="D914" s="80"/>
      <c r="E914" s="81"/>
      <c r="F914" s="81"/>
      <c r="G914" s="83"/>
    </row>
    <row r="915" spans="1:7" x14ac:dyDescent="0.25">
      <c r="A915" s="78"/>
      <c r="B915" s="79"/>
      <c r="C915" s="80"/>
      <c r="D915" s="80"/>
      <c r="E915" s="81"/>
      <c r="F915" s="81"/>
      <c r="G915" s="83"/>
    </row>
    <row r="916" spans="1:7" x14ac:dyDescent="0.25">
      <c r="A916" s="78"/>
      <c r="B916" s="79"/>
      <c r="C916" s="80"/>
      <c r="D916" s="80"/>
      <c r="E916" s="81"/>
      <c r="F916" s="81"/>
      <c r="G916" s="83"/>
    </row>
    <row r="917" spans="1:7" x14ac:dyDescent="0.25">
      <c r="A917" s="78"/>
      <c r="B917" s="79"/>
      <c r="C917" s="80"/>
      <c r="D917" s="80"/>
      <c r="E917" s="81"/>
      <c r="F917" s="81"/>
      <c r="G917" s="83"/>
    </row>
    <row r="918" spans="1:7" x14ac:dyDescent="0.25">
      <c r="A918" s="78"/>
      <c r="B918" s="79"/>
      <c r="C918" s="80"/>
      <c r="D918" s="80"/>
      <c r="E918" s="81"/>
      <c r="F918" s="81"/>
      <c r="G918" s="83"/>
    </row>
    <row r="919" spans="1:7" x14ac:dyDescent="0.25">
      <c r="A919" s="78"/>
      <c r="B919" s="79"/>
      <c r="C919" s="80"/>
      <c r="D919" s="80"/>
      <c r="E919" s="81"/>
      <c r="F919" s="81"/>
      <c r="G919" s="83"/>
    </row>
    <row r="920" spans="1:7" x14ac:dyDescent="0.25">
      <c r="A920" s="78"/>
      <c r="B920" s="79"/>
      <c r="C920" s="80"/>
      <c r="D920" s="80"/>
      <c r="E920" s="81"/>
      <c r="F920" s="81"/>
      <c r="G920" s="83"/>
    </row>
    <row r="921" spans="1:7" x14ac:dyDescent="0.25">
      <c r="A921" s="78"/>
      <c r="B921" s="79"/>
      <c r="C921" s="80"/>
      <c r="D921" s="80"/>
      <c r="E921" s="81"/>
      <c r="F921" s="81"/>
      <c r="G921" s="83"/>
    </row>
    <row r="922" spans="1:7" x14ac:dyDescent="0.25">
      <c r="A922" s="78"/>
      <c r="B922" s="79"/>
      <c r="C922" s="80"/>
      <c r="D922" s="80"/>
      <c r="E922" s="81"/>
      <c r="F922" s="81"/>
      <c r="G922" s="83"/>
    </row>
    <row r="923" spans="1:7" x14ac:dyDescent="0.25">
      <c r="A923" s="78"/>
      <c r="B923" s="79"/>
      <c r="C923" s="80"/>
      <c r="D923" s="80"/>
      <c r="E923" s="81"/>
      <c r="F923" s="81"/>
      <c r="G923" s="83"/>
    </row>
    <row r="924" spans="1:7" x14ac:dyDescent="0.25">
      <c r="A924" s="78"/>
      <c r="B924" s="79"/>
      <c r="C924" s="80"/>
      <c r="D924" s="80"/>
      <c r="E924" s="81"/>
      <c r="F924" s="81"/>
      <c r="G924" s="83"/>
    </row>
    <row r="925" spans="1:7" x14ac:dyDescent="0.25">
      <c r="A925" s="78"/>
      <c r="B925" s="79"/>
      <c r="C925" s="80"/>
      <c r="D925" s="80"/>
      <c r="E925" s="81"/>
      <c r="F925" s="81"/>
      <c r="G925" s="83"/>
    </row>
    <row r="926" spans="1:7" x14ac:dyDescent="0.25">
      <c r="A926" s="78"/>
      <c r="B926" s="79"/>
      <c r="C926" s="80"/>
      <c r="D926" s="80"/>
      <c r="E926" s="81"/>
      <c r="F926" s="81"/>
      <c r="G926" s="83"/>
    </row>
    <row r="927" spans="1:7" x14ac:dyDescent="0.25">
      <c r="A927" s="78"/>
      <c r="B927" s="79"/>
      <c r="C927" s="80"/>
      <c r="D927" s="80"/>
      <c r="E927" s="81"/>
      <c r="F927" s="81"/>
      <c r="G927" s="83"/>
    </row>
    <row r="928" spans="1:7" x14ac:dyDescent="0.25">
      <c r="A928" s="78"/>
      <c r="B928" s="79"/>
      <c r="C928" s="80"/>
      <c r="D928" s="80"/>
      <c r="E928" s="81"/>
      <c r="F928" s="81"/>
      <c r="G928" s="83"/>
    </row>
    <row r="929" spans="1:7" x14ac:dyDescent="0.25">
      <c r="A929" s="78"/>
      <c r="B929" s="79"/>
      <c r="C929" s="80"/>
      <c r="D929" s="80"/>
      <c r="E929" s="81"/>
      <c r="F929" s="81"/>
      <c r="G929" s="83"/>
    </row>
    <row r="930" spans="1:7" x14ac:dyDescent="0.25">
      <c r="A930" s="78"/>
      <c r="B930" s="79"/>
      <c r="C930" s="80"/>
      <c r="D930" s="80"/>
      <c r="E930" s="81"/>
      <c r="F930" s="81"/>
      <c r="G930" s="83"/>
    </row>
    <row r="931" spans="1:7" x14ac:dyDescent="0.25">
      <c r="A931" s="78"/>
      <c r="B931" s="79"/>
      <c r="C931" s="80"/>
      <c r="D931" s="80"/>
      <c r="E931" s="81"/>
      <c r="F931" s="81"/>
      <c r="G931" s="83"/>
    </row>
    <row r="932" spans="1:7" x14ac:dyDescent="0.25">
      <c r="A932" s="78"/>
      <c r="B932" s="79"/>
      <c r="C932" s="80"/>
      <c r="D932" s="80"/>
      <c r="E932" s="81"/>
      <c r="F932" s="81"/>
      <c r="G932" s="83"/>
    </row>
    <row r="933" spans="1:7" x14ac:dyDescent="0.25">
      <c r="A933" s="78"/>
      <c r="B933" s="79"/>
      <c r="C933" s="80"/>
      <c r="D933" s="80"/>
      <c r="E933" s="81"/>
      <c r="F933" s="81"/>
      <c r="G933" s="83"/>
    </row>
    <row r="934" spans="1:7" x14ac:dyDescent="0.25">
      <c r="A934" s="78"/>
      <c r="B934" s="79"/>
      <c r="C934" s="80"/>
      <c r="D934" s="80"/>
      <c r="E934" s="81"/>
      <c r="F934" s="81"/>
      <c r="G934" s="83"/>
    </row>
    <row r="935" spans="1:7" x14ac:dyDescent="0.25">
      <c r="A935" s="78"/>
      <c r="B935" s="79"/>
      <c r="C935" s="80"/>
      <c r="D935" s="80"/>
      <c r="E935" s="81"/>
      <c r="F935" s="81"/>
      <c r="G935" s="83"/>
    </row>
    <row r="936" spans="1:7" x14ac:dyDescent="0.25">
      <c r="A936" s="78"/>
      <c r="B936" s="79"/>
      <c r="C936" s="80"/>
      <c r="D936" s="80"/>
      <c r="E936" s="81"/>
      <c r="F936" s="81"/>
      <c r="G936" s="83"/>
    </row>
    <row r="937" spans="1:7" x14ac:dyDescent="0.25">
      <c r="A937" s="78"/>
      <c r="B937" s="79"/>
      <c r="C937" s="80"/>
      <c r="D937" s="80"/>
      <c r="E937" s="81"/>
      <c r="F937" s="81"/>
      <c r="G937" s="83"/>
    </row>
    <row r="938" spans="1:7" x14ac:dyDescent="0.25">
      <c r="A938" s="78"/>
      <c r="B938" s="79"/>
      <c r="C938" s="80"/>
      <c r="D938" s="80"/>
      <c r="E938" s="81"/>
      <c r="F938" s="81"/>
      <c r="G938" s="83"/>
    </row>
    <row r="939" spans="1:7" x14ac:dyDescent="0.25">
      <c r="A939" s="78"/>
      <c r="B939" s="79"/>
      <c r="C939" s="80"/>
      <c r="D939" s="80"/>
      <c r="E939" s="81"/>
      <c r="F939" s="81"/>
      <c r="G939" s="83"/>
    </row>
    <row r="940" spans="1:7" x14ac:dyDescent="0.25">
      <c r="A940" s="78"/>
      <c r="B940" s="79"/>
      <c r="C940" s="80"/>
      <c r="D940" s="80"/>
      <c r="E940" s="81"/>
      <c r="F940" s="81"/>
      <c r="G940" s="83"/>
    </row>
    <row r="941" spans="1:7" x14ac:dyDescent="0.25">
      <c r="A941" s="78"/>
      <c r="B941" s="79"/>
      <c r="C941" s="80"/>
      <c r="D941" s="80"/>
      <c r="E941" s="81"/>
      <c r="F941" s="81"/>
      <c r="G941" s="83"/>
    </row>
    <row r="942" spans="1:7" x14ac:dyDescent="0.25">
      <c r="A942" s="78"/>
      <c r="B942" s="79"/>
      <c r="C942" s="80"/>
      <c r="D942" s="80"/>
      <c r="E942" s="81"/>
      <c r="F942" s="81"/>
      <c r="G942" s="83"/>
    </row>
    <row r="943" spans="1:7" x14ac:dyDescent="0.25">
      <c r="A943" s="78"/>
      <c r="B943" s="79"/>
      <c r="C943" s="80"/>
      <c r="D943" s="80"/>
      <c r="E943" s="81"/>
      <c r="F943" s="81"/>
      <c r="G943" s="83"/>
    </row>
    <row r="944" spans="1:7" x14ac:dyDescent="0.25">
      <c r="A944" s="78"/>
      <c r="B944" s="79"/>
      <c r="C944" s="80"/>
      <c r="D944" s="80"/>
      <c r="E944" s="81"/>
      <c r="F944" s="81"/>
      <c r="G944" s="83"/>
    </row>
    <row r="945" spans="1:7" x14ac:dyDescent="0.25">
      <c r="A945" s="78"/>
      <c r="B945" s="79"/>
      <c r="C945" s="80"/>
      <c r="D945" s="80"/>
      <c r="E945" s="81"/>
      <c r="F945" s="81"/>
      <c r="G945" s="83"/>
    </row>
    <row r="946" spans="1:7" x14ac:dyDescent="0.25">
      <c r="A946" s="78"/>
      <c r="B946" s="79"/>
      <c r="C946" s="80"/>
      <c r="D946" s="80"/>
      <c r="E946" s="81"/>
      <c r="F946" s="81"/>
      <c r="G946" s="83"/>
    </row>
    <row r="947" spans="1:7" x14ac:dyDescent="0.25">
      <c r="A947" s="78"/>
      <c r="B947" s="79"/>
      <c r="C947" s="80"/>
      <c r="D947" s="80"/>
      <c r="E947" s="81"/>
      <c r="F947" s="81"/>
      <c r="G947" s="83"/>
    </row>
    <row r="948" spans="1:7" x14ac:dyDescent="0.25">
      <c r="A948" s="78"/>
      <c r="B948" s="79"/>
      <c r="C948" s="80"/>
      <c r="D948" s="80"/>
      <c r="E948" s="81"/>
      <c r="F948" s="81"/>
      <c r="G948" s="83"/>
    </row>
    <row r="949" spans="1:7" x14ac:dyDescent="0.25">
      <c r="A949" s="78"/>
      <c r="B949" s="79"/>
      <c r="C949" s="80"/>
      <c r="D949" s="80"/>
      <c r="E949" s="81"/>
      <c r="F949" s="81"/>
      <c r="G949" s="83"/>
    </row>
    <row r="950" spans="1:7" x14ac:dyDescent="0.25">
      <c r="A950" s="78"/>
      <c r="B950" s="79"/>
      <c r="C950" s="80"/>
      <c r="D950" s="80"/>
      <c r="E950" s="81"/>
      <c r="F950" s="81"/>
      <c r="G950" s="83"/>
    </row>
    <row r="951" spans="1:7" x14ac:dyDescent="0.25">
      <c r="A951" s="78"/>
      <c r="B951" s="79"/>
      <c r="C951" s="80"/>
      <c r="D951" s="80"/>
      <c r="E951" s="81"/>
      <c r="F951" s="81"/>
      <c r="G951" s="83"/>
    </row>
    <row r="952" spans="1:7" x14ac:dyDescent="0.25">
      <c r="A952" s="78"/>
      <c r="B952" s="79"/>
      <c r="C952" s="80"/>
      <c r="D952" s="80"/>
      <c r="E952" s="81"/>
      <c r="F952" s="81"/>
      <c r="G952" s="83"/>
    </row>
    <row r="953" spans="1:7" x14ac:dyDescent="0.25">
      <c r="A953" s="78"/>
      <c r="B953" s="79"/>
      <c r="C953" s="80"/>
      <c r="D953" s="80"/>
      <c r="E953" s="81"/>
      <c r="F953" s="81"/>
      <c r="G953" s="83"/>
    </row>
    <row r="954" spans="1:7" x14ac:dyDescent="0.25">
      <c r="A954" s="78"/>
      <c r="B954" s="79"/>
      <c r="C954" s="80"/>
      <c r="D954" s="80"/>
      <c r="E954" s="81"/>
      <c r="F954" s="81"/>
      <c r="G954" s="83"/>
    </row>
    <row r="955" spans="1:7" x14ac:dyDescent="0.25">
      <c r="A955" s="78"/>
      <c r="B955" s="79"/>
      <c r="C955" s="80"/>
      <c r="D955" s="80"/>
      <c r="E955" s="81"/>
      <c r="F955" s="81"/>
      <c r="G955" s="83"/>
    </row>
    <row r="956" spans="1:7" x14ac:dyDescent="0.25">
      <c r="A956" s="78"/>
      <c r="B956" s="79"/>
      <c r="C956" s="80"/>
      <c r="D956" s="80"/>
      <c r="E956" s="81"/>
      <c r="F956" s="81"/>
      <c r="G956" s="83"/>
    </row>
    <row r="957" spans="1:7" x14ac:dyDescent="0.25">
      <c r="A957" s="78"/>
      <c r="B957" s="79"/>
      <c r="C957" s="80"/>
      <c r="D957" s="80"/>
      <c r="E957" s="81"/>
      <c r="F957" s="81"/>
      <c r="G957" s="83"/>
    </row>
    <row r="958" spans="1:7" x14ac:dyDescent="0.25">
      <c r="A958" s="78"/>
      <c r="B958" s="79"/>
      <c r="C958" s="80"/>
      <c r="D958" s="80"/>
      <c r="E958" s="81"/>
      <c r="F958" s="81"/>
      <c r="G958" s="83"/>
    </row>
    <row r="959" spans="1:7" x14ac:dyDescent="0.25">
      <c r="A959" s="78"/>
      <c r="B959" s="79"/>
      <c r="C959" s="80"/>
      <c r="D959" s="80"/>
      <c r="E959" s="81"/>
      <c r="F959" s="81"/>
      <c r="G959" s="83"/>
    </row>
    <row r="960" spans="1:7" x14ac:dyDescent="0.25">
      <c r="A960" s="78"/>
      <c r="B960" s="79"/>
      <c r="C960" s="80"/>
      <c r="D960" s="80"/>
      <c r="E960" s="81"/>
      <c r="F960" s="81"/>
      <c r="G960" s="83"/>
    </row>
    <row r="961" spans="1:7" x14ac:dyDescent="0.25">
      <c r="A961" s="78"/>
      <c r="B961" s="79"/>
      <c r="C961" s="80"/>
      <c r="D961" s="80"/>
      <c r="E961" s="81"/>
      <c r="F961" s="81"/>
      <c r="G961" s="83"/>
    </row>
    <row r="962" spans="1:7" x14ac:dyDescent="0.25">
      <c r="A962" s="78"/>
      <c r="B962" s="79"/>
      <c r="C962" s="80"/>
      <c r="D962" s="80"/>
      <c r="E962" s="81"/>
      <c r="F962" s="81"/>
      <c r="G962" s="83"/>
    </row>
    <row r="963" spans="1:7" x14ac:dyDescent="0.25">
      <c r="A963" s="78"/>
      <c r="B963" s="79"/>
      <c r="C963" s="80"/>
      <c r="D963" s="80"/>
      <c r="E963" s="81"/>
      <c r="F963" s="81"/>
      <c r="G963" s="83"/>
    </row>
    <row r="964" spans="1:7" x14ac:dyDescent="0.25">
      <c r="A964" s="78"/>
      <c r="B964" s="79"/>
      <c r="C964" s="80"/>
      <c r="D964" s="80"/>
      <c r="E964" s="81"/>
      <c r="F964" s="81"/>
      <c r="G964" s="83"/>
    </row>
    <row r="965" spans="1:7" x14ac:dyDescent="0.25">
      <c r="A965" s="78"/>
      <c r="B965" s="79"/>
      <c r="C965" s="80"/>
      <c r="D965" s="80"/>
      <c r="E965" s="81"/>
      <c r="F965" s="81"/>
      <c r="G965" s="83"/>
    </row>
    <row r="966" spans="1:7" x14ac:dyDescent="0.25">
      <c r="A966" s="78"/>
      <c r="B966" s="79"/>
      <c r="C966" s="80"/>
      <c r="D966" s="80"/>
      <c r="E966" s="81"/>
      <c r="F966" s="81"/>
      <c r="G966" s="83"/>
    </row>
    <row r="967" spans="1:7" x14ac:dyDescent="0.25">
      <c r="A967" s="78"/>
      <c r="B967" s="79"/>
      <c r="C967" s="80"/>
      <c r="D967" s="80"/>
      <c r="E967" s="81"/>
      <c r="F967" s="81"/>
      <c r="G967" s="83"/>
    </row>
    <row r="968" spans="1:7" x14ac:dyDescent="0.25">
      <c r="A968" s="78"/>
      <c r="B968" s="79"/>
      <c r="C968" s="80"/>
      <c r="D968" s="80"/>
      <c r="E968" s="81"/>
      <c r="F968" s="81"/>
      <c r="G968" s="83"/>
    </row>
    <row r="969" spans="1:7" x14ac:dyDescent="0.25">
      <c r="A969" s="78"/>
      <c r="B969" s="79"/>
      <c r="C969" s="80"/>
      <c r="D969" s="80"/>
      <c r="E969" s="81"/>
      <c r="F969" s="81"/>
      <c r="G969" s="83"/>
    </row>
    <row r="970" spans="1:7" x14ac:dyDescent="0.25">
      <c r="A970" s="78"/>
      <c r="B970" s="79"/>
      <c r="C970" s="80"/>
      <c r="D970" s="80"/>
      <c r="E970" s="81"/>
      <c r="F970" s="81"/>
      <c r="G970" s="83"/>
    </row>
    <row r="971" spans="1:7" x14ac:dyDescent="0.25">
      <c r="A971" s="78"/>
      <c r="B971" s="79"/>
      <c r="C971" s="80"/>
      <c r="D971" s="80"/>
      <c r="E971" s="81"/>
      <c r="F971" s="81"/>
      <c r="G971" s="83"/>
    </row>
    <row r="972" spans="1:7" x14ac:dyDescent="0.25">
      <c r="A972" s="78"/>
      <c r="B972" s="79"/>
      <c r="C972" s="80"/>
      <c r="D972" s="80"/>
      <c r="E972" s="81"/>
      <c r="F972" s="81"/>
      <c r="G972" s="83"/>
    </row>
    <row r="973" spans="1:7" x14ac:dyDescent="0.25">
      <c r="A973" s="78"/>
      <c r="B973" s="79"/>
      <c r="C973" s="80"/>
      <c r="D973" s="80"/>
      <c r="E973" s="81"/>
      <c r="F973" s="81"/>
      <c r="G973" s="83"/>
    </row>
    <row r="974" spans="1:7" x14ac:dyDescent="0.25">
      <c r="A974" s="78"/>
      <c r="B974" s="79"/>
      <c r="C974" s="80"/>
      <c r="D974" s="80"/>
      <c r="E974" s="81"/>
      <c r="F974" s="81"/>
      <c r="G974" s="83"/>
    </row>
    <row r="975" spans="1:7" x14ac:dyDescent="0.25">
      <c r="A975" s="78"/>
      <c r="B975" s="79"/>
      <c r="C975" s="80"/>
      <c r="D975" s="80"/>
      <c r="E975" s="81"/>
      <c r="F975" s="81"/>
      <c r="G975" s="83"/>
    </row>
    <row r="976" spans="1:7" x14ac:dyDescent="0.25">
      <c r="A976" s="78"/>
      <c r="B976" s="79"/>
      <c r="C976" s="80"/>
      <c r="D976" s="80"/>
      <c r="E976" s="81"/>
      <c r="F976" s="81"/>
      <c r="G976" s="83"/>
    </row>
    <row r="977" spans="1:7" x14ac:dyDescent="0.25">
      <c r="A977" s="78"/>
      <c r="B977" s="79"/>
      <c r="C977" s="80"/>
      <c r="D977" s="80"/>
      <c r="E977" s="81"/>
      <c r="F977" s="81"/>
      <c r="G977" s="83"/>
    </row>
    <row r="978" spans="1:7" x14ac:dyDescent="0.25">
      <c r="A978" s="78"/>
      <c r="B978" s="79"/>
      <c r="C978" s="80"/>
      <c r="D978" s="80"/>
      <c r="E978" s="81"/>
      <c r="F978" s="81"/>
      <c r="G978" s="83"/>
    </row>
    <row r="979" spans="1:7" x14ac:dyDescent="0.25">
      <c r="A979" s="78"/>
      <c r="B979" s="79"/>
      <c r="C979" s="80"/>
      <c r="D979" s="80"/>
      <c r="E979" s="81"/>
      <c r="F979" s="81"/>
      <c r="G979" s="83"/>
    </row>
    <row r="980" spans="1:7" x14ac:dyDescent="0.25">
      <c r="A980" s="78"/>
      <c r="B980" s="79"/>
      <c r="C980" s="80"/>
      <c r="D980" s="80"/>
      <c r="E980" s="81"/>
      <c r="F980" s="81"/>
      <c r="G980" s="83"/>
    </row>
    <row r="981" spans="1:7" x14ac:dyDescent="0.25">
      <c r="A981" s="78"/>
      <c r="B981" s="79"/>
      <c r="C981" s="80"/>
      <c r="D981" s="80"/>
      <c r="E981" s="81"/>
      <c r="F981" s="81"/>
      <c r="G981" s="83"/>
    </row>
    <row r="982" spans="1:7" x14ac:dyDescent="0.25">
      <c r="A982" s="78"/>
      <c r="B982" s="79"/>
      <c r="C982" s="80"/>
      <c r="D982" s="80"/>
      <c r="E982" s="81"/>
      <c r="F982" s="81"/>
      <c r="G982" s="83"/>
    </row>
    <row r="983" spans="1:7" x14ac:dyDescent="0.25">
      <c r="A983" s="78"/>
      <c r="B983" s="79"/>
      <c r="C983" s="80"/>
      <c r="D983" s="80"/>
      <c r="E983" s="81"/>
      <c r="F983" s="81"/>
      <c r="G983" s="83"/>
    </row>
    <row r="984" spans="1:7" x14ac:dyDescent="0.25">
      <c r="A984" s="78"/>
      <c r="B984" s="79"/>
      <c r="C984" s="80"/>
      <c r="D984" s="80"/>
      <c r="E984" s="81"/>
      <c r="F984" s="81"/>
      <c r="G984" s="83"/>
    </row>
    <row r="985" spans="1:7" x14ac:dyDescent="0.25">
      <c r="A985" s="78"/>
      <c r="B985" s="79"/>
      <c r="C985" s="80"/>
      <c r="D985" s="80"/>
      <c r="E985" s="81"/>
      <c r="F985" s="81"/>
      <c r="G985" s="83"/>
    </row>
    <row r="986" spans="1:7" x14ac:dyDescent="0.25">
      <c r="A986" s="78"/>
      <c r="B986" s="79"/>
      <c r="C986" s="80"/>
      <c r="D986" s="80"/>
      <c r="E986" s="81"/>
      <c r="F986" s="81"/>
      <c r="G986" s="83"/>
    </row>
    <row r="987" spans="1:7" x14ac:dyDescent="0.25">
      <c r="A987" s="78"/>
      <c r="B987" s="79"/>
      <c r="C987" s="80"/>
      <c r="D987" s="80"/>
      <c r="E987" s="81"/>
      <c r="F987" s="81"/>
      <c r="G987" s="83"/>
    </row>
    <row r="988" spans="1:7" x14ac:dyDescent="0.25">
      <c r="A988" s="78"/>
      <c r="B988" s="79"/>
      <c r="C988" s="80"/>
      <c r="D988" s="80"/>
      <c r="E988" s="81"/>
      <c r="F988" s="81"/>
      <c r="G988" s="83"/>
    </row>
    <row r="989" spans="1:7" x14ac:dyDescent="0.25">
      <c r="A989" s="78"/>
      <c r="B989" s="79"/>
      <c r="C989" s="80"/>
      <c r="D989" s="80"/>
      <c r="E989" s="81"/>
      <c r="F989" s="81"/>
      <c r="G989" s="83"/>
    </row>
    <row r="990" spans="1:7" x14ac:dyDescent="0.25">
      <c r="A990" s="78"/>
      <c r="B990" s="79"/>
      <c r="C990" s="80"/>
      <c r="D990" s="80"/>
      <c r="E990" s="81"/>
      <c r="F990" s="81"/>
      <c r="G990" s="83"/>
    </row>
    <row r="991" spans="1:7" x14ac:dyDescent="0.25">
      <c r="A991" s="78"/>
      <c r="B991" s="79"/>
      <c r="C991" s="80"/>
      <c r="D991" s="80"/>
      <c r="E991" s="81"/>
      <c r="F991" s="81"/>
      <c r="G991" s="83"/>
    </row>
    <row r="992" spans="1:7" x14ac:dyDescent="0.25">
      <c r="A992" s="78"/>
      <c r="B992" s="79"/>
      <c r="C992" s="80"/>
      <c r="D992" s="80"/>
      <c r="E992" s="81"/>
      <c r="F992" s="81"/>
      <c r="G992" s="83"/>
    </row>
    <row r="993" spans="1:7" x14ac:dyDescent="0.25">
      <c r="A993" s="78"/>
      <c r="B993" s="79"/>
      <c r="C993" s="80"/>
      <c r="D993" s="80"/>
      <c r="E993" s="81"/>
      <c r="F993" s="81"/>
      <c r="G993" s="83"/>
    </row>
    <row r="994" spans="1:7" x14ac:dyDescent="0.25">
      <c r="A994" s="78"/>
      <c r="B994" s="79"/>
      <c r="C994" s="80"/>
      <c r="D994" s="80"/>
      <c r="E994" s="81"/>
      <c r="F994" s="81"/>
      <c r="G994" s="83"/>
    </row>
    <row r="995" spans="1:7" x14ac:dyDescent="0.25">
      <c r="A995" s="78"/>
      <c r="B995" s="79"/>
      <c r="C995" s="80"/>
      <c r="D995" s="80"/>
      <c r="E995" s="81"/>
      <c r="F995" s="81"/>
      <c r="G995" s="83"/>
    </row>
    <row r="996" spans="1:7" x14ac:dyDescent="0.25">
      <c r="A996" s="78"/>
      <c r="B996" s="79"/>
      <c r="C996" s="80"/>
      <c r="D996" s="80"/>
      <c r="E996" s="81"/>
      <c r="F996" s="81"/>
      <c r="G996" s="83"/>
    </row>
    <row r="997" spans="1:7" x14ac:dyDescent="0.25">
      <c r="A997" s="78"/>
      <c r="B997" s="79"/>
      <c r="C997" s="80"/>
      <c r="D997" s="80"/>
      <c r="E997" s="81"/>
      <c r="F997" s="81"/>
      <c r="G997" s="83"/>
    </row>
    <row r="998" spans="1:7" x14ac:dyDescent="0.25">
      <c r="A998" s="78"/>
      <c r="B998" s="79"/>
      <c r="C998" s="80"/>
      <c r="D998" s="80"/>
      <c r="E998" s="81"/>
      <c r="F998" s="81"/>
      <c r="G998" s="83"/>
    </row>
    <row r="999" spans="1:7" x14ac:dyDescent="0.25">
      <c r="A999" s="78"/>
      <c r="B999" s="79"/>
      <c r="C999" s="80"/>
      <c r="D999" s="80"/>
      <c r="E999" s="81"/>
      <c r="F999" s="81"/>
      <c r="G999" s="83"/>
    </row>
    <row r="1000" spans="1:7" x14ac:dyDescent="0.25">
      <c r="A1000" s="78"/>
      <c r="B1000" s="79"/>
      <c r="C1000" s="80"/>
      <c r="D1000" s="80"/>
      <c r="E1000" s="81"/>
      <c r="F1000" s="81"/>
      <c r="G1000" s="83"/>
    </row>
    <row r="1001" spans="1:7" x14ac:dyDescent="0.25">
      <c r="A1001" s="78"/>
      <c r="B1001" s="79"/>
      <c r="C1001" s="80"/>
      <c r="D1001" s="80"/>
      <c r="E1001" s="81"/>
      <c r="F1001" s="81"/>
      <c r="G1001" s="83"/>
    </row>
    <row r="1002" spans="1:7" x14ac:dyDescent="0.25">
      <c r="A1002" s="78"/>
      <c r="B1002" s="79"/>
      <c r="C1002" s="80"/>
      <c r="D1002" s="80"/>
      <c r="E1002" s="81"/>
      <c r="F1002" s="81"/>
      <c r="G1002" s="83"/>
    </row>
    <row r="1003" spans="1:7" x14ac:dyDescent="0.25">
      <c r="A1003" s="78"/>
      <c r="B1003" s="79"/>
      <c r="C1003" s="80"/>
      <c r="D1003" s="80"/>
      <c r="E1003" s="81"/>
      <c r="F1003" s="81"/>
      <c r="G1003" s="83"/>
    </row>
    <row r="1004" spans="1:7" x14ac:dyDescent="0.25">
      <c r="A1004" s="78"/>
      <c r="B1004" s="79"/>
      <c r="C1004" s="80"/>
      <c r="D1004" s="80"/>
      <c r="E1004" s="81"/>
      <c r="F1004" s="81"/>
      <c r="G1004" s="83"/>
    </row>
    <row r="1005" spans="1:7" x14ac:dyDescent="0.25">
      <c r="A1005" s="78"/>
      <c r="B1005" s="79"/>
      <c r="C1005" s="80"/>
      <c r="D1005" s="80"/>
      <c r="E1005" s="81"/>
      <c r="F1005" s="81"/>
      <c r="G1005" s="83"/>
    </row>
    <row r="1006" spans="1:7" x14ac:dyDescent="0.25">
      <c r="A1006" s="78"/>
      <c r="B1006" s="79"/>
      <c r="C1006" s="80"/>
      <c r="D1006" s="80"/>
      <c r="E1006" s="81"/>
      <c r="F1006" s="81"/>
      <c r="G1006" s="83"/>
    </row>
    <row r="1007" spans="1:7" x14ac:dyDescent="0.25">
      <c r="A1007" s="78"/>
      <c r="B1007" s="79"/>
      <c r="C1007" s="80"/>
      <c r="D1007" s="80"/>
      <c r="E1007" s="81"/>
      <c r="F1007" s="81"/>
      <c r="G1007" s="83"/>
    </row>
    <row r="1008" spans="1:7" x14ac:dyDescent="0.25">
      <c r="A1008" s="78"/>
      <c r="B1008" s="79"/>
      <c r="C1008" s="80"/>
      <c r="D1008" s="80"/>
      <c r="E1008" s="81"/>
      <c r="F1008" s="81"/>
      <c r="G1008" s="83"/>
    </row>
    <row r="1009" spans="1:7" x14ac:dyDescent="0.25">
      <c r="A1009" s="78"/>
      <c r="B1009" s="79"/>
      <c r="C1009" s="80"/>
      <c r="D1009" s="80"/>
      <c r="E1009" s="81"/>
      <c r="F1009" s="81"/>
      <c r="G1009" s="83"/>
    </row>
    <row r="1010" spans="1:7" x14ac:dyDescent="0.25">
      <c r="A1010" s="78"/>
      <c r="B1010" s="79"/>
      <c r="C1010" s="80"/>
      <c r="D1010" s="80"/>
      <c r="E1010" s="81"/>
      <c r="F1010" s="81"/>
      <c r="G1010" s="83"/>
    </row>
    <row r="1011" spans="1:7" x14ac:dyDescent="0.25">
      <c r="A1011" s="78"/>
      <c r="B1011" s="79"/>
      <c r="C1011" s="80"/>
      <c r="D1011" s="80"/>
      <c r="E1011" s="81"/>
      <c r="F1011" s="81"/>
      <c r="G1011" s="83"/>
    </row>
    <row r="1012" spans="1:7" x14ac:dyDescent="0.25">
      <c r="A1012" s="78"/>
      <c r="B1012" s="79"/>
      <c r="C1012" s="80"/>
      <c r="D1012" s="80"/>
      <c r="E1012" s="81"/>
      <c r="F1012" s="81"/>
      <c r="G1012" s="83"/>
    </row>
    <row r="1013" spans="1:7" x14ac:dyDescent="0.25">
      <c r="A1013" s="78"/>
      <c r="B1013" s="79"/>
      <c r="C1013" s="80"/>
      <c r="D1013" s="80"/>
      <c r="E1013" s="81"/>
      <c r="F1013" s="81"/>
      <c r="G1013" s="83"/>
    </row>
    <row r="1014" spans="1:7" x14ac:dyDescent="0.25">
      <c r="A1014" s="78"/>
      <c r="B1014" s="79"/>
      <c r="C1014" s="80"/>
      <c r="D1014" s="80"/>
      <c r="E1014" s="81"/>
      <c r="F1014" s="81"/>
      <c r="G1014" s="83"/>
    </row>
    <row r="1015" spans="1:7" x14ac:dyDescent="0.25">
      <c r="A1015" s="78"/>
      <c r="B1015" s="79"/>
      <c r="C1015" s="80"/>
      <c r="D1015" s="80"/>
      <c r="E1015" s="81"/>
      <c r="F1015" s="81"/>
      <c r="G1015" s="83"/>
    </row>
    <row r="1016" spans="1:7" x14ac:dyDescent="0.25">
      <c r="A1016" s="78"/>
      <c r="B1016" s="79"/>
      <c r="C1016" s="80"/>
      <c r="D1016" s="80"/>
      <c r="E1016" s="81"/>
      <c r="F1016" s="81"/>
      <c r="G1016" s="83"/>
    </row>
    <row r="1017" spans="1:7" x14ac:dyDescent="0.25">
      <c r="A1017" s="78"/>
      <c r="B1017" s="79"/>
      <c r="C1017" s="80"/>
      <c r="D1017" s="80"/>
      <c r="E1017" s="81"/>
      <c r="F1017" s="81"/>
      <c r="G1017" s="83"/>
    </row>
    <row r="1018" spans="1:7" x14ac:dyDescent="0.25">
      <c r="A1018" s="78"/>
      <c r="B1018" s="79"/>
      <c r="C1018" s="80"/>
      <c r="D1018" s="80"/>
      <c r="E1018" s="81"/>
      <c r="F1018" s="81"/>
      <c r="G1018" s="83"/>
    </row>
    <row r="1019" spans="1:7" x14ac:dyDescent="0.25">
      <c r="A1019" s="78"/>
      <c r="B1019" s="79"/>
      <c r="C1019" s="80"/>
      <c r="D1019" s="80"/>
      <c r="E1019" s="81"/>
      <c r="F1019" s="81"/>
      <c r="G1019" s="83"/>
    </row>
    <row r="1020" spans="1:7" x14ac:dyDescent="0.25">
      <c r="A1020" s="78"/>
      <c r="B1020" s="79"/>
      <c r="C1020" s="80"/>
      <c r="D1020" s="80"/>
      <c r="E1020" s="81"/>
      <c r="F1020" s="81"/>
      <c r="G1020" s="83"/>
    </row>
    <row r="1021" spans="1:7" x14ac:dyDescent="0.25">
      <c r="A1021" s="78"/>
      <c r="B1021" s="79"/>
      <c r="C1021" s="80"/>
      <c r="D1021" s="80"/>
      <c r="E1021" s="81"/>
      <c r="F1021" s="81"/>
      <c r="G1021" s="83"/>
    </row>
    <row r="1022" spans="1:7" x14ac:dyDescent="0.25">
      <c r="A1022" s="78"/>
      <c r="B1022" s="79"/>
      <c r="C1022" s="80"/>
      <c r="D1022" s="80"/>
      <c r="E1022" s="81"/>
      <c r="F1022" s="81"/>
      <c r="G1022" s="83"/>
    </row>
    <row r="1023" spans="1:7" x14ac:dyDescent="0.25">
      <c r="A1023" s="78"/>
      <c r="B1023" s="79"/>
      <c r="C1023" s="80"/>
      <c r="D1023" s="80"/>
      <c r="E1023" s="81"/>
      <c r="F1023" s="81"/>
      <c r="G1023" s="83"/>
    </row>
    <row r="1024" spans="1:7" x14ac:dyDescent="0.25">
      <c r="A1024" s="78"/>
      <c r="B1024" s="79"/>
      <c r="C1024" s="80"/>
      <c r="D1024" s="80"/>
      <c r="E1024" s="81"/>
      <c r="F1024" s="81"/>
      <c r="G1024" s="83"/>
    </row>
    <row r="1025" spans="1:7" x14ac:dyDescent="0.25">
      <c r="A1025" s="78"/>
      <c r="B1025" s="79"/>
      <c r="C1025" s="80"/>
      <c r="D1025" s="80"/>
      <c r="E1025" s="81"/>
      <c r="F1025" s="81"/>
      <c r="G1025" s="83"/>
    </row>
    <row r="1026" spans="1:7" x14ac:dyDescent="0.25">
      <c r="A1026" s="78"/>
      <c r="B1026" s="79"/>
      <c r="C1026" s="80"/>
      <c r="D1026" s="80"/>
      <c r="E1026" s="81"/>
      <c r="F1026" s="81"/>
      <c r="G1026" s="83"/>
    </row>
    <row r="1027" spans="1:7" x14ac:dyDescent="0.25">
      <c r="A1027" s="78"/>
      <c r="B1027" s="79"/>
      <c r="C1027" s="80"/>
      <c r="D1027" s="80"/>
      <c r="E1027" s="81"/>
      <c r="F1027" s="81"/>
      <c r="G1027" s="83"/>
    </row>
    <row r="1028" spans="1:7" x14ac:dyDescent="0.25">
      <c r="A1028" s="78"/>
      <c r="B1028" s="79"/>
      <c r="C1028" s="80"/>
      <c r="D1028" s="80"/>
      <c r="E1028" s="81"/>
      <c r="F1028" s="81"/>
      <c r="G1028" s="83"/>
    </row>
    <row r="1029" spans="1:7" x14ac:dyDescent="0.25">
      <c r="A1029" s="78"/>
      <c r="B1029" s="79"/>
      <c r="C1029" s="80"/>
      <c r="D1029" s="80"/>
      <c r="E1029" s="81"/>
      <c r="F1029" s="81"/>
      <c r="G1029" s="83"/>
    </row>
    <row r="1030" spans="1:7" x14ac:dyDescent="0.25">
      <c r="A1030" s="78"/>
      <c r="B1030" s="79"/>
      <c r="C1030" s="80"/>
      <c r="D1030" s="80"/>
      <c r="E1030" s="81"/>
      <c r="F1030" s="81"/>
      <c r="G1030" s="83"/>
    </row>
    <row r="1031" spans="1:7" x14ac:dyDescent="0.25">
      <c r="A1031" s="78"/>
      <c r="B1031" s="79"/>
      <c r="C1031" s="80"/>
      <c r="D1031" s="80"/>
      <c r="E1031" s="81"/>
      <c r="F1031" s="81"/>
      <c r="G1031" s="83"/>
    </row>
    <row r="1032" spans="1:7" x14ac:dyDescent="0.25">
      <c r="A1032" s="78"/>
      <c r="B1032" s="79"/>
      <c r="C1032" s="80"/>
      <c r="D1032" s="80"/>
      <c r="E1032" s="81"/>
      <c r="F1032" s="81"/>
      <c r="G1032" s="83"/>
    </row>
    <row r="1033" spans="1:7" x14ac:dyDescent="0.25">
      <c r="A1033" s="78"/>
      <c r="B1033" s="79"/>
      <c r="C1033" s="80"/>
      <c r="D1033" s="80"/>
      <c r="E1033" s="81"/>
      <c r="F1033" s="81"/>
      <c r="G1033" s="83"/>
    </row>
    <row r="1034" spans="1:7" x14ac:dyDescent="0.25">
      <c r="A1034" s="78"/>
      <c r="B1034" s="79"/>
      <c r="C1034" s="80"/>
      <c r="D1034" s="80"/>
      <c r="E1034" s="81"/>
      <c r="F1034" s="81"/>
      <c r="G1034" s="83"/>
    </row>
    <row r="1035" spans="1:7" x14ac:dyDescent="0.25">
      <c r="A1035" s="78"/>
      <c r="B1035" s="79"/>
      <c r="C1035" s="80"/>
      <c r="D1035" s="80"/>
      <c r="E1035" s="81"/>
      <c r="F1035" s="81"/>
      <c r="G1035" s="83"/>
    </row>
    <row r="1036" spans="1:7" x14ac:dyDescent="0.25">
      <c r="A1036" s="78"/>
      <c r="B1036" s="79"/>
      <c r="C1036" s="80"/>
      <c r="D1036" s="80"/>
      <c r="E1036" s="81"/>
      <c r="F1036" s="81"/>
      <c r="G1036" s="83"/>
    </row>
    <row r="1037" spans="1:7" x14ac:dyDescent="0.25">
      <c r="A1037" s="78"/>
      <c r="B1037" s="79"/>
      <c r="C1037" s="80"/>
      <c r="D1037" s="80"/>
      <c r="E1037" s="81"/>
      <c r="F1037" s="81"/>
      <c r="G1037" s="83"/>
    </row>
    <row r="1038" spans="1:7" x14ac:dyDescent="0.25">
      <c r="A1038" s="78"/>
      <c r="B1038" s="79"/>
      <c r="C1038" s="80"/>
      <c r="D1038" s="80"/>
      <c r="E1038" s="81"/>
      <c r="F1038" s="81"/>
      <c r="G1038" s="83"/>
    </row>
    <row r="1039" spans="1:7" x14ac:dyDescent="0.25">
      <c r="A1039" s="78"/>
      <c r="B1039" s="79"/>
      <c r="C1039" s="80"/>
      <c r="D1039" s="80"/>
      <c r="E1039" s="81"/>
      <c r="F1039" s="81"/>
      <c r="G1039" s="83"/>
    </row>
    <row r="1040" spans="1:7" x14ac:dyDescent="0.25">
      <c r="A1040" s="78"/>
      <c r="B1040" s="79"/>
      <c r="C1040" s="80"/>
      <c r="D1040" s="80"/>
      <c r="E1040" s="81"/>
      <c r="F1040" s="81"/>
      <c r="G1040" s="83"/>
    </row>
    <row r="1041" spans="1:7" x14ac:dyDescent="0.25">
      <c r="A1041" s="78"/>
      <c r="B1041" s="79"/>
      <c r="C1041" s="80"/>
      <c r="D1041" s="80"/>
      <c r="E1041" s="81"/>
      <c r="F1041" s="81"/>
      <c r="G1041" s="83"/>
    </row>
    <row r="1042" spans="1:7" x14ac:dyDescent="0.25">
      <c r="A1042" s="78"/>
      <c r="B1042" s="79"/>
      <c r="C1042" s="80"/>
      <c r="D1042" s="80"/>
      <c r="E1042" s="81"/>
      <c r="F1042" s="81"/>
      <c r="G1042" s="83"/>
    </row>
    <row r="1043" spans="1:7" x14ac:dyDescent="0.25">
      <c r="A1043" s="78"/>
      <c r="B1043" s="79"/>
      <c r="C1043" s="80"/>
      <c r="D1043" s="80"/>
      <c r="E1043" s="81"/>
      <c r="F1043" s="81"/>
      <c r="G1043" s="83"/>
    </row>
    <row r="1044" spans="1:7" x14ac:dyDescent="0.25">
      <c r="A1044" s="78"/>
      <c r="B1044" s="79"/>
      <c r="C1044" s="80"/>
      <c r="D1044" s="80"/>
      <c r="E1044" s="81"/>
      <c r="F1044" s="81"/>
      <c r="G1044" s="83"/>
    </row>
    <row r="1045" spans="1:7" x14ac:dyDescent="0.25">
      <c r="A1045" s="78"/>
      <c r="B1045" s="79"/>
      <c r="C1045" s="80"/>
      <c r="D1045" s="80"/>
      <c r="E1045" s="81"/>
      <c r="F1045" s="81"/>
      <c r="G1045" s="83"/>
    </row>
    <row r="1046" spans="1:7" x14ac:dyDescent="0.25">
      <c r="A1046" s="78"/>
      <c r="B1046" s="79"/>
      <c r="C1046" s="80"/>
      <c r="D1046" s="80"/>
      <c r="E1046" s="81"/>
      <c r="F1046" s="81"/>
      <c r="G1046" s="83"/>
    </row>
    <row r="1047" spans="1:7" x14ac:dyDescent="0.25">
      <c r="A1047" s="78"/>
      <c r="B1047" s="79"/>
      <c r="C1047" s="80"/>
      <c r="D1047" s="80"/>
      <c r="E1047" s="81"/>
      <c r="F1047" s="81"/>
      <c r="G1047" s="83"/>
    </row>
    <row r="1048" spans="1:7" x14ac:dyDescent="0.25">
      <c r="A1048" s="78"/>
      <c r="B1048" s="79"/>
      <c r="C1048" s="80"/>
      <c r="D1048" s="80"/>
      <c r="E1048" s="81"/>
      <c r="F1048" s="81"/>
      <c r="G1048" s="83"/>
    </row>
    <row r="1049" spans="1:7" x14ac:dyDescent="0.25">
      <c r="A1049" s="78"/>
      <c r="B1049" s="79"/>
      <c r="C1049" s="80"/>
      <c r="D1049" s="80"/>
      <c r="E1049" s="81"/>
      <c r="F1049" s="81"/>
      <c r="G1049" s="83"/>
    </row>
    <row r="1050" spans="1:7" x14ac:dyDescent="0.25">
      <c r="A1050" s="78"/>
      <c r="B1050" s="79"/>
      <c r="C1050" s="80"/>
      <c r="D1050" s="80"/>
      <c r="E1050" s="81"/>
      <c r="F1050" s="81"/>
      <c r="G1050" s="83"/>
    </row>
    <row r="1051" spans="1:7" x14ac:dyDescent="0.25">
      <c r="A1051" s="78"/>
      <c r="B1051" s="79"/>
      <c r="C1051" s="80"/>
      <c r="D1051" s="80"/>
      <c r="E1051" s="81"/>
      <c r="F1051" s="81"/>
      <c r="G1051" s="83"/>
    </row>
    <row r="1052" spans="1:7" x14ac:dyDescent="0.25">
      <c r="A1052" s="78"/>
      <c r="B1052" s="79"/>
      <c r="C1052" s="80"/>
      <c r="D1052" s="80"/>
      <c r="E1052" s="81"/>
      <c r="F1052" s="81"/>
      <c r="G1052" s="83"/>
    </row>
    <row r="1053" spans="1:7" x14ac:dyDescent="0.25">
      <c r="A1053" s="78"/>
      <c r="B1053" s="79"/>
      <c r="C1053" s="80"/>
      <c r="D1053" s="80"/>
      <c r="E1053" s="81"/>
      <c r="F1053" s="81"/>
      <c r="G1053" s="83"/>
    </row>
    <row r="1054" spans="1:7" x14ac:dyDescent="0.25">
      <c r="A1054" s="78"/>
      <c r="B1054" s="79"/>
      <c r="C1054" s="80"/>
      <c r="D1054" s="80"/>
      <c r="E1054" s="81"/>
      <c r="F1054" s="81"/>
      <c r="G1054" s="83"/>
    </row>
    <row r="1055" spans="1:7" x14ac:dyDescent="0.25">
      <c r="A1055" s="78"/>
      <c r="B1055" s="79"/>
      <c r="C1055" s="80"/>
      <c r="D1055" s="80"/>
      <c r="E1055" s="81"/>
      <c r="F1055" s="81"/>
      <c r="G1055" s="83"/>
    </row>
    <row r="1056" spans="1:7" x14ac:dyDescent="0.25">
      <c r="A1056" s="78"/>
      <c r="B1056" s="79"/>
      <c r="C1056" s="80"/>
      <c r="D1056" s="80"/>
      <c r="E1056" s="81"/>
      <c r="F1056" s="81"/>
      <c r="G1056" s="83"/>
    </row>
    <row r="1057" spans="1:7" x14ac:dyDescent="0.25">
      <c r="A1057" s="78"/>
      <c r="B1057" s="79"/>
      <c r="C1057" s="80"/>
      <c r="D1057" s="80"/>
      <c r="E1057" s="81"/>
      <c r="F1057" s="81"/>
      <c r="G1057" s="83"/>
    </row>
    <row r="1058" spans="1:7" x14ac:dyDescent="0.25">
      <c r="A1058" s="78"/>
      <c r="B1058" s="79"/>
      <c r="C1058" s="80"/>
      <c r="D1058" s="80"/>
      <c r="E1058" s="81"/>
      <c r="F1058" s="81"/>
      <c r="G1058" s="83"/>
    </row>
    <row r="1059" spans="1:7" x14ac:dyDescent="0.25">
      <c r="A1059" s="78"/>
      <c r="B1059" s="79"/>
      <c r="C1059" s="80"/>
      <c r="D1059" s="80"/>
      <c r="E1059" s="81"/>
      <c r="F1059" s="81"/>
      <c r="G1059" s="83"/>
    </row>
    <row r="1060" spans="1:7" x14ac:dyDescent="0.25">
      <c r="A1060" s="78"/>
      <c r="B1060" s="79"/>
      <c r="C1060" s="80"/>
      <c r="D1060" s="80"/>
      <c r="E1060" s="81"/>
      <c r="F1060" s="81"/>
      <c r="G1060" s="83"/>
    </row>
    <row r="1061" spans="1:7" x14ac:dyDescent="0.25">
      <c r="A1061" s="78"/>
      <c r="B1061" s="79"/>
      <c r="C1061" s="80"/>
      <c r="D1061" s="80"/>
      <c r="E1061" s="81"/>
      <c r="F1061" s="81"/>
      <c r="G1061" s="83"/>
    </row>
    <row r="1062" spans="1:7" x14ac:dyDescent="0.25">
      <c r="A1062" s="78"/>
      <c r="B1062" s="79"/>
      <c r="C1062" s="80"/>
      <c r="D1062" s="80"/>
      <c r="E1062" s="81"/>
      <c r="F1062" s="81"/>
      <c r="G1062" s="83"/>
    </row>
    <row r="1063" spans="1:7" x14ac:dyDescent="0.25">
      <c r="A1063" s="78"/>
      <c r="B1063" s="79"/>
      <c r="C1063" s="80"/>
      <c r="D1063" s="80"/>
      <c r="E1063" s="81"/>
      <c r="F1063" s="81"/>
      <c r="G1063" s="83"/>
    </row>
    <row r="1064" spans="1:7" x14ac:dyDescent="0.25">
      <c r="A1064" s="78"/>
      <c r="B1064" s="79"/>
      <c r="C1064" s="80"/>
      <c r="D1064" s="80"/>
      <c r="E1064" s="81"/>
      <c r="F1064" s="81"/>
      <c r="G1064" s="83"/>
    </row>
    <row r="1065" spans="1:7" x14ac:dyDescent="0.25">
      <c r="A1065" s="78"/>
      <c r="B1065" s="79"/>
      <c r="C1065" s="80"/>
      <c r="D1065" s="80"/>
      <c r="E1065" s="81"/>
      <c r="F1065" s="81"/>
      <c r="G1065" s="83"/>
    </row>
    <row r="1066" spans="1:7" x14ac:dyDescent="0.25">
      <c r="A1066" s="78"/>
      <c r="B1066" s="79"/>
      <c r="C1066" s="80"/>
      <c r="D1066" s="80"/>
      <c r="E1066" s="81"/>
      <c r="F1066" s="81"/>
      <c r="G1066" s="83"/>
    </row>
    <row r="1067" spans="1:7" x14ac:dyDescent="0.25">
      <c r="A1067" s="78"/>
      <c r="B1067" s="79"/>
      <c r="C1067" s="80"/>
      <c r="D1067" s="80"/>
      <c r="E1067" s="81"/>
      <c r="F1067" s="81"/>
      <c r="G1067" s="83"/>
    </row>
    <row r="1068" spans="1:7" x14ac:dyDescent="0.25">
      <c r="A1068" s="78"/>
      <c r="B1068" s="79"/>
      <c r="C1068" s="80"/>
      <c r="D1068" s="80"/>
      <c r="E1068" s="81"/>
      <c r="F1068" s="81"/>
      <c r="G1068" s="83"/>
    </row>
    <row r="1069" spans="1:7" x14ac:dyDescent="0.25">
      <c r="A1069" s="78"/>
      <c r="B1069" s="79"/>
      <c r="C1069" s="80"/>
      <c r="D1069" s="80"/>
      <c r="E1069" s="81"/>
      <c r="F1069" s="81"/>
      <c r="G1069" s="83"/>
    </row>
    <row r="1070" spans="1:7" x14ac:dyDescent="0.25">
      <c r="A1070" s="78"/>
      <c r="B1070" s="79"/>
      <c r="C1070" s="80"/>
      <c r="D1070" s="80"/>
      <c r="E1070" s="81"/>
      <c r="F1070" s="81"/>
      <c r="G1070" s="83"/>
    </row>
    <row r="1071" spans="1:7" x14ac:dyDescent="0.25">
      <c r="A1071" s="78"/>
      <c r="B1071" s="79"/>
      <c r="C1071" s="80"/>
      <c r="D1071" s="80"/>
      <c r="E1071" s="81"/>
      <c r="F1071" s="81"/>
      <c r="G1071" s="83"/>
    </row>
    <row r="1072" spans="1:7" x14ac:dyDescent="0.25">
      <c r="A1072" s="78"/>
      <c r="B1072" s="79"/>
      <c r="C1072" s="80"/>
      <c r="D1072" s="80"/>
      <c r="E1072" s="81"/>
      <c r="F1072" s="81"/>
      <c r="G1072" s="83"/>
    </row>
    <row r="1073" spans="1:7" x14ac:dyDescent="0.25">
      <c r="A1073" s="78"/>
      <c r="B1073" s="79"/>
      <c r="C1073" s="80"/>
      <c r="D1073" s="80"/>
      <c r="E1073" s="81"/>
      <c r="F1073" s="81"/>
      <c r="G1073" s="83"/>
    </row>
    <row r="1074" spans="1:7" x14ac:dyDescent="0.25">
      <c r="A1074" s="78"/>
      <c r="B1074" s="79"/>
      <c r="C1074" s="80"/>
      <c r="D1074" s="80"/>
      <c r="E1074" s="81"/>
      <c r="F1074" s="81"/>
      <c r="G1074" s="83"/>
    </row>
    <row r="1075" spans="1:7" x14ac:dyDescent="0.25">
      <c r="A1075" s="78"/>
      <c r="B1075" s="79"/>
      <c r="C1075" s="80"/>
      <c r="D1075" s="80"/>
      <c r="E1075" s="81"/>
      <c r="F1075" s="81"/>
      <c r="G1075" s="83"/>
    </row>
    <row r="1076" spans="1:7" x14ac:dyDescent="0.25">
      <c r="A1076" s="78"/>
      <c r="B1076" s="79"/>
      <c r="C1076" s="80"/>
      <c r="D1076" s="80"/>
      <c r="E1076" s="81"/>
      <c r="F1076" s="81"/>
      <c r="G1076" s="83"/>
    </row>
    <row r="1077" spans="1:7" x14ac:dyDescent="0.25">
      <c r="A1077" s="78"/>
      <c r="B1077" s="79"/>
      <c r="C1077" s="80"/>
      <c r="D1077" s="80"/>
      <c r="E1077" s="81"/>
      <c r="F1077" s="81"/>
      <c r="G1077" s="83"/>
    </row>
    <row r="1078" spans="1:7" x14ac:dyDescent="0.25">
      <c r="A1078" s="78"/>
      <c r="B1078" s="79"/>
      <c r="C1078" s="80"/>
      <c r="D1078" s="80"/>
      <c r="E1078" s="81"/>
      <c r="F1078" s="81"/>
      <c r="G1078" s="83"/>
    </row>
    <row r="1079" spans="1:7" x14ac:dyDescent="0.25">
      <c r="A1079" s="78"/>
      <c r="B1079" s="79"/>
      <c r="C1079" s="80"/>
      <c r="D1079" s="80"/>
      <c r="E1079" s="81"/>
      <c r="F1079" s="81"/>
      <c r="G1079" s="83"/>
    </row>
  </sheetData>
  <mergeCells count="98">
    <mergeCell ref="G100:G101"/>
    <mergeCell ref="G196:G197"/>
    <mergeCell ref="G246:G247"/>
    <mergeCell ref="G295:G296"/>
    <mergeCell ref="G352:G353"/>
    <mergeCell ref="G535:G536"/>
    <mergeCell ref="G378:G379"/>
    <mergeCell ref="G389:G390"/>
    <mergeCell ref="G451:G452"/>
    <mergeCell ref="G458:G459"/>
    <mergeCell ref="G522:G523"/>
    <mergeCell ref="F535:F536"/>
    <mergeCell ref="F196:F197"/>
    <mergeCell ref="F246:F247"/>
    <mergeCell ref="F295:F296"/>
    <mergeCell ref="F352:F353"/>
    <mergeCell ref="F378:F379"/>
    <mergeCell ref="F389:F390"/>
    <mergeCell ref="F451:F452"/>
    <mergeCell ref="F458:F459"/>
    <mergeCell ref="F522:F523"/>
    <mergeCell ref="E389:E390"/>
    <mergeCell ref="E451:E452"/>
    <mergeCell ref="E458:E459"/>
    <mergeCell ref="E522:E523"/>
    <mergeCell ref="E535:E536"/>
    <mergeCell ref="E196:E197"/>
    <mergeCell ref="E246:E247"/>
    <mergeCell ref="E295:E296"/>
    <mergeCell ref="E352:E353"/>
    <mergeCell ref="E378:E379"/>
    <mergeCell ref="D389:D390"/>
    <mergeCell ref="D451:D452"/>
    <mergeCell ref="D458:D459"/>
    <mergeCell ref="D522:D523"/>
    <mergeCell ref="D535:D536"/>
    <mergeCell ref="D196:D197"/>
    <mergeCell ref="D246:D247"/>
    <mergeCell ref="D295:D296"/>
    <mergeCell ref="D352:D353"/>
    <mergeCell ref="D378:D379"/>
    <mergeCell ref="C389:C390"/>
    <mergeCell ref="C451:C452"/>
    <mergeCell ref="C458:C459"/>
    <mergeCell ref="C522:C523"/>
    <mergeCell ref="C535:C536"/>
    <mergeCell ref="C196:C197"/>
    <mergeCell ref="C246:C247"/>
    <mergeCell ref="C295:C296"/>
    <mergeCell ref="C352:C353"/>
    <mergeCell ref="C378:C379"/>
    <mergeCell ref="B389:B390"/>
    <mergeCell ref="B451:B452"/>
    <mergeCell ref="B458:B459"/>
    <mergeCell ref="B522:B523"/>
    <mergeCell ref="B535:B536"/>
    <mergeCell ref="B196:B197"/>
    <mergeCell ref="B246:B247"/>
    <mergeCell ref="B295:B296"/>
    <mergeCell ref="B352:B353"/>
    <mergeCell ref="B378:B379"/>
    <mergeCell ref="A389:A390"/>
    <mergeCell ref="A451:A452"/>
    <mergeCell ref="A458:A459"/>
    <mergeCell ref="A522:A523"/>
    <mergeCell ref="A535:A536"/>
    <mergeCell ref="A196:A197"/>
    <mergeCell ref="A246:A247"/>
    <mergeCell ref="A295:A296"/>
    <mergeCell ref="A352:A353"/>
    <mergeCell ref="A378:A379"/>
    <mergeCell ref="B1:G1"/>
    <mergeCell ref="A19:G19"/>
    <mergeCell ref="A20:G20"/>
    <mergeCell ref="A48:A49"/>
    <mergeCell ref="A100:A101"/>
    <mergeCell ref="B48:B49"/>
    <mergeCell ref="B100:B101"/>
    <mergeCell ref="C48:C49"/>
    <mergeCell ref="C100:C101"/>
    <mergeCell ref="D48:D49"/>
    <mergeCell ref="D100:D101"/>
    <mergeCell ref="E48:E49"/>
    <mergeCell ref="E100:E101"/>
    <mergeCell ref="F48:F49"/>
    <mergeCell ref="F100:F101"/>
    <mergeCell ref="G48:G49"/>
    <mergeCell ref="E11:G11"/>
    <mergeCell ref="E12:G12"/>
    <mergeCell ref="E13:G13"/>
    <mergeCell ref="E14:G14"/>
    <mergeCell ref="G2:H2"/>
    <mergeCell ref="E3:G3"/>
    <mergeCell ref="F5:G5"/>
    <mergeCell ref="E6:G6"/>
    <mergeCell ref="E7:G7"/>
    <mergeCell ref="E10:G10"/>
    <mergeCell ref="D4:G4"/>
  </mergeCells>
  <pageMargins left="0.62992125984252001" right="0.196850393700787" top="0.55118110236220497" bottom="0.35433070866141703" header="0.511811023622047" footer="0.196850393700787"/>
  <pageSetup paperSize="9" scale="79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56"/>
  <sheetViews>
    <sheetView workbookViewId="0">
      <selection activeCell="D5" sqref="D5:F5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customWidth="1"/>
    <col min="6" max="6" width="11.5703125" customWidth="1"/>
  </cols>
  <sheetData>
    <row r="1" spans="1:6" ht="12.75" x14ac:dyDescent="0.2">
      <c r="A1" s="11"/>
      <c r="B1" s="536"/>
      <c r="C1" s="536"/>
      <c r="D1" s="536"/>
      <c r="E1" s="536"/>
      <c r="F1" s="536"/>
    </row>
    <row r="2" spans="1:6" ht="18.75" customHeight="1" x14ac:dyDescent="0.3">
      <c r="A2" s="12"/>
      <c r="B2" s="91"/>
      <c r="C2" s="91"/>
      <c r="D2" s="535" t="s">
        <v>575</v>
      </c>
      <c r="E2" s="535"/>
      <c r="F2" s="535"/>
    </row>
    <row r="3" spans="1:6" ht="15.75" customHeight="1" x14ac:dyDescent="0.2">
      <c r="A3" s="11"/>
      <c r="B3" s="91"/>
      <c r="C3" s="91"/>
      <c r="D3" s="535" t="s">
        <v>567</v>
      </c>
      <c r="E3" s="535"/>
      <c r="F3" s="535"/>
    </row>
    <row r="4" spans="1:6" ht="17.25" customHeight="1" x14ac:dyDescent="0.2">
      <c r="A4" s="11"/>
      <c r="B4" s="535" t="s">
        <v>661</v>
      </c>
      <c r="C4" s="550"/>
      <c r="D4" s="550"/>
      <c r="E4" s="550"/>
      <c r="F4" s="550"/>
    </row>
    <row r="5" spans="1:6" ht="17.25" customHeight="1" x14ac:dyDescent="0.2">
      <c r="A5" s="11"/>
      <c r="B5" s="91"/>
      <c r="C5" s="91"/>
      <c r="D5" s="535" t="s">
        <v>663</v>
      </c>
      <c r="E5" s="535"/>
      <c r="F5" s="535"/>
    </row>
    <row r="6" spans="1:6" ht="17.25" customHeight="1" x14ac:dyDescent="0.2">
      <c r="A6" s="11"/>
      <c r="B6" s="91"/>
      <c r="C6" s="91"/>
      <c r="D6" s="535" t="s">
        <v>569</v>
      </c>
      <c r="E6" s="535"/>
      <c r="F6" s="535"/>
    </row>
    <row r="7" spans="1:6" ht="17.25" customHeight="1" x14ac:dyDescent="0.2">
      <c r="A7" s="11"/>
      <c r="B7" s="91"/>
      <c r="C7" s="91"/>
      <c r="D7" s="535" t="s">
        <v>570</v>
      </c>
      <c r="E7" s="535"/>
      <c r="F7" s="535"/>
    </row>
    <row r="8" spans="1:6" ht="15.75" customHeight="1" x14ac:dyDescent="0.2">
      <c r="A8" s="11"/>
      <c r="B8" s="91"/>
      <c r="C8" s="91"/>
      <c r="D8" s="535" t="s">
        <v>568</v>
      </c>
      <c r="E8" s="535"/>
      <c r="F8" s="535"/>
    </row>
    <row r="9" spans="1:6" ht="15.75" customHeight="1" x14ac:dyDescent="0.2">
      <c r="A9" s="11"/>
      <c r="B9" s="91"/>
      <c r="C9" s="91"/>
      <c r="D9" s="535" t="s">
        <v>571</v>
      </c>
      <c r="E9" s="535"/>
      <c r="F9" s="535"/>
    </row>
    <row r="10" spans="1:6" ht="18" customHeight="1" x14ac:dyDescent="0.2">
      <c r="A10" s="11"/>
      <c r="B10" s="91"/>
      <c r="C10" s="91"/>
      <c r="D10" s="535" t="s">
        <v>572</v>
      </c>
      <c r="E10" s="535"/>
      <c r="F10" s="535"/>
    </row>
    <row r="11" spans="1:6" x14ac:dyDescent="0.2">
      <c r="A11" s="11"/>
      <c r="B11" s="91"/>
      <c r="C11" s="91"/>
      <c r="D11" s="535" t="s">
        <v>573</v>
      </c>
      <c r="E11" s="535"/>
      <c r="F11" s="535"/>
    </row>
    <row r="12" spans="1:6" ht="15.75" customHeight="1" x14ac:dyDescent="0.2">
      <c r="A12" s="11"/>
      <c r="B12" s="91"/>
      <c r="C12" s="91"/>
      <c r="D12" s="535" t="s">
        <v>574</v>
      </c>
      <c r="E12" s="535"/>
      <c r="F12" s="535"/>
    </row>
    <row r="13" spans="1:6" ht="0.75" customHeight="1" x14ac:dyDescent="0.2">
      <c r="A13" s="11"/>
      <c r="B13" s="91"/>
      <c r="C13" s="91"/>
      <c r="D13" s="91"/>
      <c r="E13" s="91"/>
      <c r="F13" s="91"/>
    </row>
    <row r="14" spans="1:6" ht="6" hidden="1" customHeight="1" x14ac:dyDescent="0.2">
      <c r="A14" s="11"/>
      <c r="B14" s="91"/>
      <c r="C14" s="91"/>
      <c r="D14" s="91"/>
      <c r="E14" s="91"/>
      <c r="F14" s="91"/>
    </row>
    <row r="15" spans="1:6" ht="12.75" hidden="1" customHeight="1" x14ac:dyDescent="0.2">
      <c r="A15" s="14"/>
      <c r="B15" s="91"/>
      <c r="C15" s="91"/>
      <c r="D15" s="91"/>
      <c r="E15" s="91"/>
      <c r="F15" s="91"/>
    </row>
    <row r="16" spans="1:6" ht="15.75" customHeight="1" x14ac:dyDescent="0.2">
      <c r="A16" s="14"/>
      <c r="B16" s="13"/>
      <c r="C16" s="13"/>
      <c r="D16" s="91"/>
      <c r="E16" s="91"/>
      <c r="F16" s="91"/>
    </row>
    <row r="17" spans="1:6" ht="15" customHeight="1" x14ac:dyDescent="0.2">
      <c r="A17" s="547" t="s">
        <v>508</v>
      </c>
      <c r="B17" s="508"/>
      <c r="C17" s="508"/>
      <c r="D17" s="508"/>
      <c r="E17" s="508"/>
      <c r="F17" s="508"/>
    </row>
    <row r="18" spans="1:6" ht="16.5" customHeight="1" x14ac:dyDescent="0.2">
      <c r="A18" s="508"/>
      <c r="B18" s="508"/>
      <c r="C18" s="508"/>
      <c r="D18" s="508"/>
      <c r="E18" s="508"/>
      <c r="F18" s="508"/>
    </row>
    <row r="19" spans="1:6" ht="47.25" customHeight="1" x14ac:dyDescent="0.2">
      <c r="A19" s="508"/>
      <c r="B19" s="508"/>
      <c r="C19" s="508"/>
      <c r="D19" s="508"/>
      <c r="E19" s="508"/>
      <c r="F19" s="508"/>
    </row>
    <row r="20" spans="1:6" ht="12.75" customHeight="1" thickBot="1" x14ac:dyDescent="0.3">
      <c r="A20" s="15"/>
      <c r="B20" s="16"/>
      <c r="C20" s="16"/>
      <c r="D20" s="17"/>
      <c r="E20" s="17"/>
      <c r="F20" s="18" t="s">
        <v>3</v>
      </c>
    </row>
    <row r="21" spans="1:6" ht="24" customHeight="1" thickBot="1" x14ac:dyDescent="0.25">
      <c r="A21" s="153" t="s">
        <v>509</v>
      </c>
      <c r="B21" s="154" t="s">
        <v>6</v>
      </c>
      <c r="C21" s="154" t="s">
        <v>7</v>
      </c>
      <c r="D21" s="154" t="s">
        <v>8</v>
      </c>
      <c r="E21" s="154" t="s">
        <v>9</v>
      </c>
      <c r="F21" s="155" t="s">
        <v>10</v>
      </c>
    </row>
    <row r="22" spans="1:6" ht="16.5" thickBot="1" x14ac:dyDescent="0.25">
      <c r="A22" s="157" t="s">
        <v>13</v>
      </c>
      <c r="B22" s="158" t="s">
        <v>14</v>
      </c>
      <c r="C22" s="158"/>
      <c r="D22" s="141"/>
      <c r="E22" s="159"/>
      <c r="F22" s="189">
        <f>F23+F28+F40+F50+F56+F78+F85+F68</f>
        <v>110360.40000000001</v>
      </c>
    </row>
    <row r="23" spans="1:6" ht="13.5" thickBot="1" x14ac:dyDescent="0.25">
      <c r="A23" s="160" t="s">
        <v>34</v>
      </c>
      <c r="B23" s="161" t="s">
        <v>14</v>
      </c>
      <c r="C23" s="161" t="s">
        <v>35</v>
      </c>
      <c r="D23" s="154"/>
      <c r="E23" s="154"/>
      <c r="F23" s="356">
        <f>F24</f>
        <v>2126.5</v>
      </c>
    </row>
    <row r="24" spans="1:6" ht="12.75" x14ac:dyDescent="0.2">
      <c r="A24" s="139" t="s">
        <v>17</v>
      </c>
      <c r="B24" s="156" t="s">
        <v>14</v>
      </c>
      <c r="C24" s="156" t="s">
        <v>35</v>
      </c>
      <c r="D24" s="136" t="s">
        <v>18</v>
      </c>
      <c r="E24" s="136"/>
      <c r="F24" s="360">
        <f>F25</f>
        <v>2126.5</v>
      </c>
    </row>
    <row r="25" spans="1:6" ht="12.75" x14ac:dyDescent="0.2">
      <c r="A25" s="110" t="s">
        <v>36</v>
      </c>
      <c r="B25" s="144" t="s">
        <v>14</v>
      </c>
      <c r="C25" s="144" t="s">
        <v>35</v>
      </c>
      <c r="D25" s="75" t="s">
        <v>37</v>
      </c>
      <c r="E25" s="75"/>
      <c r="F25" s="361">
        <f>F26</f>
        <v>2126.5</v>
      </c>
    </row>
    <row r="26" spans="1:6" ht="12.75" x14ac:dyDescent="0.2">
      <c r="A26" s="109" t="s">
        <v>510</v>
      </c>
      <c r="B26" s="323" t="s">
        <v>14</v>
      </c>
      <c r="C26" s="323" t="s">
        <v>35</v>
      </c>
      <c r="D26" s="319" t="s">
        <v>39</v>
      </c>
      <c r="E26" s="319"/>
      <c r="F26" s="358">
        <f>F27</f>
        <v>2126.5</v>
      </c>
    </row>
    <row r="27" spans="1:6" ht="39" thickBot="1" x14ac:dyDescent="0.25">
      <c r="A27" s="322" t="s">
        <v>23</v>
      </c>
      <c r="B27" s="324" t="s">
        <v>14</v>
      </c>
      <c r="C27" s="324" t="s">
        <v>35</v>
      </c>
      <c r="D27" s="320" t="s">
        <v>39</v>
      </c>
      <c r="E27" s="320">
        <v>100</v>
      </c>
      <c r="F27" s="359">
        <v>2126.5</v>
      </c>
    </row>
    <row r="28" spans="1:6" ht="13.5" thickBot="1" x14ac:dyDescent="0.25">
      <c r="A28" s="160" t="s">
        <v>15</v>
      </c>
      <c r="B28" s="161" t="s">
        <v>14</v>
      </c>
      <c r="C28" s="161" t="s">
        <v>16</v>
      </c>
      <c r="D28" s="154"/>
      <c r="E28" s="154"/>
      <c r="F28" s="356">
        <f>F29</f>
        <v>2506.9</v>
      </c>
    </row>
    <row r="29" spans="1:6" ht="12.75" x14ac:dyDescent="0.2">
      <c r="A29" s="135" t="s">
        <v>17</v>
      </c>
      <c r="B29" s="156" t="s">
        <v>14</v>
      </c>
      <c r="C29" s="156" t="s">
        <v>16</v>
      </c>
      <c r="D29" s="136" t="s">
        <v>18</v>
      </c>
      <c r="E29" s="136"/>
      <c r="F29" s="360">
        <f>F30+F35+F37</f>
        <v>2506.9</v>
      </c>
    </row>
    <row r="30" spans="1:6" ht="12.75" x14ac:dyDescent="0.2">
      <c r="A30" s="110" t="s">
        <v>19</v>
      </c>
      <c r="B30" s="144" t="s">
        <v>14</v>
      </c>
      <c r="C30" s="144" t="s">
        <v>16</v>
      </c>
      <c r="D30" s="75" t="s">
        <v>20</v>
      </c>
      <c r="E30" s="75"/>
      <c r="F30" s="361">
        <f>F31</f>
        <v>730.9</v>
      </c>
    </row>
    <row r="31" spans="1:6" ht="25.5" x14ac:dyDescent="0.2">
      <c r="A31" s="108" t="s">
        <v>511</v>
      </c>
      <c r="B31" s="323" t="s">
        <v>14</v>
      </c>
      <c r="C31" s="323" t="s">
        <v>16</v>
      </c>
      <c r="D31" s="319" t="s">
        <v>22</v>
      </c>
      <c r="E31" s="319"/>
      <c r="F31" s="358">
        <f>F32+F33</f>
        <v>730.9</v>
      </c>
    </row>
    <row r="32" spans="1:6" ht="38.25" x14ac:dyDescent="0.2">
      <c r="A32" s="321" t="s">
        <v>23</v>
      </c>
      <c r="B32" s="323" t="s">
        <v>14</v>
      </c>
      <c r="C32" s="323" t="s">
        <v>16</v>
      </c>
      <c r="D32" s="319" t="s">
        <v>22</v>
      </c>
      <c r="E32" s="319">
        <v>100</v>
      </c>
      <c r="F32" s="358">
        <v>563.9</v>
      </c>
    </row>
    <row r="33" spans="1:6" ht="12.75" x14ac:dyDescent="0.2">
      <c r="A33" s="321" t="s">
        <v>24</v>
      </c>
      <c r="B33" s="323" t="s">
        <v>14</v>
      </c>
      <c r="C33" s="323" t="s">
        <v>16</v>
      </c>
      <c r="D33" s="319" t="s">
        <v>22</v>
      </c>
      <c r="E33" s="319">
        <v>200</v>
      </c>
      <c r="F33" s="358">
        <v>167</v>
      </c>
    </row>
    <row r="34" spans="1:6" ht="12.75" x14ac:dyDescent="0.2">
      <c r="A34" s="110" t="s">
        <v>25</v>
      </c>
      <c r="B34" s="144" t="s">
        <v>14</v>
      </c>
      <c r="C34" s="144" t="s">
        <v>16</v>
      </c>
      <c r="D34" s="75" t="s">
        <v>26</v>
      </c>
      <c r="E34" s="75"/>
      <c r="F34" s="361">
        <f>F35</f>
        <v>1440</v>
      </c>
    </row>
    <row r="35" spans="1:6" ht="12.75" x14ac:dyDescent="0.2">
      <c r="A35" s="108" t="s">
        <v>27</v>
      </c>
      <c r="B35" s="323" t="s">
        <v>14</v>
      </c>
      <c r="C35" s="323" t="s">
        <v>16</v>
      </c>
      <c r="D35" s="319" t="s">
        <v>28</v>
      </c>
      <c r="E35" s="319"/>
      <c r="F35" s="358">
        <f>F36</f>
        <v>1440</v>
      </c>
    </row>
    <row r="36" spans="1:6" ht="38.25" x14ac:dyDescent="0.2">
      <c r="A36" s="321" t="s">
        <v>23</v>
      </c>
      <c r="B36" s="323" t="s">
        <v>14</v>
      </c>
      <c r="C36" s="323" t="s">
        <v>16</v>
      </c>
      <c r="D36" s="319" t="s">
        <v>28</v>
      </c>
      <c r="E36" s="319">
        <v>100</v>
      </c>
      <c r="F36" s="358">
        <v>1440</v>
      </c>
    </row>
    <row r="37" spans="1:6" ht="12.75" x14ac:dyDescent="0.2">
      <c r="A37" s="110" t="s">
        <v>29</v>
      </c>
      <c r="B37" s="144" t="s">
        <v>14</v>
      </c>
      <c r="C37" s="144" t="s">
        <v>16</v>
      </c>
      <c r="D37" s="75" t="s">
        <v>30</v>
      </c>
      <c r="E37" s="75"/>
      <c r="F37" s="361">
        <f>F38</f>
        <v>336</v>
      </c>
    </row>
    <row r="38" spans="1:6" ht="12.75" x14ac:dyDescent="0.2">
      <c r="A38" s="108" t="s">
        <v>31</v>
      </c>
      <c r="B38" s="323" t="s">
        <v>14</v>
      </c>
      <c r="C38" s="323" t="s">
        <v>16</v>
      </c>
      <c r="D38" s="319" t="s">
        <v>32</v>
      </c>
      <c r="E38" s="319"/>
      <c r="F38" s="358">
        <f>F39</f>
        <v>336</v>
      </c>
    </row>
    <row r="39" spans="1:6" ht="39" thickBot="1" x14ac:dyDescent="0.25">
      <c r="A39" s="322" t="s">
        <v>23</v>
      </c>
      <c r="B39" s="324" t="s">
        <v>14</v>
      </c>
      <c r="C39" s="324" t="s">
        <v>16</v>
      </c>
      <c r="D39" s="320" t="s">
        <v>32</v>
      </c>
      <c r="E39" s="320">
        <v>100</v>
      </c>
      <c r="F39" s="359">
        <v>336</v>
      </c>
    </row>
    <row r="40" spans="1:6" ht="13.5" thickBot="1" x14ac:dyDescent="0.25">
      <c r="A40" s="160" t="s">
        <v>40</v>
      </c>
      <c r="B40" s="161" t="s">
        <v>14</v>
      </c>
      <c r="C40" s="161" t="s">
        <v>41</v>
      </c>
      <c r="D40" s="162"/>
      <c r="E40" s="162"/>
      <c r="F40" s="356">
        <f>F41</f>
        <v>44855.8</v>
      </c>
    </row>
    <row r="41" spans="1:6" ht="40.5" customHeight="1" x14ac:dyDescent="0.2">
      <c r="A41" s="188" t="s">
        <v>42</v>
      </c>
      <c r="B41" s="156" t="s">
        <v>14</v>
      </c>
      <c r="C41" s="156" t="s">
        <v>41</v>
      </c>
      <c r="D41" s="136" t="s">
        <v>43</v>
      </c>
      <c r="E41" s="136"/>
      <c r="F41" s="360">
        <f>F42</f>
        <v>44855.8</v>
      </c>
    </row>
    <row r="42" spans="1:6" ht="12.75" customHeight="1" x14ac:dyDescent="0.2">
      <c r="A42" s="107" t="s">
        <v>44</v>
      </c>
      <c r="B42" s="144" t="s">
        <v>14</v>
      </c>
      <c r="C42" s="144" t="s">
        <v>41</v>
      </c>
      <c r="D42" s="75" t="s">
        <v>45</v>
      </c>
      <c r="E42" s="75"/>
      <c r="F42" s="361">
        <f>F43</f>
        <v>44855.8</v>
      </c>
    </row>
    <row r="43" spans="1:6" ht="25.5" x14ac:dyDescent="0.2">
      <c r="A43" s="107" t="s">
        <v>46</v>
      </c>
      <c r="B43" s="144" t="s">
        <v>14</v>
      </c>
      <c r="C43" s="144" t="s">
        <v>41</v>
      </c>
      <c r="D43" s="75" t="s">
        <v>47</v>
      </c>
      <c r="E43" s="75"/>
      <c r="F43" s="361">
        <f>F44+F48</f>
        <v>44855.8</v>
      </c>
    </row>
    <row r="44" spans="1:6" ht="25.5" x14ac:dyDescent="0.2">
      <c r="A44" s="109" t="s">
        <v>48</v>
      </c>
      <c r="B44" s="323" t="s">
        <v>14</v>
      </c>
      <c r="C44" s="323" t="s">
        <v>41</v>
      </c>
      <c r="D44" s="319" t="s">
        <v>49</v>
      </c>
      <c r="E44" s="319"/>
      <c r="F44" s="358">
        <f>F45+F46+F47</f>
        <v>43337.200000000004</v>
      </c>
    </row>
    <row r="45" spans="1:6" ht="38.25" x14ac:dyDescent="0.2">
      <c r="A45" s="321" t="s">
        <v>23</v>
      </c>
      <c r="B45" s="323" t="s">
        <v>14</v>
      </c>
      <c r="C45" s="323" t="s">
        <v>41</v>
      </c>
      <c r="D45" s="319" t="s">
        <v>49</v>
      </c>
      <c r="E45" s="319">
        <v>100</v>
      </c>
      <c r="F45" s="358">
        <v>34369.4</v>
      </c>
    </row>
    <row r="46" spans="1:6" ht="12.75" x14ac:dyDescent="0.2">
      <c r="A46" s="321" t="s">
        <v>24</v>
      </c>
      <c r="B46" s="323" t="s">
        <v>14</v>
      </c>
      <c r="C46" s="323" t="s">
        <v>41</v>
      </c>
      <c r="D46" s="319" t="s">
        <v>512</v>
      </c>
      <c r="E46" s="319">
        <v>200</v>
      </c>
      <c r="F46" s="358">
        <v>8914.9</v>
      </c>
    </row>
    <row r="47" spans="1:6" ht="12.75" x14ac:dyDescent="0.2">
      <c r="A47" s="321" t="s">
        <v>51</v>
      </c>
      <c r="B47" s="323" t="s">
        <v>14</v>
      </c>
      <c r="C47" s="323" t="s">
        <v>41</v>
      </c>
      <c r="D47" s="319" t="s">
        <v>49</v>
      </c>
      <c r="E47" s="319">
        <v>800</v>
      </c>
      <c r="F47" s="358">
        <v>52.9</v>
      </c>
    </row>
    <row r="48" spans="1:6" ht="25.5" x14ac:dyDescent="0.2">
      <c r="A48" s="108" t="s">
        <v>52</v>
      </c>
      <c r="B48" s="323" t="s">
        <v>14</v>
      </c>
      <c r="C48" s="323" t="s">
        <v>41</v>
      </c>
      <c r="D48" s="319" t="s">
        <v>53</v>
      </c>
      <c r="E48" s="319"/>
      <c r="F48" s="358">
        <f>F49</f>
        <v>1518.6</v>
      </c>
    </row>
    <row r="49" spans="1:6" ht="39" thickBot="1" x14ac:dyDescent="0.25">
      <c r="A49" s="322" t="s">
        <v>23</v>
      </c>
      <c r="B49" s="324" t="s">
        <v>14</v>
      </c>
      <c r="C49" s="324" t="s">
        <v>41</v>
      </c>
      <c r="D49" s="320" t="s">
        <v>53</v>
      </c>
      <c r="E49" s="320">
        <v>100</v>
      </c>
      <c r="F49" s="359">
        <v>1518.6</v>
      </c>
    </row>
    <row r="50" spans="1:6" ht="13.5" thickBot="1" x14ac:dyDescent="0.25">
      <c r="A50" s="163" t="s">
        <v>74</v>
      </c>
      <c r="B50" s="161" t="s">
        <v>14</v>
      </c>
      <c r="C50" s="161" t="s">
        <v>75</v>
      </c>
      <c r="D50" s="154"/>
      <c r="E50" s="154"/>
      <c r="F50" s="356">
        <f>F51</f>
        <v>5</v>
      </c>
    </row>
    <row r="51" spans="1:6" ht="39" customHeight="1" x14ac:dyDescent="0.2">
      <c r="A51" s="188" t="s">
        <v>42</v>
      </c>
      <c r="B51" s="156" t="s">
        <v>14</v>
      </c>
      <c r="C51" s="156" t="s">
        <v>75</v>
      </c>
      <c r="D51" s="136" t="s">
        <v>43</v>
      </c>
      <c r="E51" s="136"/>
      <c r="F51" s="360">
        <f>F52</f>
        <v>5</v>
      </c>
    </row>
    <row r="52" spans="1:6" ht="25.5" x14ac:dyDescent="0.2">
      <c r="A52" s="110" t="s">
        <v>76</v>
      </c>
      <c r="B52" s="144" t="s">
        <v>14</v>
      </c>
      <c r="C52" s="144" t="s">
        <v>75</v>
      </c>
      <c r="D52" s="75" t="s">
        <v>77</v>
      </c>
      <c r="E52" s="75"/>
      <c r="F52" s="361">
        <f>F53</f>
        <v>5</v>
      </c>
    </row>
    <row r="53" spans="1:6" ht="15.75" customHeight="1" x14ac:dyDescent="0.2">
      <c r="A53" s="200" t="s">
        <v>78</v>
      </c>
      <c r="B53" s="144" t="s">
        <v>14</v>
      </c>
      <c r="C53" s="144" t="s">
        <v>75</v>
      </c>
      <c r="D53" s="75" t="s">
        <v>79</v>
      </c>
      <c r="E53" s="75"/>
      <c r="F53" s="361">
        <f>F54</f>
        <v>5</v>
      </c>
    </row>
    <row r="54" spans="1:6" ht="25.5" x14ac:dyDescent="0.2">
      <c r="A54" s="108" t="s">
        <v>80</v>
      </c>
      <c r="B54" s="323" t="s">
        <v>14</v>
      </c>
      <c r="C54" s="323" t="s">
        <v>75</v>
      </c>
      <c r="D54" s="319" t="s">
        <v>513</v>
      </c>
      <c r="E54" s="319"/>
      <c r="F54" s="358">
        <f>F55</f>
        <v>5</v>
      </c>
    </row>
    <row r="55" spans="1:6" ht="13.5" thickBot="1" x14ac:dyDescent="0.25">
      <c r="A55" s="322" t="s">
        <v>24</v>
      </c>
      <c r="B55" s="324" t="s">
        <v>14</v>
      </c>
      <c r="C55" s="324" t="s">
        <v>75</v>
      </c>
      <c r="D55" s="320" t="s">
        <v>81</v>
      </c>
      <c r="E55" s="320">
        <v>200</v>
      </c>
      <c r="F55" s="359">
        <v>5</v>
      </c>
    </row>
    <row r="56" spans="1:6" ht="26.25" thickBot="1" x14ac:dyDescent="0.25">
      <c r="A56" s="164" t="s">
        <v>456</v>
      </c>
      <c r="B56" s="161" t="s">
        <v>14</v>
      </c>
      <c r="C56" s="161" t="s">
        <v>260</v>
      </c>
      <c r="D56" s="141"/>
      <c r="E56" s="141"/>
      <c r="F56" s="356">
        <f>F57+F63</f>
        <v>7900.4</v>
      </c>
    </row>
    <row r="57" spans="1:6" ht="39" customHeight="1" x14ac:dyDescent="0.2">
      <c r="A57" s="188" t="s">
        <v>42</v>
      </c>
      <c r="B57" s="245" t="s">
        <v>14</v>
      </c>
      <c r="C57" s="245" t="s">
        <v>260</v>
      </c>
      <c r="D57" s="244" t="s">
        <v>43</v>
      </c>
      <c r="E57" s="244"/>
      <c r="F57" s="341">
        <f>F58</f>
        <v>7080.9</v>
      </c>
    </row>
    <row r="58" spans="1:6" ht="25.5" x14ac:dyDescent="0.2">
      <c r="A58" s="328" t="s">
        <v>130</v>
      </c>
      <c r="B58" s="331" t="s">
        <v>14</v>
      </c>
      <c r="C58" s="331" t="s">
        <v>260</v>
      </c>
      <c r="D58" s="330" t="s">
        <v>131</v>
      </c>
      <c r="E58" s="330"/>
      <c r="F58" s="351">
        <f>F59</f>
        <v>7080.9</v>
      </c>
    </row>
    <row r="59" spans="1:6" ht="12.75" x14ac:dyDescent="0.2">
      <c r="A59" s="328" t="s">
        <v>461</v>
      </c>
      <c r="B59" s="331" t="s">
        <v>14</v>
      </c>
      <c r="C59" s="331" t="s">
        <v>260</v>
      </c>
      <c r="D59" s="330" t="s">
        <v>462</v>
      </c>
      <c r="E59" s="330"/>
      <c r="F59" s="351">
        <f>F60</f>
        <v>7080.9</v>
      </c>
    </row>
    <row r="60" spans="1:6" ht="38.25" x14ac:dyDescent="0.2">
      <c r="A60" s="109" t="s">
        <v>463</v>
      </c>
      <c r="B60" s="323" t="s">
        <v>14</v>
      </c>
      <c r="C60" s="323" t="s">
        <v>260</v>
      </c>
      <c r="D60" s="319" t="s">
        <v>464</v>
      </c>
      <c r="E60" s="319"/>
      <c r="F60" s="358">
        <f>F61+F62</f>
        <v>7080.9</v>
      </c>
    </row>
    <row r="61" spans="1:6" ht="38.25" x14ac:dyDescent="0.2">
      <c r="A61" s="321" t="s">
        <v>23</v>
      </c>
      <c r="B61" s="323" t="s">
        <v>14</v>
      </c>
      <c r="C61" s="323" t="s">
        <v>260</v>
      </c>
      <c r="D61" s="319" t="s">
        <v>464</v>
      </c>
      <c r="E61" s="319">
        <v>100</v>
      </c>
      <c r="F61" s="358">
        <v>6662.9</v>
      </c>
    </row>
    <row r="62" spans="1:6" ht="12.75" x14ac:dyDescent="0.2">
      <c r="A62" s="321" t="s">
        <v>24</v>
      </c>
      <c r="B62" s="323" t="s">
        <v>14</v>
      </c>
      <c r="C62" s="323" t="s">
        <v>260</v>
      </c>
      <c r="D62" s="319" t="s">
        <v>464</v>
      </c>
      <c r="E62" s="319">
        <v>200</v>
      </c>
      <c r="F62" s="358">
        <v>418</v>
      </c>
    </row>
    <row r="63" spans="1:6" ht="12.75" x14ac:dyDescent="0.2">
      <c r="A63" s="110" t="s">
        <v>17</v>
      </c>
      <c r="B63" s="144" t="s">
        <v>14</v>
      </c>
      <c r="C63" s="144" t="s">
        <v>260</v>
      </c>
      <c r="D63" s="75" t="s">
        <v>18</v>
      </c>
      <c r="E63" s="75"/>
      <c r="F63" s="361">
        <f>F64</f>
        <v>819.5</v>
      </c>
    </row>
    <row r="64" spans="1:6" ht="12.75" x14ac:dyDescent="0.2">
      <c r="A64" s="110" t="s">
        <v>457</v>
      </c>
      <c r="B64" s="144" t="s">
        <v>14</v>
      </c>
      <c r="C64" s="144" t="s">
        <v>260</v>
      </c>
      <c r="D64" s="75" t="s">
        <v>458</v>
      </c>
      <c r="E64" s="75"/>
      <c r="F64" s="361">
        <f>F65</f>
        <v>819.5</v>
      </c>
    </row>
    <row r="65" spans="1:6" ht="25.5" x14ac:dyDescent="0.2">
      <c r="A65" s="108" t="s">
        <v>48</v>
      </c>
      <c r="B65" s="323" t="s">
        <v>14</v>
      </c>
      <c r="C65" s="323" t="s">
        <v>260</v>
      </c>
      <c r="D65" s="319" t="s">
        <v>459</v>
      </c>
      <c r="E65" s="319"/>
      <c r="F65" s="358">
        <f>F66+F67</f>
        <v>819.5</v>
      </c>
    </row>
    <row r="66" spans="1:6" ht="38.25" x14ac:dyDescent="0.2">
      <c r="A66" s="108" t="s">
        <v>23</v>
      </c>
      <c r="B66" s="323" t="s">
        <v>14</v>
      </c>
      <c r="C66" s="323" t="s">
        <v>260</v>
      </c>
      <c r="D66" s="319" t="s">
        <v>459</v>
      </c>
      <c r="E66" s="319">
        <v>100</v>
      </c>
      <c r="F66" s="358">
        <v>769.5</v>
      </c>
    </row>
    <row r="67" spans="1:6" ht="12.75" x14ac:dyDescent="0.2">
      <c r="A67" s="322" t="s">
        <v>24</v>
      </c>
      <c r="B67" s="324" t="s">
        <v>14</v>
      </c>
      <c r="C67" s="324" t="s">
        <v>260</v>
      </c>
      <c r="D67" s="320" t="s">
        <v>459</v>
      </c>
      <c r="E67" s="320">
        <v>200</v>
      </c>
      <c r="F67" s="359">
        <v>50</v>
      </c>
    </row>
    <row r="68" spans="1:6" ht="12.75" x14ac:dyDescent="0.2">
      <c r="A68" s="379" t="s">
        <v>631</v>
      </c>
      <c r="B68" s="74" t="s">
        <v>14</v>
      </c>
      <c r="C68" s="74" t="s">
        <v>267</v>
      </c>
      <c r="D68" s="73"/>
      <c r="E68" s="333"/>
      <c r="F68" s="399">
        <f>F69+F74</f>
        <v>7412.2</v>
      </c>
    </row>
    <row r="69" spans="1:6" ht="39.75" customHeight="1" x14ac:dyDescent="0.2">
      <c r="A69" s="450" t="s">
        <v>632</v>
      </c>
      <c r="B69" s="74" t="s">
        <v>14</v>
      </c>
      <c r="C69" s="74" t="s">
        <v>267</v>
      </c>
      <c r="D69" s="73" t="s">
        <v>43</v>
      </c>
      <c r="E69" s="333"/>
      <c r="F69" s="399">
        <f>F70</f>
        <v>7412.2</v>
      </c>
    </row>
    <row r="70" spans="1:6" ht="25.5" x14ac:dyDescent="0.2">
      <c r="A70" s="450" t="s">
        <v>44</v>
      </c>
      <c r="B70" s="74" t="s">
        <v>14</v>
      </c>
      <c r="C70" s="74" t="s">
        <v>267</v>
      </c>
      <c r="D70" s="73" t="s">
        <v>45</v>
      </c>
      <c r="E70" s="333"/>
      <c r="F70" s="399">
        <f>F71</f>
        <v>7412.2</v>
      </c>
    </row>
    <row r="71" spans="1:6" ht="12.75" x14ac:dyDescent="0.2">
      <c r="A71" s="381" t="s">
        <v>633</v>
      </c>
      <c r="B71" s="64" t="s">
        <v>14</v>
      </c>
      <c r="C71" s="64" t="s">
        <v>267</v>
      </c>
      <c r="D71" s="63" t="s">
        <v>634</v>
      </c>
      <c r="E71" s="298"/>
      <c r="F71" s="398">
        <f>F72</f>
        <v>7412.2</v>
      </c>
    </row>
    <row r="72" spans="1:6" ht="39.75" customHeight="1" x14ac:dyDescent="0.2">
      <c r="A72" s="451" t="s">
        <v>635</v>
      </c>
      <c r="B72" s="64" t="s">
        <v>14</v>
      </c>
      <c r="C72" s="64" t="s">
        <v>267</v>
      </c>
      <c r="D72" s="63" t="s">
        <v>636</v>
      </c>
      <c r="E72" s="298"/>
      <c r="F72" s="398">
        <f>F73</f>
        <v>7412.2</v>
      </c>
    </row>
    <row r="73" spans="1:6" ht="12.75" x14ac:dyDescent="0.2">
      <c r="A73" s="454" t="s">
        <v>51</v>
      </c>
      <c r="B73" s="166" t="s">
        <v>14</v>
      </c>
      <c r="C73" s="166" t="s">
        <v>267</v>
      </c>
      <c r="D73" s="98" t="s">
        <v>636</v>
      </c>
      <c r="E73" s="410">
        <v>800</v>
      </c>
      <c r="F73" s="455">
        <v>7412.2</v>
      </c>
    </row>
    <row r="74" spans="1:6" ht="12.75" x14ac:dyDescent="0.2">
      <c r="A74" s="376" t="s">
        <v>17</v>
      </c>
      <c r="B74" s="74" t="s">
        <v>14</v>
      </c>
      <c r="C74" s="74" t="s">
        <v>267</v>
      </c>
      <c r="D74" s="73" t="s">
        <v>18</v>
      </c>
      <c r="E74" s="298"/>
      <c r="F74" s="398">
        <f>F75</f>
        <v>0</v>
      </c>
    </row>
    <row r="75" spans="1:6" ht="12.75" x14ac:dyDescent="0.2">
      <c r="A75" s="376" t="s">
        <v>29</v>
      </c>
      <c r="B75" s="74" t="s">
        <v>14</v>
      </c>
      <c r="C75" s="74" t="s">
        <v>267</v>
      </c>
      <c r="D75" s="73" t="s">
        <v>30</v>
      </c>
      <c r="E75" s="298"/>
      <c r="F75" s="398">
        <f>F76</f>
        <v>0</v>
      </c>
    </row>
    <row r="76" spans="1:6" ht="12.75" x14ac:dyDescent="0.2">
      <c r="A76" s="503" t="s">
        <v>657</v>
      </c>
      <c r="B76" s="64" t="s">
        <v>14</v>
      </c>
      <c r="C76" s="64" t="s">
        <v>267</v>
      </c>
      <c r="D76" s="63" t="s">
        <v>658</v>
      </c>
      <c r="E76" s="298"/>
      <c r="F76" s="398">
        <f>F77</f>
        <v>0</v>
      </c>
    </row>
    <row r="77" spans="1:6" ht="12.75" x14ac:dyDescent="0.2">
      <c r="A77" s="503" t="s">
        <v>659</v>
      </c>
      <c r="B77" s="64" t="s">
        <v>14</v>
      </c>
      <c r="C77" s="64" t="s">
        <v>267</v>
      </c>
      <c r="D77" s="63" t="s">
        <v>658</v>
      </c>
      <c r="E77" s="298">
        <v>800</v>
      </c>
      <c r="F77" s="398"/>
    </row>
    <row r="78" spans="1:6" ht="13.5" thickBot="1" x14ac:dyDescent="0.25">
      <c r="A78" s="504" t="s">
        <v>465</v>
      </c>
      <c r="B78" s="431" t="s">
        <v>14</v>
      </c>
      <c r="C78" s="431">
        <v>11</v>
      </c>
      <c r="D78" s="432"/>
      <c r="E78" s="432"/>
      <c r="F78" s="433">
        <f>F79</f>
        <v>1227.0999999999999</v>
      </c>
    </row>
    <row r="79" spans="1:6" ht="12.75" x14ac:dyDescent="0.2">
      <c r="A79" s="135" t="s">
        <v>17</v>
      </c>
      <c r="B79" s="156" t="s">
        <v>14</v>
      </c>
      <c r="C79" s="156">
        <v>11</v>
      </c>
      <c r="D79" s="136" t="s">
        <v>18</v>
      </c>
      <c r="E79" s="136"/>
      <c r="F79" s="360">
        <f>F80</f>
        <v>1227.0999999999999</v>
      </c>
    </row>
    <row r="80" spans="1:6" ht="12.75" x14ac:dyDescent="0.2">
      <c r="A80" s="110" t="s">
        <v>29</v>
      </c>
      <c r="B80" s="144" t="s">
        <v>14</v>
      </c>
      <c r="C80" s="144">
        <v>11</v>
      </c>
      <c r="D80" s="75" t="s">
        <v>30</v>
      </c>
      <c r="E80" s="75"/>
      <c r="F80" s="361">
        <f>F81+F83</f>
        <v>1227.0999999999999</v>
      </c>
    </row>
    <row r="81" spans="1:6" ht="12.75" x14ac:dyDescent="0.2">
      <c r="A81" s="109" t="s">
        <v>466</v>
      </c>
      <c r="B81" s="323" t="s">
        <v>14</v>
      </c>
      <c r="C81" s="323">
        <v>11</v>
      </c>
      <c r="D81" s="319" t="s">
        <v>467</v>
      </c>
      <c r="E81" s="319"/>
      <c r="F81" s="358">
        <f>F82</f>
        <v>829.1</v>
      </c>
    </row>
    <row r="82" spans="1:6" ht="12.75" x14ac:dyDescent="0.2">
      <c r="A82" s="116" t="s">
        <v>51</v>
      </c>
      <c r="B82" s="323" t="s">
        <v>14</v>
      </c>
      <c r="C82" s="323">
        <v>11</v>
      </c>
      <c r="D82" s="319" t="s">
        <v>467</v>
      </c>
      <c r="E82" s="319">
        <v>800</v>
      </c>
      <c r="F82" s="358">
        <v>829.1</v>
      </c>
    </row>
    <row r="83" spans="1:6" ht="25.5" x14ac:dyDescent="0.2">
      <c r="A83" s="109" t="s">
        <v>468</v>
      </c>
      <c r="B83" s="323" t="s">
        <v>14</v>
      </c>
      <c r="C83" s="323">
        <v>11</v>
      </c>
      <c r="D83" s="319" t="s">
        <v>469</v>
      </c>
      <c r="E83" s="319"/>
      <c r="F83" s="358">
        <f>F84</f>
        <v>398</v>
      </c>
    </row>
    <row r="84" spans="1:6" ht="13.5" thickBot="1" x14ac:dyDescent="0.25">
      <c r="A84" s="165" t="s">
        <v>51</v>
      </c>
      <c r="B84" s="324" t="s">
        <v>14</v>
      </c>
      <c r="C84" s="324">
        <v>11</v>
      </c>
      <c r="D84" s="320" t="s">
        <v>469</v>
      </c>
      <c r="E84" s="320">
        <v>800</v>
      </c>
      <c r="F84" s="359">
        <v>398</v>
      </c>
    </row>
    <row r="85" spans="1:6" ht="13.5" thickBot="1" x14ac:dyDescent="0.25">
      <c r="A85" s="160" t="s">
        <v>82</v>
      </c>
      <c r="B85" s="161" t="s">
        <v>14</v>
      </c>
      <c r="C85" s="161">
        <v>13</v>
      </c>
      <c r="D85" s="154"/>
      <c r="E85" s="154"/>
      <c r="F85" s="356">
        <f>F86+F94+F101+F108+F122+F143</f>
        <v>44326.5</v>
      </c>
    </row>
    <row r="86" spans="1:6" ht="28.5" customHeight="1" x14ac:dyDescent="0.2">
      <c r="A86" s="187" t="s">
        <v>83</v>
      </c>
      <c r="B86" s="156" t="s">
        <v>14</v>
      </c>
      <c r="C86" s="156">
        <v>13</v>
      </c>
      <c r="D86" s="136" t="s">
        <v>84</v>
      </c>
      <c r="E86" s="136"/>
      <c r="F86" s="360">
        <f>F87</f>
        <v>685</v>
      </c>
    </row>
    <row r="87" spans="1:6" ht="12.75" x14ac:dyDescent="0.2">
      <c r="A87" s="110" t="s">
        <v>85</v>
      </c>
      <c r="B87" s="144" t="s">
        <v>14</v>
      </c>
      <c r="C87" s="144">
        <v>13</v>
      </c>
      <c r="D87" s="75" t="s">
        <v>86</v>
      </c>
      <c r="E87" s="75"/>
      <c r="F87" s="361">
        <f>F88</f>
        <v>685</v>
      </c>
    </row>
    <row r="88" spans="1:6" ht="25.5" x14ac:dyDescent="0.2">
      <c r="A88" s="110" t="s">
        <v>514</v>
      </c>
      <c r="B88" s="144" t="s">
        <v>14</v>
      </c>
      <c r="C88" s="144">
        <v>13</v>
      </c>
      <c r="D88" s="75" t="s">
        <v>88</v>
      </c>
      <c r="E88" s="75"/>
      <c r="F88" s="361">
        <f>F89+F91</f>
        <v>685</v>
      </c>
    </row>
    <row r="89" spans="1:6" ht="12.75" x14ac:dyDescent="0.2">
      <c r="A89" s="108" t="s">
        <v>89</v>
      </c>
      <c r="B89" s="323" t="s">
        <v>14</v>
      </c>
      <c r="C89" s="323">
        <v>13</v>
      </c>
      <c r="D89" s="319" t="s">
        <v>90</v>
      </c>
      <c r="E89" s="319"/>
      <c r="F89" s="358">
        <f>F90</f>
        <v>40</v>
      </c>
    </row>
    <row r="90" spans="1:6" ht="12.75" x14ac:dyDescent="0.2">
      <c r="A90" s="321" t="s">
        <v>24</v>
      </c>
      <c r="B90" s="323" t="s">
        <v>14</v>
      </c>
      <c r="C90" s="323">
        <v>13</v>
      </c>
      <c r="D90" s="319" t="s">
        <v>90</v>
      </c>
      <c r="E90" s="319">
        <v>200</v>
      </c>
      <c r="F90" s="358">
        <v>40</v>
      </c>
    </row>
    <row r="91" spans="1:6" ht="30" customHeight="1" x14ac:dyDescent="0.2">
      <c r="A91" s="315" t="s">
        <v>91</v>
      </c>
      <c r="B91" s="323" t="s">
        <v>14</v>
      </c>
      <c r="C91" s="323">
        <v>13</v>
      </c>
      <c r="D91" s="319" t="s">
        <v>92</v>
      </c>
      <c r="E91" s="319"/>
      <c r="F91" s="358">
        <f>F92+F93</f>
        <v>645</v>
      </c>
    </row>
    <row r="92" spans="1:6" ht="38.25" x14ac:dyDescent="0.2">
      <c r="A92" s="321" t="s">
        <v>23</v>
      </c>
      <c r="B92" s="323" t="s">
        <v>14</v>
      </c>
      <c r="C92" s="323">
        <v>13</v>
      </c>
      <c r="D92" s="319" t="s">
        <v>92</v>
      </c>
      <c r="E92" s="319">
        <v>100</v>
      </c>
      <c r="F92" s="358">
        <v>559.70000000000005</v>
      </c>
    </row>
    <row r="93" spans="1:6" ht="12.75" x14ac:dyDescent="0.2">
      <c r="A93" s="321" t="s">
        <v>24</v>
      </c>
      <c r="B93" s="323" t="s">
        <v>14</v>
      </c>
      <c r="C93" s="323">
        <v>13</v>
      </c>
      <c r="D93" s="319" t="s">
        <v>92</v>
      </c>
      <c r="E93" s="319">
        <v>200</v>
      </c>
      <c r="F93" s="358">
        <v>85.3</v>
      </c>
    </row>
    <row r="94" spans="1:6" ht="30.75" customHeight="1" x14ac:dyDescent="0.2">
      <c r="A94" s="110" t="s">
        <v>93</v>
      </c>
      <c r="B94" s="144" t="s">
        <v>14</v>
      </c>
      <c r="C94" s="144">
        <v>13</v>
      </c>
      <c r="D94" s="75" t="s">
        <v>94</v>
      </c>
      <c r="E94" s="75"/>
      <c r="F94" s="361">
        <f>F95</f>
        <v>1150</v>
      </c>
    </row>
    <row r="95" spans="1:6" ht="12.75" x14ac:dyDescent="0.2">
      <c r="A95" s="107" t="s">
        <v>95</v>
      </c>
      <c r="B95" s="144" t="s">
        <v>14</v>
      </c>
      <c r="C95" s="144">
        <v>13</v>
      </c>
      <c r="D95" s="75" t="s">
        <v>96</v>
      </c>
      <c r="E95" s="75"/>
      <c r="F95" s="361">
        <f>F96</f>
        <v>1150</v>
      </c>
    </row>
    <row r="96" spans="1:6" ht="25.5" x14ac:dyDescent="0.2">
      <c r="A96" s="107" t="s">
        <v>97</v>
      </c>
      <c r="B96" s="144" t="s">
        <v>14</v>
      </c>
      <c r="C96" s="144">
        <v>13</v>
      </c>
      <c r="D96" s="75" t="s">
        <v>98</v>
      </c>
      <c r="E96" s="75"/>
      <c r="F96" s="361">
        <f>F97+F99</f>
        <v>1150</v>
      </c>
    </row>
    <row r="97" spans="1:6" ht="12.75" x14ac:dyDescent="0.2">
      <c r="A97" s="109" t="s">
        <v>99</v>
      </c>
      <c r="B97" s="323" t="s">
        <v>14</v>
      </c>
      <c r="C97" s="323">
        <v>13</v>
      </c>
      <c r="D97" s="319" t="s">
        <v>100</v>
      </c>
      <c r="E97" s="319"/>
      <c r="F97" s="358">
        <f>F98</f>
        <v>1068.5</v>
      </c>
    </row>
    <row r="98" spans="1:6" ht="25.5" x14ac:dyDescent="0.2">
      <c r="A98" s="321" t="s">
        <v>101</v>
      </c>
      <c r="B98" s="323" t="s">
        <v>14</v>
      </c>
      <c r="C98" s="323">
        <v>13</v>
      </c>
      <c r="D98" s="319" t="s">
        <v>100</v>
      </c>
      <c r="E98" s="319">
        <v>600</v>
      </c>
      <c r="F98" s="358">
        <v>1068.5</v>
      </c>
    </row>
    <row r="99" spans="1:6" ht="38.25" x14ac:dyDescent="0.2">
      <c r="A99" s="406" t="s">
        <v>638</v>
      </c>
      <c r="B99" s="64" t="s">
        <v>14</v>
      </c>
      <c r="C99" s="64" t="s">
        <v>534</v>
      </c>
      <c r="D99" s="63" t="s">
        <v>639</v>
      </c>
      <c r="E99" s="298"/>
      <c r="F99" s="460">
        <f>F100</f>
        <v>81.5</v>
      </c>
    </row>
    <row r="100" spans="1:6" ht="25.5" x14ac:dyDescent="0.2">
      <c r="A100" s="405" t="s">
        <v>101</v>
      </c>
      <c r="B100" s="64" t="s">
        <v>14</v>
      </c>
      <c r="C100" s="64" t="s">
        <v>534</v>
      </c>
      <c r="D100" s="63" t="s">
        <v>639</v>
      </c>
      <c r="E100" s="298">
        <v>600</v>
      </c>
      <c r="F100" s="460">
        <v>81.5</v>
      </c>
    </row>
    <row r="101" spans="1:6" ht="25.5" x14ac:dyDescent="0.2">
      <c r="A101" s="110" t="s">
        <v>102</v>
      </c>
      <c r="B101" s="144" t="s">
        <v>14</v>
      </c>
      <c r="C101" s="144">
        <v>13</v>
      </c>
      <c r="D101" s="75" t="s">
        <v>103</v>
      </c>
      <c r="E101" s="75"/>
      <c r="F101" s="361">
        <f>F102</f>
        <v>1100</v>
      </c>
    </row>
    <row r="102" spans="1:6" ht="25.5" x14ac:dyDescent="0.2">
      <c r="A102" s="110" t="s">
        <v>104</v>
      </c>
      <c r="B102" s="144" t="s">
        <v>14</v>
      </c>
      <c r="C102" s="144">
        <v>13</v>
      </c>
      <c r="D102" s="75" t="s">
        <v>105</v>
      </c>
      <c r="E102" s="75"/>
      <c r="F102" s="361">
        <f>F103</f>
        <v>1100</v>
      </c>
    </row>
    <row r="103" spans="1:6" ht="12.75" x14ac:dyDescent="0.2">
      <c r="A103" s="110" t="s">
        <v>106</v>
      </c>
      <c r="B103" s="144" t="s">
        <v>14</v>
      </c>
      <c r="C103" s="144">
        <v>13</v>
      </c>
      <c r="D103" s="75" t="s">
        <v>107</v>
      </c>
      <c r="E103" s="75"/>
      <c r="F103" s="361">
        <f>F104+F106</f>
        <v>1100</v>
      </c>
    </row>
    <row r="104" spans="1:6" ht="25.5" x14ac:dyDescent="0.2">
      <c r="A104" s="108" t="s">
        <v>108</v>
      </c>
      <c r="B104" s="323" t="s">
        <v>14</v>
      </c>
      <c r="C104" s="323">
        <v>13</v>
      </c>
      <c r="D104" s="319" t="s">
        <v>109</v>
      </c>
      <c r="E104" s="319"/>
      <c r="F104" s="358">
        <f>F105</f>
        <v>550</v>
      </c>
    </row>
    <row r="105" spans="1:6" ht="12.75" x14ac:dyDescent="0.2">
      <c r="A105" s="108" t="s">
        <v>24</v>
      </c>
      <c r="B105" s="323" t="s">
        <v>14</v>
      </c>
      <c r="C105" s="323">
        <v>13</v>
      </c>
      <c r="D105" s="319" t="s">
        <v>109</v>
      </c>
      <c r="E105" s="319">
        <v>200</v>
      </c>
      <c r="F105" s="358">
        <v>550</v>
      </c>
    </row>
    <row r="106" spans="1:6" ht="25.5" x14ac:dyDescent="0.2">
      <c r="A106" s="117" t="s">
        <v>533</v>
      </c>
      <c r="B106" s="64" t="s">
        <v>14</v>
      </c>
      <c r="C106" s="64" t="s">
        <v>534</v>
      </c>
      <c r="D106" s="63" t="s">
        <v>535</v>
      </c>
      <c r="E106" s="63"/>
      <c r="F106" s="358">
        <f>F107</f>
        <v>550</v>
      </c>
    </row>
    <row r="107" spans="1:6" ht="12.75" x14ac:dyDescent="0.2">
      <c r="A107" s="118" t="s">
        <v>24</v>
      </c>
      <c r="B107" s="64" t="s">
        <v>14</v>
      </c>
      <c r="C107" s="64" t="s">
        <v>534</v>
      </c>
      <c r="D107" s="63" t="s">
        <v>535</v>
      </c>
      <c r="E107" s="63">
        <v>200</v>
      </c>
      <c r="F107" s="358">
        <v>550</v>
      </c>
    </row>
    <row r="108" spans="1:6" ht="25.5" x14ac:dyDescent="0.2">
      <c r="A108" s="110" t="s">
        <v>110</v>
      </c>
      <c r="B108" s="144" t="s">
        <v>14</v>
      </c>
      <c r="C108" s="144">
        <v>13</v>
      </c>
      <c r="D108" s="75" t="s">
        <v>111</v>
      </c>
      <c r="E108" s="75"/>
      <c r="F108" s="361">
        <f>F109</f>
        <v>540.4</v>
      </c>
    </row>
    <row r="109" spans="1:6" ht="12.75" x14ac:dyDescent="0.2">
      <c r="A109" s="110" t="s">
        <v>112</v>
      </c>
      <c r="B109" s="144" t="s">
        <v>14</v>
      </c>
      <c r="C109" s="144">
        <v>13</v>
      </c>
      <c r="D109" s="75" t="s">
        <v>113</v>
      </c>
      <c r="E109" s="75"/>
      <c r="F109" s="361">
        <f>F110</f>
        <v>540.4</v>
      </c>
    </row>
    <row r="110" spans="1:6" ht="12.75" x14ac:dyDescent="0.2">
      <c r="A110" s="110" t="s">
        <v>114</v>
      </c>
      <c r="B110" s="144" t="s">
        <v>14</v>
      </c>
      <c r="C110" s="144">
        <v>13</v>
      </c>
      <c r="D110" s="75" t="s">
        <v>115</v>
      </c>
      <c r="E110" s="75"/>
      <c r="F110" s="361">
        <f>F111+F114+F117+F120</f>
        <v>540.4</v>
      </c>
    </row>
    <row r="111" spans="1:6" ht="25.5" x14ac:dyDescent="0.2">
      <c r="A111" s="109" t="s">
        <v>116</v>
      </c>
      <c r="B111" s="323" t="s">
        <v>14</v>
      </c>
      <c r="C111" s="323">
        <v>13</v>
      </c>
      <c r="D111" s="319" t="s">
        <v>117</v>
      </c>
      <c r="E111" s="319"/>
      <c r="F111" s="358">
        <f>F113+F112</f>
        <v>335</v>
      </c>
    </row>
    <row r="112" spans="1:6" ht="38.25" x14ac:dyDescent="0.2">
      <c r="A112" s="321" t="s">
        <v>23</v>
      </c>
      <c r="B112" s="323" t="s">
        <v>14</v>
      </c>
      <c r="C112" s="323">
        <v>13</v>
      </c>
      <c r="D112" s="319" t="s">
        <v>117</v>
      </c>
      <c r="E112" s="319">
        <v>100</v>
      </c>
      <c r="F112" s="358">
        <v>320</v>
      </c>
    </row>
    <row r="113" spans="1:6" ht="12.75" x14ac:dyDescent="0.2">
      <c r="A113" s="321" t="s">
        <v>24</v>
      </c>
      <c r="B113" s="323" t="s">
        <v>14</v>
      </c>
      <c r="C113" s="323">
        <v>13</v>
      </c>
      <c r="D113" s="319" t="s">
        <v>117</v>
      </c>
      <c r="E113" s="319">
        <v>200</v>
      </c>
      <c r="F113" s="358">
        <v>15</v>
      </c>
    </row>
    <row r="114" spans="1:6" ht="38.25" x14ac:dyDescent="0.2">
      <c r="A114" s="108" t="s">
        <v>118</v>
      </c>
      <c r="B114" s="323" t="s">
        <v>14</v>
      </c>
      <c r="C114" s="323">
        <v>13</v>
      </c>
      <c r="D114" s="319" t="s">
        <v>119</v>
      </c>
      <c r="E114" s="319"/>
      <c r="F114" s="358">
        <f>F115</f>
        <v>200</v>
      </c>
    </row>
    <row r="115" spans="1:6" ht="12.75" x14ac:dyDescent="0.2">
      <c r="A115" s="519" t="s">
        <v>24</v>
      </c>
      <c r="B115" s="539" t="s">
        <v>14</v>
      </c>
      <c r="C115" s="539">
        <v>13</v>
      </c>
      <c r="D115" s="542" t="s">
        <v>119</v>
      </c>
      <c r="E115" s="542">
        <v>200</v>
      </c>
      <c r="F115" s="544">
        <v>200</v>
      </c>
    </row>
    <row r="116" spans="1:6" ht="4.5" customHeight="1" x14ac:dyDescent="0.2">
      <c r="A116" s="519"/>
      <c r="B116" s="539"/>
      <c r="C116" s="539"/>
      <c r="D116" s="542"/>
      <c r="E116" s="542"/>
      <c r="F116" s="544"/>
    </row>
    <row r="117" spans="1:6" ht="38.25" x14ac:dyDescent="0.2">
      <c r="A117" s="108" t="s">
        <v>120</v>
      </c>
      <c r="B117" s="323" t="s">
        <v>14</v>
      </c>
      <c r="C117" s="323">
        <v>13</v>
      </c>
      <c r="D117" s="319" t="s">
        <v>121</v>
      </c>
      <c r="E117" s="319"/>
      <c r="F117" s="358">
        <f>F119+F118</f>
        <v>3.4000000000000004</v>
      </c>
    </row>
    <row r="118" spans="1:6" ht="38.25" x14ac:dyDescent="0.2">
      <c r="A118" s="321" t="s">
        <v>23</v>
      </c>
      <c r="B118" s="323" t="s">
        <v>14</v>
      </c>
      <c r="C118" s="323">
        <v>13</v>
      </c>
      <c r="D118" s="319" t="s">
        <v>121</v>
      </c>
      <c r="E118" s="319">
        <v>100</v>
      </c>
      <c r="F118" s="358">
        <v>3.2</v>
      </c>
    </row>
    <row r="119" spans="1:6" ht="12.75" x14ac:dyDescent="0.2">
      <c r="A119" s="321" t="s">
        <v>24</v>
      </c>
      <c r="B119" s="323" t="s">
        <v>14</v>
      </c>
      <c r="C119" s="323">
        <v>13</v>
      </c>
      <c r="D119" s="319" t="s">
        <v>121</v>
      </c>
      <c r="E119" s="319">
        <v>200</v>
      </c>
      <c r="F119" s="358">
        <v>0.2</v>
      </c>
    </row>
    <row r="120" spans="1:6" ht="38.25" x14ac:dyDescent="0.2">
      <c r="A120" s="108" t="s">
        <v>122</v>
      </c>
      <c r="B120" s="323" t="s">
        <v>14</v>
      </c>
      <c r="C120" s="323">
        <v>13</v>
      </c>
      <c r="D120" s="319" t="s">
        <v>123</v>
      </c>
      <c r="E120" s="319"/>
      <c r="F120" s="358">
        <f>F121</f>
        <v>2</v>
      </c>
    </row>
    <row r="121" spans="1:6" ht="12.75" x14ac:dyDescent="0.2">
      <c r="A121" s="321" t="s">
        <v>24</v>
      </c>
      <c r="B121" s="323" t="s">
        <v>14</v>
      </c>
      <c r="C121" s="323">
        <v>13</v>
      </c>
      <c r="D121" s="319" t="s">
        <v>123</v>
      </c>
      <c r="E121" s="319">
        <v>200</v>
      </c>
      <c r="F121" s="358">
        <v>2</v>
      </c>
    </row>
    <row r="122" spans="1:6" ht="40.5" customHeight="1" x14ac:dyDescent="0.2">
      <c r="A122" s="200" t="s">
        <v>42</v>
      </c>
      <c r="B122" s="144" t="s">
        <v>14</v>
      </c>
      <c r="C122" s="144">
        <v>13</v>
      </c>
      <c r="D122" s="75" t="s">
        <v>43</v>
      </c>
      <c r="E122" s="75"/>
      <c r="F122" s="361">
        <f>F123+F133+F139</f>
        <v>11213.900000000001</v>
      </c>
    </row>
    <row r="123" spans="1:6" ht="25.5" x14ac:dyDescent="0.2">
      <c r="A123" s="110" t="s">
        <v>44</v>
      </c>
      <c r="B123" s="144" t="s">
        <v>14</v>
      </c>
      <c r="C123" s="144">
        <v>13</v>
      </c>
      <c r="D123" s="75" t="s">
        <v>45</v>
      </c>
      <c r="E123" s="75"/>
      <c r="F123" s="361">
        <f>F124+F127</f>
        <v>7197.1</v>
      </c>
    </row>
    <row r="124" spans="1:6" ht="25.5" x14ac:dyDescent="0.2">
      <c r="A124" s="110" t="s">
        <v>46</v>
      </c>
      <c r="B124" s="144" t="s">
        <v>14</v>
      </c>
      <c r="C124" s="144">
        <v>13</v>
      </c>
      <c r="D124" s="75" t="s">
        <v>47</v>
      </c>
      <c r="E124" s="75"/>
      <c r="F124" s="361">
        <f>F125</f>
        <v>72</v>
      </c>
    </row>
    <row r="125" spans="1:6" ht="38.25" x14ac:dyDescent="0.2">
      <c r="A125" s="108" t="s">
        <v>124</v>
      </c>
      <c r="B125" s="323" t="s">
        <v>14</v>
      </c>
      <c r="C125" s="323">
        <v>13</v>
      </c>
      <c r="D125" s="319" t="s">
        <v>125</v>
      </c>
      <c r="E125" s="319"/>
      <c r="F125" s="358">
        <f>F126</f>
        <v>72</v>
      </c>
    </row>
    <row r="126" spans="1:6" ht="38.25" x14ac:dyDescent="0.2">
      <c r="A126" s="321" t="s">
        <v>23</v>
      </c>
      <c r="B126" s="323" t="s">
        <v>14</v>
      </c>
      <c r="C126" s="323">
        <v>13</v>
      </c>
      <c r="D126" s="319" t="s">
        <v>125</v>
      </c>
      <c r="E126" s="319">
        <v>100</v>
      </c>
      <c r="F126" s="358">
        <v>72</v>
      </c>
    </row>
    <row r="127" spans="1:6" ht="25.5" x14ac:dyDescent="0.2">
      <c r="A127" s="107" t="s">
        <v>494</v>
      </c>
      <c r="B127" s="144" t="s">
        <v>14</v>
      </c>
      <c r="C127" s="144">
        <v>13</v>
      </c>
      <c r="D127" s="75" t="s">
        <v>495</v>
      </c>
      <c r="E127" s="75"/>
      <c r="F127" s="361">
        <f>F128+F131</f>
        <v>7125.1</v>
      </c>
    </row>
    <row r="128" spans="1:6" ht="38.25" x14ac:dyDescent="0.2">
      <c r="A128" s="109" t="s">
        <v>496</v>
      </c>
      <c r="B128" s="323" t="s">
        <v>14</v>
      </c>
      <c r="C128" s="323">
        <v>13</v>
      </c>
      <c r="D128" s="319" t="s">
        <v>497</v>
      </c>
      <c r="E128" s="319"/>
      <c r="F128" s="358">
        <f>F129+F130</f>
        <v>5535.1</v>
      </c>
    </row>
    <row r="129" spans="1:6" ht="38.25" x14ac:dyDescent="0.2">
      <c r="A129" s="321" t="s">
        <v>23</v>
      </c>
      <c r="B129" s="323" t="s">
        <v>14</v>
      </c>
      <c r="C129" s="323">
        <v>13</v>
      </c>
      <c r="D129" s="319" t="s">
        <v>497</v>
      </c>
      <c r="E129" s="319">
        <v>100</v>
      </c>
      <c r="F129" s="358">
        <v>4810.1000000000004</v>
      </c>
    </row>
    <row r="130" spans="1:6" ht="12.75" x14ac:dyDescent="0.2">
      <c r="A130" s="321" t="s">
        <v>24</v>
      </c>
      <c r="B130" s="323" t="s">
        <v>14</v>
      </c>
      <c r="C130" s="323">
        <v>13</v>
      </c>
      <c r="D130" s="319" t="s">
        <v>497</v>
      </c>
      <c r="E130" s="319">
        <v>200</v>
      </c>
      <c r="F130" s="358">
        <v>725</v>
      </c>
    </row>
    <row r="131" spans="1:6" ht="29.25" customHeight="1" x14ac:dyDescent="0.2">
      <c r="A131" s="312" t="s">
        <v>498</v>
      </c>
      <c r="B131" s="323" t="s">
        <v>14</v>
      </c>
      <c r="C131" s="323">
        <v>13</v>
      </c>
      <c r="D131" s="319" t="s">
        <v>499</v>
      </c>
      <c r="E131" s="319"/>
      <c r="F131" s="358">
        <f>F132</f>
        <v>1590</v>
      </c>
    </row>
    <row r="132" spans="1:6" ht="12.75" x14ac:dyDescent="0.2">
      <c r="A132" s="321" t="s">
        <v>24</v>
      </c>
      <c r="B132" s="323" t="s">
        <v>14</v>
      </c>
      <c r="C132" s="323">
        <v>13</v>
      </c>
      <c r="D132" s="319" t="s">
        <v>499</v>
      </c>
      <c r="E132" s="319">
        <v>200</v>
      </c>
      <c r="F132" s="358">
        <v>1590</v>
      </c>
    </row>
    <row r="133" spans="1:6" ht="25.5" x14ac:dyDescent="0.2">
      <c r="A133" s="110" t="s">
        <v>76</v>
      </c>
      <c r="B133" s="144" t="s">
        <v>14</v>
      </c>
      <c r="C133" s="144">
        <v>13</v>
      </c>
      <c r="D133" s="75" t="s">
        <v>77</v>
      </c>
      <c r="E133" s="75"/>
      <c r="F133" s="361">
        <f>F134</f>
        <v>3089.8</v>
      </c>
    </row>
    <row r="134" spans="1:6" ht="16.5" customHeight="1" x14ac:dyDescent="0.2">
      <c r="A134" s="200" t="s">
        <v>78</v>
      </c>
      <c r="B134" s="144" t="s">
        <v>14</v>
      </c>
      <c r="C134" s="144">
        <v>13</v>
      </c>
      <c r="D134" s="75" t="s">
        <v>79</v>
      </c>
      <c r="E134" s="75"/>
      <c r="F134" s="361">
        <f>F135+F137</f>
        <v>3089.8</v>
      </c>
    </row>
    <row r="135" spans="1:6" ht="12.75" x14ac:dyDescent="0.2">
      <c r="A135" s="108" t="s">
        <v>126</v>
      </c>
      <c r="B135" s="323" t="s">
        <v>14</v>
      </c>
      <c r="C135" s="323">
        <v>13</v>
      </c>
      <c r="D135" s="319" t="s">
        <v>127</v>
      </c>
      <c r="E135" s="319"/>
      <c r="F135" s="358">
        <f>F136</f>
        <v>3088.8</v>
      </c>
    </row>
    <row r="136" spans="1:6" ht="38.25" x14ac:dyDescent="0.2">
      <c r="A136" s="321" t="s">
        <v>23</v>
      </c>
      <c r="B136" s="323" t="s">
        <v>14</v>
      </c>
      <c r="C136" s="323">
        <v>13</v>
      </c>
      <c r="D136" s="319" t="s">
        <v>127</v>
      </c>
      <c r="E136" s="319">
        <v>100</v>
      </c>
      <c r="F136" s="358">
        <v>3088.8</v>
      </c>
    </row>
    <row r="137" spans="1:6" ht="38.25" x14ac:dyDescent="0.2">
      <c r="A137" s="108" t="s">
        <v>128</v>
      </c>
      <c r="B137" s="323" t="s">
        <v>14</v>
      </c>
      <c r="C137" s="323">
        <v>13</v>
      </c>
      <c r="D137" s="319" t="s">
        <v>129</v>
      </c>
      <c r="E137" s="319"/>
      <c r="F137" s="358">
        <f>F138</f>
        <v>1</v>
      </c>
    </row>
    <row r="138" spans="1:6" ht="12.75" x14ac:dyDescent="0.2">
      <c r="A138" s="321" t="s">
        <v>24</v>
      </c>
      <c r="B138" s="323" t="s">
        <v>14</v>
      </c>
      <c r="C138" s="323">
        <v>13</v>
      </c>
      <c r="D138" s="319" t="s">
        <v>129</v>
      </c>
      <c r="E138" s="319">
        <v>200</v>
      </c>
      <c r="F138" s="358">
        <v>1</v>
      </c>
    </row>
    <row r="139" spans="1:6" ht="25.5" x14ac:dyDescent="0.2">
      <c r="A139" s="110" t="s">
        <v>130</v>
      </c>
      <c r="B139" s="144" t="s">
        <v>14</v>
      </c>
      <c r="C139" s="144">
        <v>13</v>
      </c>
      <c r="D139" s="75" t="s">
        <v>131</v>
      </c>
      <c r="E139" s="75"/>
      <c r="F139" s="361">
        <f>F140</f>
        <v>927</v>
      </c>
    </row>
    <row r="140" spans="1:6" ht="25.5" x14ac:dyDescent="0.2">
      <c r="A140" s="110" t="s">
        <v>132</v>
      </c>
      <c r="B140" s="144" t="s">
        <v>14</v>
      </c>
      <c r="C140" s="144">
        <v>13</v>
      </c>
      <c r="D140" s="75" t="s">
        <v>133</v>
      </c>
      <c r="E140" s="75"/>
      <c r="F140" s="361">
        <f>F141</f>
        <v>927</v>
      </c>
    </row>
    <row r="141" spans="1:6" ht="25.5" x14ac:dyDescent="0.2">
      <c r="A141" s="108" t="s">
        <v>134</v>
      </c>
      <c r="B141" s="323" t="s">
        <v>14</v>
      </c>
      <c r="C141" s="323">
        <v>13</v>
      </c>
      <c r="D141" s="319" t="s">
        <v>135</v>
      </c>
      <c r="E141" s="319"/>
      <c r="F141" s="358">
        <f>F142</f>
        <v>927</v>
      </c>
    </row>
    <row r="142" spans="1:6" ht="12.75" x14ac:dyDescent="0.2">
      <c r="A142" s="108" t="s">
        <v>24</v>
      </c>
      <c r="B142" s="323" t="s">
        <v>14</v>
      </c>
      <c r="C142" s="323">
        <v>13</v>
      </c>
      <c r="D142" s="319" t="s">
        <v>135</v>
      </c>
      <c r="E142" s="319">
        <v>200</v>
      </c>
      <c r="F142" s="358">
        <v>927</v>
      </c>
    </row>
    <row r="143" spans="1:6" ht="12.75" x14ac:dyDescent="0.2">
      <c r="A143" s="110" t="s">
        <v>17</v>
      </c>
      <c r="B143" s="144" t="s">
        <v>14</v>
      </c>
      <c r="C143" s="144">
        <v>13</v>
      </c>
      <c r="D143" s="75" t="s">
        <v>18</v>
      </c>
      <c r="E143" s="75"/>
      <c r="F143" s="361">
        <f>F144+F149</f>
        <v>29637.199999999997</v>
      </c>
    </row>
    <row r="144" spans="1:6" ht="25.5" x14ac:dyDescent="0.2">
      <c r="A144" s="110" t="s">
        <v>136</v>
      </c>
      <c r="B144" s="144" t="s">
        <v>14</v>
      </c>
      <c r="C144" s="144">
        <v>13</v>
      </c>
      <c r="D144" s="75" t="s">
        <v>137</v>
      </c>
      <c r="E144" s="75"/>
      <c r="F144" s="361">
        <f>F145</f>
        <v>11962.4</v>
      </c>
    </row>
    <row r="145" spans="1:6" ht="12.75" x14ac:dyDescent="0.2">
      <c r="A145" s="108" t="s">
        <v>138</v>
      </c>
      <c r="B145" s="323" t="s">
        <v>14</v>
      </c>
      <c r="C145" s="323">
        <v>13</v>
      </c>
      <c r="D145" s="319" t="s">
        <v>139</v>
      </c>
      <c r="E145" s="319"/>
      <c r="F145" s="358">
        <f>F146+F147</f>
        <v>11962.4</v>
      </c>
    </row>
    <row r="146" spans="1:6" ht="38.25" x14ac:dyDescent="0.2">
      <c r="A146" s="321" t="s">
        <v>23</v>
      </c>
      <c r="B146" s="323" t="s">
        <v>14</v>
      </c>
      <c r="C146" s="323">
        <v>13</v>
      </c>
      <c r="D146" s="319" t="s">
        <v>139</v>
      </c>
      <c r="E146" s="319">
        <v>100</v>
      </c>
      <c r="F146" s="358">
        <v>11117.4</v>
      </c>
    </row>
    <row r="147" spans="1:6" ht="12.75" x14ac:dyDescent="0.2">
      <c r="A147" s="537" t="s">
        <v>24</v>
      </c>
      <c r="B147" s="539" t="s">
        <v>14</v>
      </c>
      <c r="C147" s="539">
        <v>13</v>
      </c>
      <c r="D147" s="542" t="s">
        <v>139</v>
      </c>
      <c r="E147" s="542">
        <v>200</v>
      </c>
      <c r="F147" s="544">
        <v>845</v>
      </c>
    </row>
    <row r="148" spans="1:6" ht="4.5" customHeight="1" x14ac:dyDescent="0.2">
      <c r="A148" s="537"/>
      <c r="B148" s="539"/>
      <c r="C148" s="539"/>
      <c r="D148" s="542"/>
      <c r="E148" s="542"/>
      <c r="F148" s="544"/>
    </row>
    <row r="149" spans="1:6" ht="12.75" x14ac:dyDescent="0.2">
      <c r="A149" s="150" t="s">
        <v>29</v>
      </c>
      <c r="B149" s="74" t="s">
        <v>14</v>
      </c>
      <c r="C149" s="74" t="s">
        <v>534</v>
      </c>
      <c r="D149" s="73" t="s">
        <v>30</v>
      </c>
      <c r="E149" s="319"/>
      <c r="F149" s="361">
        <f>F157+F152+F155+F160+F150+F163</f>
        <v>17674.8</v>
      </c>
    </row>
    <row r="150" spans="1:6" ht="12.75" x14ac:dyDescent="0.2">
      <c r="A150" s="117" t="s">
        <v>583</v>
      </c>
      <c r="B150" s="64" t="s">
        <v>14</v>
      </c>
      <c r="C150" s="64" t="s">
        <v>534</v>
      </c>
      <c r="D150" s="63" t="s">
        <v>584</v>
      </c>
      <c r="E150" s="298"/>
      <c r="F150" s="358">
        <f>F151</f>
        <v>2269.1</v>
      </c>
    </row>
    <row r="151" spans="1:6" ht="12.75" x14ac:dyDescent="0.2">
      <c r="A151" s="321" t="s">
        <v>24</v>
      </c>
      <c r="B151" s="64" t="s">
        <v>14</v>
      </c>
      <c r="C151" s="64" t="s">
        <v>534</v>
      </c>
      <c r="D151" s="63" t="s">
        <v>584</v>
      </c>
      <c r="E151" s="298">
        <v>200</v>
      </c>
      <c r="F151" s="358">
        <v>2269.1</v>
      </c>
    </row>
    <row r="152" spans="1:6" ht="12.75" x14ac:dyDescent="0.2">
      <c r="A152" s="117" t="s">
        <v>466</v>
      </c>
      <c r="B152" s="64" t="s">
        <v>14</v>
      </c>
      <c r="C152" s="64" t="s">
        <v>534</v>
      </c>
      <c r="D152" s="63" t="s">
        <v>467</v>
      </c>
      <c r="E152" s="63"/>
      <c r="F152" s="358">
        <f>F153+F154</f>
        <v>1457.4</v>
      </c>
    </row>
    <row r="153" spans="1:6" ht="12.75" x14ac:dyDescent="0.2">
      <c r="A153" s="321" t="s">
        <v>24</v>
      </c>
      <c r="B153" s="64" t="s">
        <v>14</v>
      </c>
      <c r="C153" s="64" t="s">
        <v>534</v>
      </c>
      <c r="D153" s="63" t="s">
        <v>467</v>
      </c>
      <c r="E153" s="63">
        <v>200</v>
      </c>
      <c r="F153" s="358">
        <v>1155.5</v>
      </c>
    </row>
    <row r="154" spans="1:6" ht="12.75" x14ac:dyDescent="0.2">
      <c r="A154" s="321" t="s">
        <v>337</v>
      </c>
      <c r="B154" s="64" t="s">
        <v>14</v>
      </c>
      <c r="C154" s="64" t="s">
        <v>534</v>
      </c>
      <c r="D154" s="63" t="s">
        <v>467</v>
      </c>
      <c r="E154" s="63">
        <v>300</v>
      </c>
      <c r="F154" s="358">
        <v>301.89999999999998</v>
      </c>
    </row>
    <row r="155" spans="1:6" ht="12.75" x14ac:dyDescent="0.2">
      <c r="A155" s="108" t="s">
        <v>577</v>
      </c>
      <c r="B155" s="64" t="s">
        <v>14</v>
      </c>
      <c r="C155" s="64" t="s">
        <v>534</v>
      </c>
      <c r="D155" s="63" t="s">
        <v>578</v>
      </c>
      <c r="E155" s="63"/>
      <c r="F155" s="358">
        <f>F156</f>
        <v>556.29999999999995</v>
      </c>
    </row>
    <row r="156" spans="1:6" ht="12.75" x14ac:dyDescent="0.2">
      <c r="A156" s="321" t="s">
        <v>51</v>
      </c>
      <c r="B156" s="64" t="s">
        <v>14</v>
      </c>
      <c r="C156" s="64">
        <v>13</v>
      </c>
      <c r="D156" s="63" t="s">
        <v>578</v>
      </c>
      <c r="E156" s="63">
        <v>800</v>
      </c>
      <c r="F156" s="358">
        <v>556.29999999999995</v>
      </c>
    </row>
    <row r="157" spans="1:6" ht="12.75" x14ac:dyDescent="0.2">
      <c r="A157" s="120" t="s">
        <v>536</v>
      </c>
      <c r="B157" s="64" t="s">
        <v>14</v>
      </c>
      <c r="C157" s="64">
        <v>13</v>
      </c>
      <c r="D157" s="63" t="s">
        <v>537</v>
      </c>
      <c r="E157" s="63"/>
      <c r="F157" s="358">
        <f>F158+F159</f>
        <v>136</v>
      </c>
    </row>
    <row r="158" spans="1:6" ht="12.75" x14ac:dyDescent="0.2">
      <c r="A158" s="118" t="s">
        <v>24</v>
      </c>
      <c r="B158" s="64" t="s">
        <v>14</v>
      </c>
      <c r="C158" s="64">
        <v>13</v>
      </c>
      <c r="D158" s="63" t="s">
        <v>537</v>
      </c>
      <c r="E158" s="63">
        <v>200</v>
      </c>
      <c r="F158" s="358">
        <v>45</v>
      </c>
    </row>
    <row r="159" spans="1:6" ht="12.75" x14ac:dyDescent="0.2">
      <c r="A159" s="321" t="s">
        <v>51</v>
      </c>
      <c r="B159" s="64" t="s">
        <v>14</v>
      </c>
      <c r="C159" s="64">
        <v>13</v>
      </c>
      <c r="D159" s="63" t="s">
        <v>537</v>
      </c>
      <c r="E159" s="63">
        <v>800</v>
      </c>
      <c r="F159" s="358">
        <v>91</v>
      </c>
    </row>
    <row r="160" spans="1:6" ht="12" customHeight="1" x14ac:dyDescent="0.2">
      <c r="A160" s="108" t="s">
        <v>579</v>
      </c>
      <c r="B160" s="64" t="s">
        <v>14</v>
      </c>
      <c r="C160" s="64">
        <v>13</v>
      </c>
      <c r="D160" s="63" t="s">
        <v>580</v>
      </c>
      <c r="E160" s="63"/>
      <c r="F160" s="358">
        <f>F162+F161</f>
        <v>12506</v>
      </c>
    </row>
    <row r="161" spans="1:6" ht="14.25" customHeight="1" x14ac:dyDescent="0.2">
      <c r="A161" s="378" t="s">
        <v>24</v>
      </c>
      <c r="B161" s="64" t="s">
        <v>14</v>
      </c>
      <c r="C161" s="64">
        <v>13</v>
      </c>
      <c r="D161" s="63" t="s">
        <v>580</v>
      </c>
      <c r="E161" s="298">
        <v>200</v>
      </c>
      <c r="F161" s="418">
        <v>1328.2</v>
      </c>
    </row>
    <row r="162" spans="1:6" ht="12.75" x14ac:dyDescent="0.2">
      <c r="A162" s="321" t="s">
        <v>51</v>
      </c>
      <c r="B162" s="166" t="s">
        <v>14</v>
      </c>
      <c r="C162" s="166">
        <v>13</v>
      </c>
      <c r="D162" s="98" t="s">
        <v>580</v>
      </c>
      <c r="E162" s="98">
        <v>800</v>
      </c>
      <c r="F162" s="359">
        <v>11177.8</v>
      </c>
    </row>
    <row r="163" spans="1:6" ht="25.5" x14ac:dyDescent="0.2">
      <c r="A163" s="377" t="s">
        <v>646</v>
      </c>
      <c r="B163" s="64" t="s">
        <v>14</v>
      </c>
      <c r="C163" s="64" t="s">
        <v>534</v>
      </c>
      <c r="D163" s="63" t="s">
        <v>640</v>
      </c>
      <c r="E163" s="298"/>
      <c r="F163" s="398">
        <f>F164</f>
        <v>750</v>
      </c>
    </row>
    <row r="164" spans="1:6" ht="39" thickBot="1" x14ac:dyDescent="0.25">
      <c r="A164" s="378" t="s">
        <v>23</v>
      </c>
      <c r="B164" s="64" t="s">
        <v>14</v>
      </c>
      <c r="C164" s="64" t="s">
        <v>534</v>
      </c>
      <c r="D164" s="63" t="s">
        <v>640</v>
      </c>
      <c r="E164" s="298">
        <v>100</v>
      </c>
      <c r="F164" s="366">
        <v>750</v>
      </c>
    </row>
    <row r="165" spans="1:6" ht="16.5" thickBot="1" x14ac:dyDescent="0.25">
      <c r="A165" s="140" t="s">
        <v>470</v>
      </c>
      <c r="B165" s="158" t="s">
        <v>35</v>
      </c>
      <c r="C165" s="158"/>
      <c r="D165" s="141"/>
      <c r="E165" s="141"/>
      <c r="F165" s="189">
        <f t="shared" ref="F165:F170" si="0">F166</f>
        <v>601.4</v>
      </c>
    </row>
    <row r="166" spans="1:6" ht="13.5" thickBot="1" x14ac:dyDescent="0.25">
      <c r="A166" s="163" t="s">
        <v>471</v>
      </c>
      <c r="B166" s="161" t="s">
        <v>35</v>
      </c>
      <c r="C166" s="161" t="s">
        <v>16</v>
      </c>
      <c r="D166" s="154"/>
      <c r="E166" s="154"/>
      <c r="F166" s="356">
        <f t="shared" si="0"/>
        <v>601.4</v>
      </c>
    </row>
    <row r="167" spans="1:6" ht="38.25" customHeight="1" x14ac:dyDescent="0.2">
      <c r="A167" s="188" t="s">
        <v>42</v>
      </c>
      <c r="B167" s="156" t="s">
        <v>35</v>
      </c>
      <c r="C167" s="156" t="s">
        <v>16</v>
      </c>
      <c r="D167" s="136" t="s">
        <v>43</v>
      </c>
      <c r="E167" s="136"/>
      <c r="F167" s="360">
        <f t="shared" si="0"/>
        <v>601.4</v>
      </c>
    </row>
    <row r="168" spans="1:6" ht="25.5" x14ac:dyDescent="0.2">
      <c r="A168" s="107" t="s">
        <v>130</v>
      </c>
      <c r="B168" s="144" t="s">
        <v>35</v>
      </c>
      <c r="C168" s="144" t="s">
        <v>16</v>
      </c>
      <c r="D168" s="75" t="s">
        <v>131</v>
      </c>
      <c r="E168" s="75"/>
      <c r="F168" s="361">
        <f t="shared" si="0"/>
        <v>601.4</v>
      </c>
    </row>
    <row r="169" spans="1:6" ht="12.75" x14ac:dyDescent="0.2">
      <c r="A169" s="107" t="s">
        <v>461</v>
      </c>
      <c r="B169" s="144" t="s">
        <v>35</v>
      </c>
      <c r="C169" s="144" t="s">
        <v>16</v>
      </c>
      <c r="D169" s="75" t="s">
        <v>462</v>
      </c>
      <c r="E169" s="75"/>
      <c r="F169" s="361">
        <f t="shared" si="0"/>
        <v>601.4</v>
      </c>
    </row>
    <row r="170" spans="1:6" ht="25.5" x14ac:dyDescent="0.2">
      <c r="A170" s="109" t="s">
        <v>472</v>
      </c>
      <c r="B170" s="323" t="s">
        <v>35</v>
      </c>
      <c r="C170" s="323" t="s">
        <v>16</v>
      </c>
      <c r="D170" s="319" t="s">
        <v>473</v>
      </c>
      <c r="E170" s="319"/>
      <c r="F170" s="358">
        <f t="shared" si="0"/>
        <v>601.4</v>
      </c>
    </row>
    <row r="171" spans="1:6" ht="13.5" thickBot="1" x14ac:dyDescent="0.25">
      <c r="A171" s="165" t="s">
        <v>70</v>
      </c>
      <c r="B171" s="324" t="s">
        <v>35</v>
      </c>
      <c r="C171" s="324" t="s">
        <v>16</v>
      </c>
      <c r="D171" s="320" t="s">
        <v>473</v>
      </c>
      <c r="E171" s="320">
        <v>500</v>
      </c>
      <c r="F171" s="359">
        <v>601.4</v>
      </c>
    </row>
    <row r="172" spans="1:6" ht="16.5" thickBot="1" x14ac:dyDescent="0.25">
      <c r="A172" s="157" t="s">
        <v>140</v>
      </c>
      <c r="B172" s="158" t="s">
        <v>16</v>
      </c>
      <c r="C172" s="158"/>
      <c r="D172" s="141"/>
      <c r="E172" s="141"/>
      <c r="F172" s="189">
        <f>F182+F191+F207+F173</f>
        <v>15029.000000000002</v>
      </c>
    </row>
    <row r="173" spans="1:6" ht="13.5" thickBot="1" x14ac:dyDescent="0.25">
      <c r="A173" s="84" t="s">
        <v>538</v>
      </c>
      <c r="B173" s="86" t="s">
        <v>16</v>
      </c>
      <c r="C173" s="86" t="s">
        <v>41</v>
      </c>
      <c r="D173" s="85"/>
      <c r="E173" s="85"/>
      <c r="F173" s="363">
        <f>F174</f>
        <v>2471.1</v>
      </c>
    </row>
    <row r="174" spans="1:6" ht="39.75" customHeight="1" x14ac:dyDescent="0.2">
      <c r="A174" s="383" t="s">
        <v>42</v>
      </c>
      <c r="B174" s="385" t="s">
        <v>16</v>
      </c>
      <c r="C174" s="385" t="s">
        <v>41</v>
      </c>
      <c r="D174" s="384" t="s">
        <v>43</v>
      </c>
      <c r="E174" s="384"/>
      <c r="F174" s="341">
        <f>F175</f>
        <v>2471.1</v>
      </c>
    </row>
    <row r="175" spans="1:6" ht="25.5" x14ac:dyDescent="0.2">
      <c r="A175" s="386" t="s">
        <v>44</v>
      </c>
      <c r="B175" s="388" t="s">
        <v>16</v>
      </c>
      <c r="C175" s="388" t="s">
        <v>41</v>
      </c>
      <c r="D175" s="387" t="s">
        <v>45</v>
      </c>
      <c r="E175" s="387"/>
      <c r="F175" s="351">
        <f>F176</f>
        <v>2471.1</v>
      </c>
    </row>
    <row r="176" spans="1:6" ht="25.5" x14ac:dyDescent="0.2">
      <c r="A176" s="386" t="s">
        <v>46</v>
      </c>
      <c r="B176" s="388" t="s">
        <v>16</v>
      </c>
      <c r="C176" s="388" t="s">
        <v>41</v>
      </c>
      <c r="D176" s="387" t="s">
        <v>47</v>
      </c>
      <c r="E176" s="387"/>
      <c r="F176" s="351">
        <f>F177+F179</f>
        <v>2471.1</v>
      </c>
    </row>
    <row r="177" spans="1:6" ht="38.25" x14ac:dyDescent="0.2">
      <c r="A177" s="129" t="s">
        <v>539</v>
      </c>
      <c r="B177" s="145" t="s">
        <v>16</v>
      </c>
      <c r="C177" s="145" t="s">
        <v>41</v>
      </c>
      <c r="D177" s="100" t="s">
        <v>540</v>
      </c>
      <c r="E177" s="100"/>
      <c r="F177" s="364">
        <f>F178</f>
        <v>165</v>
      </c>
    </row>
    <row r="178" spans="1:6" ht="38.25" x14ac:dyDescent="0.2">
      <c r="A178" s="115" t="s">
        <v>23</v>
      </c>
      <c r="B178" s="145" t="s">
        <v>16</v>
      </c>
      <c r="C178" s="145" t="s">
        <v>41</v>
      </c>
      <c r="D178" s="100" t="s">
        <v>540</v>
      </c>
      <c r="E178" s="100">
        <v>100</v>
      </c>
      <c r="F178" s="364">
        <v>165</v>
      </c>
    </row>
    <row r="179" spans="1:6" ht="38.25" x14ac:dyDescent="0.2">
      <c r="A179" s="130" t="s">
        <v>541</v>
      </c>
      <c r="B179" s="145" t="s">
        <v>16</v>
      </c>
      <c r="C179" s="145" t="s">
        <v>41</v>
      </c>
      <c r="D179" s="100" t="s">
        <v>542</v>
      </c>
      <c r="E179" s="100"/>
      <c r="F179" s="364">
        <f>F180+F181</f>
        <v>2306.1</v>
      </c>
    </row>
    <row r="180" spans="1:6" ht="38.25" x14ac:dyDescent="0.2">
      <c r="A180" s="115" t="s">
        <v>23</v>
      </c>
      <c r="B180" s="145" t="s">
        <v>16</v>
      </c>
      <c r="C180" s="145" t="s">
        <v>41</v>
      </c>
      <c r="D180" s="100" t="s">
        <v>542</v>
      </c>
      <c r="E180" s="100">
        <v>100</v>
      </c>
      <c r="F180" s="364">
        <v>1921.8</v>
      </c>
    </row>
    <row r="181" spans="1:6" ht="13.5" thickBot="1" x14ac:dyDescent="0.25">
      <c r="A181" s="167" t="s">
        <v>24</v>
      </c>
      <c r="B181" s="168" t="s">
        <v>16</v>
      </c>
      <c r="C181" s="168" t="s">
        <v>41</v>
      </c>
      <c r="D181" s="169" t="s">
        <v>542</v>
      </c>
      <c r="E181" s="169">
        <v>200</v>
      </c>
      <c r="F181" s="365">
        <v>384.3</v>
      </c>
    </row>
    <row r="182" spans="1:6" ht="26.25" thickBot="1" x14ac:dyDescent="0.25">
      <c r="A182" s="160" t="s">
        <v>141</v>
      </c>
      <c r="B182" s="161" t="s">
        <v>16</v>
      </c>
      <c r="C182" s="161" t="s">
        <v>142</v>
      </c>
      <c r="D182" s="154"/>
      <c r="E182" s="154"/>
      <c r="F182" s="356">
        <f>F183</f>
        <v>595</v>
      </c>
    </row>
    <row r="183" spans="1:6" ht="25.5" x14ac:dyDescent="0.2">
      <c r="A183" s="139" t="s">
        <v>143</v>
      </c>
      <c r="B183" s="156" t="s">
        <v>16</v>
      </c>
      <c r="C183" s="156" t="s">
        <v>142</v>
      </c>
      <c r="D183" s="136" t="s">
        <v>111</v>
      </c>
      <c r="E183" s="136"/>
      <c r="F183" s="360">
        <f>F184</f>
        <v>595</v>
      </c>
    </row>
    <row r="184" spans="1:6" ht="25.5" x14ac:dyDescent="0.2">
      <c r="A184" s="110" t="s">
        <v>144</v>
      </c>
      <c r="B184" s="144" t="s">
        <v>16</v>
      </c>
      <c r="C184" s="144" t="s">
        <v>142</v>
      </c>
      <c r="D184" s="75" t="s">
        <v>145</v>
      </c>
      <c r="E184" s="75"/>
      <c r="F184" s="361">
        <f>F185+F188</f>
        <v>595</v>
      </c>
    </row>
    <row r="185" spans="1:6" ht="25.5" x14ac:dyDescent="0.2">
      <c r="A185" s="107" t="s">
        <v>146</v>
      </c>
      <c r="B185" s="144" t="s">
        <v>16</v>
      </c>
      <c r="C185" s="144" t="s">
        <v>142</v>
      </c>
      <c r="D185" s="75" t="s">
        <v>147</v>
      </c>
      <c r="E185" s="75"/>
      <c r="F185" s="361">
        <f>F186</f>
        <v>445</v>
      </c>
    </row>
    <row r="186" spans="1:6" ht="12.75" x14ac:dyDescent="0.2">
      <c r="A186" s="109" t="s">
        <v>148</v>
      </c>
      <c r="B186" s="323" t="s">
        <v>16</v>
      </c>
      <c r="C186" s="323" t="s">
        <v>142</v>
      </c>
      <c r="D186" s="319" t="s">
        <v>149</v>
      </c>
      <c r="E186" s="319"/>
      <c r="F186" s="358">
        <f>F187</f>
        <v>445</v>
      </c>
    </row>
    <row r="187" spans="1:6" ht="12.75" x14ac:dyDescent="0.2">
      <c r="A187" s="322" t="s">
        <v>24</v>
      </c>
      <c r="B187" s="324" t="s">
        <v>16</v>
      </c>
      <c r="C187" s="324" t="s">
        <v>142</v>
      </c>
      <c r="D187" s="320" t="s">
        <v>149</v>
      </c>
      <c r="E187" s="320">
        <v>200</v>
      </c>
      <c r="F187" s="359">
        <v>445</v>
      </c>
    </row>
    <row r="188" spans="1:6" ht="12.75" x14ac:dyDescent="0.2">
      <c r="A188" s="379" t="s">
        <v>623</v>
      </c>
      <c r="B188" s="228" t="s">
        <v>16</v>
      </c>
      <c r="C188" s="228" t="s">
        <v>142</v>
      </c>
      <c r="D188" s="429" t="s">
        <v>624</v>
      </c>
      <c r="E188" s="207"/>
      <c r="F188" s="399">
        <f>F189</f>
        <v>150</v>
      </c>
    </row>
    <row r="189" spans="1:6" ht="12.75" x14ac:dyDescent="0.2">
      <c r="A189" s="381" t="s">
        <v>625</v>
      </c>
      <c r="B189" s="203" t="s">
        <v>16</v>
      </c>
      <c r="C189" s="203" t="s">
        <v>142</v>
      </c>
      <c r="D189" s="63" t="s">
        <v>626</v>
      </c>
      <c r="E189" s="202"/>
      <c r="F189" s="398">
        <f>F190</f>
        <v>150</v>
      </c>
    </row>
    <row r="190" spans="1:6" ht="25.5" x14ac:dyDescent="0.2">
      <c r="A190" s="427" t="s">
        <v>101</v>
      </c>
      <c r="B190" s="203" t="s">
        <v>16</v>
      </c>
      <c r="C190" s="203" t="s">
        <v>142</v>
      </c>
      <c r="D190" s="63" t="s">
        <v>626</v>
      </c>
      <c r="E190" s="202">
        <v>600</v>
      </c>
      <c r="F190" s="398">
        <v>150</v>
      </c>
    </row>
    <row r="191" spans="1:6" ht="13.5" thickBot="1" x14ac:dyDescent="0.25">
      <c r="A191" s="430" t="s">
        <v>150</v>
      </c>
      <c r="B191" s="431" t="s">
        <v>16</v>
      </c>
      <c r="C191" s="431">
        <v>10</v>
      </c>
      <c r="D191" s="432"/>
      <c r="E191" s="432"/>
      <c r="F191" s="433">
        <f>F192</f>
        <v>6307.7000000000007</v>
      </c>
    </row>
    <row r="192" spans="1:6" ht="25.5" x14ac:dyDescent="0.2">
      <c r="A192" s="139" t="s">
        <v>143</v>
      </c>
      <c r="B192" s="156" t="s">
        <v>16</v>
      </c>
      <c r="C192" s="156">
        <v>10</v>
      </c>
      <c r="D192" s="136" t="s">
        <v>111</v>
      </c>
      <c r="E192" s="136"/>
      <c r="F192" s="360">
        <f>F193</f>
        <v>6307.7000000000007</v>
      </c>
    </row>
    <row r="193" spans="1:6" ht="12.75" customHeight="1" x14ac:dyDescent="0.2">
      <c r="A193" s="110" t="s">
        <v>144</v>
      </c>
      <c r="B193" s="144" t="s">
        <v>16</v>
      </c>
      <c r="C193" s="144">
        <v>10</v>
      </c>
      <c r="D193" s="75" t="s">
        <v>145</v>
      </c>
      <c r="E193" s="75"/>
      <c r="F193" s="361">
        <f>F194+F203</f>
        <v>6307.7000000000007</v>
      </c>
    </row>
    <row r="194" spans="1:6" ht="12.75" x14ac:dyDescent="0.2">
      <c r="A194" s="107" t="s">
        <v>151</v>
      </c>
      <c r="B194" s="144" t="s">
        <v>16</v>
      </c>
      <c r="C194" s="144">
        <v>10</v>
      </c>
      <c r="D194" s="75" t="s">
        <v>152</v>
      </c>
      <c r="E194" s="75"/>
      <c r="F194" s="361">
        <f>F195+F197+F199+F201</f>
        <v>1387.6</v>
      </c>
    </row>
    <row r="195" spans="1:6" ht="25.5" x14ac:dyDescent="0.2">
      <c r="A195" s="108" t="s">
        <v>153</v>
      </c>
      <c r="B195" s="323" t="s">
        <v>16</v>
      </c>
      <c r="C195" s="323">
        <v>10</v>
      </c>
      <c r="D195" s="319" t="s">
        <v>154</v>
      </c>
      <c r="E195" s="319"/>
      <c r="F195" s="358">
        <f>F196</f>
        <v>1237.5999999999999</v>
      </c>
    </row>
    <row r="196" spans="1:6" ht="25.5" x14ac:dyDescent="0.2">
      <c r="A196" s="321" t="s">
        <v>101</v>
      </c>
      <c r="B196" s="323" t="s">
        <v>16</v>
      </c>
      <c r="C196" s="323">
        <v>10</v>
      </c>
      <c r="D196" s="319" t="s">
        <v>154</v>
      </c>
      <c r="E196" s="319">
        <v>600</v>
      </c>
      <c r="F196" s="358">
        <v>1237.5999999999999</v>
      </c>
    </row>
    <row r="197" spans="1:6" ht="25.5" x14ac:dyDescent="0.2">
      <c r="A197" s="108" t="s">
        <v>155</v>
      </c>
      <c r="B197" s="323" t="s">
        <v>16</v>
      </c>
      <c r="C197" s="323">
        <v>10</v>
      </c>
      <c r="D197" s="319" t="s">
        <v>156</v>
      </c>
      <c r="E197" s="319"/>
      <c r="F197" s="358">
        <f>F198</f>
        <v>94</v>
      </c>
    </row>
    <row r="198" spans="1:6" ht="12.75" x14ac:dyDescent="0.2">
      <c r="A198" s="321" t="s">
        <v>24</v>
      </c>
      <c r="B198" s="323" t="s">
        <v>16</v>
      </c>
      <c r="C198" s="323">
        <v>10</v>
      </c>
      <c r="D198" s="319" t="s">
        <v>156</v>
      </c>
      <c r="E198" s="319">
        <v>200</v>
      </c>
      <c r="F198" s="358">
        <v>94</v>
      </c>
    </row>
    <row r="199" spans="1:6" ht="12.75" x14ac:dyDescent="0.2">
      <c r="A199" s="108" t="s">
        <v>150</v>
      </c>
      <c r="B199" s="323" t="s">
        <v>16</v>
      </c>
      <c r="C199" s="323">
        <v>10</v>
      </c>
      <c r="D199" s="319" t="s">
        <v>157</v>
      </c>
      <c r="E199" s="319"/>
      <c r="F199" s="358">
        <f>F200</f>
        <v>55</v>
      </c>
    </row>
    <row r="200" spans="1:6" ht="12.75" x14ac:dyDescent="0.2">
      <c r="A200" s="321" t="s">
        <v>24</v>
      </c>
      <c r="B200" s="323" t="s">
        <v>16</v>
      </c>
      <c r="C200" s="323">
        <v>10</v>
      </c>
      <c r="D200" s="319" t="s">
        <v>157</v>
      </c>
      <c r="E200" s="319">
        <v>200</v>
      </c>
      <c r="F200" s="358">
        <v>55</v>
      </c>
    </row>
    <row r="201" spans="1:6" ht="25.5" x14ac:dyDescent="0.2">
      <c r="A201" s="108" t="s">
        <v>158</v>
      </c>
      <c r="B201" s="146" t="s">
        <v>16</v>
      </c>
      <c r="C201" s="146">
        <v>10</v>
      </c>
      <c r="D201" s="318" t="s">
        <v>159</v>
      </c>
      <c r="E201" s="318"/>
      <c r="F201" s="358">
        <f>F202</f>
        <v>1</v>
      </c>
    </row>
    <row r="202" spans="1:6" ht="12.75" x14ac:dyDescent="0.2">
      <c r="A202" s="321" t="s">
        <v>24</v>
      </c>
      <c r="B202" s="146" t="s">
        <v>16</v>
      </c>
      <c r="C202" s="146">
        <v>10</v>
      </c>
      <c r="D202" s="318" t="s">
        <v>159</v>
      </c>
      <c r="E202" s="318">
        <v>200</v>
      </c>
      <c r="F202" s="358">
        <v>1</v>
      </c>
    </row>
    <row r="203" spans="1:6" ht="25.5" x14ac:dyDescent="0.2">
      <c r="A203" s="110" t="s">
        <v>362</v>
      </c>
      <c r="B203" s="144" t="s">
        <v>16</v>
      </c>
      <c r="C203" s="144">
        <v>10</v>
      </c>
      <c r="D203" s="75" t="s">
        <v>363</v>
      </c>
      <c r="E203" s="75"/>
      <c r="F203" s="361">
        <f>F204</f>
        <v>4920.1000000000004</v>
      </c>
    </row>
    <row r="204" spans="1:6" ht="25.5" x14ac:dyDescent="0.2">
      <c r="A204" s="108" t="s">
        <v>364</v>
      </c>
      <c r="B204" s="323" t="s">
        <v>16</v>
      </c>
      <c r="C204" s="323">
        <v>10</v>
      </c>
      <c r="D204" s="319" t="s">
        <v>365</v>
      </c>
      <c r="E204" s="319"/>
      <c r="F204" s="358">
        <f>F205+F206</f>
        <v>4920.1000000000004</v>
      </c>
    </row>
    <row r="205" spans="1:6" ht="12.75" x14ac:dyDescent="0.2">
      <c r="A205" s="321" t="s">
        <v>24</v>
      </c>
      <c r="B205" s="323" t="s">
        <v>16</v>
      </c>
      <c r="C205" s="323">
        <v>10</v>
      </c>
      <c r="D205" s="319" t="s">
        <v>365</v>
      </c>
      <c r="E205" s="319">
        <v>200</v>
      </c>
      <c r="F205" s="358">
        <v>465.6</v>
      </c>
    </row>
    <row r="206" spans="1:6" ht="26.25" thickBot="1" x14ac:dyDescent="0.25">
      <c r="A206" s="322" t="s">
        <v>101</v>
      </c>
      <c r="B206" s="324" t="s">
        <v>16</v>
      </c>
      <c r="C206" s="324">
        <v>10</v>
      </c>
      <c r="D206" s="320" t="s">
        <v>365</v>
      </c>
      <c r="E206" s="320">
        <v>600</v>
      </c>
      <c r="F206" s="359">
        <v>4454.5</v>
      </c>
    </row>
    <row r="207" spans="1:6" ht="26.25" thickBot="1" x14ac:dyDescent="0.25">
      <c r="A207" s="163" t="s">
        <v>160</v>
      </c>
      <c r="B207" s="161" t="s">
        <v>16</v>
      </c>
      <c r="C207" s="161">
        <v>14</v>
      </c>
      <c r="D207" s="154"/>
      <c r="E207" s="154"/>
      <c r="F207" s="356">
        <f>F208</f>
        <v>5655.2</v>
      </c>
    </row>
    <row r="208" spans="1:6" ht="25.5" x14ac:dyDescent="0.2">
      <c r="A208" s="139" t="s">
        <v>143</v>
      </c>
      <c r="B208" s="156" t="s">
        <v>16</v>
      </c>
      <c r="C208" s="156">
        <v>14</v>
      </c>
      <c r="D208" s="136" t="s">
        <v>111</v>
      </c>
      <c r="E208" s="136"/>
      <c r="F208" s="360">
        <f>F209+F220</f>
        <v>5655.2</v>
      </c>
    </row>
    <row r="209" spans="1:6" ht="12.75" x14ac:dyDescent="0.2">
      <c r="A209" s="110" t="s">
        <v>161</v>
      </c>
      <c r="B209" s="144" t="s">
        <v>16</v>
      </c>
      <c r="C209" s="144">
        <v>14</v>
      </c>
      <c r="D209" s="75" t="s">
        <v>113</v>
      </c>
      <c r="E209" s="75"/>
      <c r="F209" s="361">
        <f>F210+F217</f>
        <v>5605.2</v>
      </c>
    </row>
    <row r="210" spans="1:6" ht="12.75" x14ac:dyDescent="0.2">
      <c r="A210" s="110" t="s">
        <v>162</v>
      </c>
      <c r="B210" s="144" t="s">
        <v>16</v>
      </c>
      <c r="C210" s="144">
        <v>14</v>
      </c>
      <c r="D210" s="75" t="s">
        <v>115</v>
      </c>
      <c r="E210" s="75"/>
      <c r="F210" s="361">
        <f>F211+F213+F215</f>
        <v>4167.2</v>
      </c>
    </row>
    <row r="211" spans="1:6" ht="12.75" x14ac:dyDescent="0.2">
      <c r="A211" s="108" t="s">
        <v>163</v>
      </c>
      <c r="B211" s="323" t="s">
        <v>16</v>
      </c>
      <c r="C211" s="323">
        <v>14</v>
      </c>
      <c r="D211" s="319" t="s">
        <v>164</v>
      </c>
      <c r="E211" s="319"/>
      <c r="F211" s="358">
        <f>F212</f>
        <v>1487.9</v>
      </c>
    </row>
    <row r="212" spans="1:6" ht="25.5" x14ac:dyDescent="0.2">
      <c r="A212" s="321" t="s">
        <v>101</v>
      </c>
      <c r="B212" s="323" t="s">
        <v>16</v>
      </c>
      <c r="C212" s="323">
        <v>14</v>
      </c>
      <c r="D212" s="319" t="s">
        <v>164</v>
      </c>
      <c r="E212" s="319">
        <v>600</v>
      </c>
      <c r="F212" s="358">
        <v>1487.9</v>
      </c>
    </row>
    <row r="213" spans="1:6" ht="25.5" x14ac:dyDescent="0.2">
      <c r="A213" s="108" t="s">
        <v>165</v>
      </c>
      <c r="B213" s="323" t="s">
        <v>16</v>
      </c>
      <c r="C213" s="323">
        <v>14</v>
      </c>
      <c r="D213" s="319" t="s">
        <v>166</v>
      </c>
      <c r="E213" s="319"/>
      <c r="F213" s="358">
        <f>F214</f>
        <v>700</v>
      </c>
    </row>
    <row r="214" spans="1:6" ht="38.25" x14ac:dyDescent="0.2">
      <c r="A214" s="321" t="s">
        <v>23</v>
      </c>
      <c r="B214" s="323" t="s">
        <v>16</v>
      </c>
      <c r="C214" s="323">
        <v>14</v>
      </c>
      <c r="D214" s="319" t="s">
        <v>166</v>
      </c>
      <c r="E214" s="319">
        <v>100</v>
      </c>
      <c r="F214" s="358">
        <v>700</v>
      </c>
    </row>
    <row r="215" spans="1:6" ht="25.5" x14ac:dyDescent="0.2">
      <c r="A215" s="108" t="s">
        <v>167</v>
      </c>
      <c r="B215" s="323" t="s">
        <v>16</v>
      </c>
      <c r="C215" s="323">
        <v>14</v>
      </c>
      <c r="D215" s="319" t="s">
        <v>168</v>
      </c>
      <c r="E215" s="319"/>
      <c r="F215" s="358">
        <f>F216</f>
        <v>1979.3</v>
      </c>
    </row>
    <row r="216" spans="1:6" ht="12.75" x14ac:dyDescent="0.2">
      <c r="A216" s="321" t="s">
        <v>24</v>
      </c>
      <c r="B216" s="323" t="s">
        <v>16</v>
      </c>
      <c r="C216" s="323">
        <v>14</v>
      </c>
      <c r="D216" s="319" t="s">
        <v>168</v>
      </c>
      <c r="E216" s="319">
        <v>200</v>
      </c>
      <c r="F216" s="358">
        <v>1979.3</v>
      </c>
    </row>
    <row r="217" spans="1:6" ht="12.75" x14ac:dyDescent="0.2">
      <c r="A217" s="110" t="s">
        <v>366</v>
      </c>
      <c r="B217" s="144" t="s">
        <v>16</v>
      </c>
      <c r="C217" s="144">
        <v>14</v>
      </c>
      <c r="D217" s="75" t="s">
        <v>367</v>
      </c>
      <c r="E217" s="75"/>
      <c r="F217" s="361">
        <f>F218</f>
        <v>1438</v>
      </c>
    </row>
    <row r="218" spans="1:6" ht="12.75" x14ac:dyDescent="0.2">
      <c r="A218" s="108" t="s">
        <v>368</v>
      </c>
      <c r="B218" s="323" t="s">
        <v>16</v>
      </c>
      <c r="C218" s="323">
        <v>14</v>
      </c>
      <c r="D218" s="319" t="s">
        <v>369</v>
      </c>
      <c r="E218" s="319"/>
      <c r="F218" s="358">
        <f>F219</f>
        <v>1438</v>
      </c>
    </row>
    <row r="219" spans="1:6" ht="25.5" x14ac:dyDescent="0.2">
      <c r="A219" s="321" t="s">
        <v>101</v>
      </c>
      <c r="B219" s="323" t="s">
        <v>16</v>
      </c>
      <c r="C219" s="323">
        <v>14</v>
      </c>
      <c r="D219" s="319" t="s">
        <v>369</v>
      </c>
      <c r="E219" s="319">
        <v>600</v>
      </c>
      <c r="F219" s="358">
        <v>1438</v>
      </c>
    </row>
    <row r="220" spans="1:6" ht="25.5" x14ac:dyDescent="0.2">
      <c r="A220" s="110" t="s">
        <v>169</v>
      </c>
      <c r="B220" s="144" t="s">
        <v>16</v>
      </c>
      <c r="C220" s="144">
        <v>14</v>
      </c>
      <c r="D220" s="75" t="s">
        <v>170</v>
      </c>
      <c r="E220" s="75"/>
      <c r="F220" s="361">
        <f>F221</f>
        <v>50</v>
      </c>
    </row>
    <row r="221" spans="1:6" ht="25.5" x14ac:dyDescent="0.2">
      <c r="A221" s="110" t="s">
        <v>171</v>
      </c>
      <c r="B221" s="144" t="s">
        <v>16</v>
      </c>
      <c r="C221" s="144">
        <v>14</v>
      </c>
      <c r="D221" s="75" t="s">
        <v>172</v>
      </c>
      <c r="E221" s="75"/>
      <c r="F221" s="361">
        <f>F222</f>
        <v>50</v>
      </c>
    </row>
    <row r="222" spans="1:6" ht="25.5" x14ac:dyDescent="0.2">
      <c r="A222" s="108" t="s">
        <v>173</v>
      </c>
      <c r="B222" s="323" t="s">
        <v>16</v>
      </c>
      <c r="C222" s="323">
        <v>14</v>
      </c>
      <c r="D222" s="319" t="s">
        <v>174</v>
      </c>
      <c r="E222" s="319"/>
      <c r="F222" s="358">
        <f>F223</f>
        <v>50</v>
      </c>
    </row>
    <row r="223" spans="1:6" ht="12.75" x14ac:dyDescent="0.2">
      <c r="A223" s="537" t="s">
        <v>101</v>
      </c>
      <c r="B223" s="539" t="s">
        <v>16</v>
      </c>
      <c r="C223" s="539">
        <v>14</v>
      </c>
      <c r="D223" s="542" t="s">
        <v>174</v>
      </c>
      <c r="E223" s="542">
        <v>600</v>
      </c>
      <c r="F223" s="544">
        <v>50</v>
      </c>
    </row>
    <row r="224" spans="1:6" ht="13.5" thickBot="1" x14ac:dyDescent="0.25">
      <c r="A224" s="538"/>
      <c r="B224" s="540"/>
      <c r="C224" s="540"/>
      <c r="D224" s="543"/>
      <c r="E224" s="543"/>
      <c r="F224" s="545"/>
    </row>
    <row r="225" spans="1:6" ht="16.5" thickBot="1" x14ac:dyDescent="0.25">
      <c r="A225" s="157" t="s">
        <v>175</v>
      </c>
      <c r="B225" s="158" t="s">
        <v>41</v>
      </c>
      <c r="C225" s="158"/>
      <c r="D225" s="141"/>
      <c r="E225" s="141"/>
      <c r="F225" s="189">
        <f>F226+F240+F255+F272</f>
        <v>87532.5</v>
      </c>
    </row>
    <row r="226" spans="1:6" ht="13.5" thickBot="1" x14ac:dyDescent="0.25">
      <c r="A226" s="160" t="s">
        <v>370</v>
      </c>
      <c r="B226" s="161" t="s">
        <v>41</v>
      </c>
      <c r="C226" s="161" t="s">
        <v>14</v>
      </c>
      <c r="D226" s="162"/>
      <c r="E226" s="162"/>
      <c r="F226" s="356">
        <f>F227+F235</f>
        <v>100</v>
      </c>
    </row>
    <row r="227" spans="1:6" ht="28.5" customHeight="1" x14ac:dyDescent="0.2">
      <c r="A227" s="188" t="s">
        <v>83</v>
      </c>
      <c r="B227" s="156" t="s">
        <v>41</v>
      </c>
      <c r="C227" s="156" t="s">
        <v>14</v>
      </c>
      <c r="D227" s="136" t="s">
        <v>84</v>
      </c>
      <c r="E227" s="136"/>
      <c r="F227" s="360">
        <f>F228</f>
        <v>60</v>
      </c>
    </row>
    <row r="228" spans="1:6" ht="12.75" x14ac:dyDescent="0.2">
      <c r="A228" s="107" t="s">
        <v>276</v>
      </c>
      <c r="B228" s="144" t="s">
        <v>41</v>
      </c>
      <c r="C228" s="144" t="s">
        <v>14</v>
      </c>
      <c r="D228" s="75" t="s">
        <v>277</v>
      </c>
      <c r="E228" s="75"/>
      <c r="F228" s="361">
        <f>F229+F232</f>
        <v>60</v>
      </c>
    </row>
    <row r="229" spans="1:6" ht="12" customHeight="1" x14ac:dyDescent="0.2">
      <c r="A229" s="328" t="s">
        <v>371</v>
      </c>
      <c r="B229" s="144" t="s">
        <v>41</v>
      </c>
      <c r="C229" s="144" t="s">
        <v>14</v>
      </c>
      <c r="D229" s="75" t="s">
        <v>372</v>
      </c>
      <c r="E229" s="75"/>
      <c r="F229" s="361">
        <f>F230</f>
        <v>30</v>
      </c>
    </row>
    <row r="230" spans="1:6" ht="38.25" x14ac:dyDescent="0.2">
      <c r="A230" s="109" t="s">
        <v>373</v>
      </c>
      <c r="B230" s="323" t="s">
        <v>41</v>
      </c>
      <c r="C230" s="323" t="s">
        <v>14</v>
      </c>
      <c r="D230" s="319" t="s">
        <v>374</v>
      </c>
      <c r="E230" s="319"/>
      <c r="F230" s="358">
        <f>F231</f>
        <v>30</v>
      </c>
    </row>
    <row r="231" spans="1:6" ht="25.5" x14ac:dyDescent="0.2">
      <c r="A231" s="116" t="s">
        <v>101</v>
      </c>
      <c r="B231" s="323" t="s">
        <v>41</v>
      </c>
      <c r="C231" s="323" t="s">
        <v>14</v>
      </c>
      <c r="D231" s="319" t="s">
        <v>374</v>
      </c>
      <c r="E231" s="319">
        <v>600</v>
      </c>
      <c r="F231" s="358">
        <v>30</v>
      </c>
    </row>
    <row r="232" spans="1:6" ht="12.75" x14ac:dyDescent="0.2">
      <c r="A232" s="110" t="s">
        <v>475</v>
      </c>
      <c r="B232" s="144" t="s">
        <v>41</v>
      </c>
      <c r="C232" s="144" t="s">
        <v>14</v>
      </c>
      <c r="D232" s="75" t="s">
        <v>476</v>
      </c>
      <c r="E232" s="75"/>
      <c r="F232" s="361">
        <f>F233</f>
        <v>30</v>
      </c>
    </row>
    <row r="233" spans="1:6" ht="38.25" x14ac:dyDescent="0.2">
      <c r="A233" s="108" t="s">
        <v>373</v>
      </c>
      <c r="B233" s="323" t="s">
        <v>41</v>
      </c>
      <c r="C233" s="323" t="s">
        <v>14</v>
      </c>
      <c r="D233" s="319" t="s">
        <v>477</v>
      </c>
      <c r="E233" s="319"/>
      <c r="F233" s="358">
        <f>F234</f>
        <v>30</v>
      </c>
    </row>
    <row r="234" spans="1:6" ht="12.75" x14ac:dyDescent="0.2">
      <c r="A234" s="321" t="s">
        <v>70</v>
      </c>
      <c r="B234" s="323" t="s">
        <v>41</v>
      </c>
      <c r="C234" s="323" t="s">
        <v>14</v>
      </c>
      <c r="D234" s="319" t="s">
        <v>477</v>
      </c>
      <c r="E234" s="319">
        <v>500</v>
      </c>
      <c r="F234" s="358">
        <v>30</v>
      </c>
    </row>
    <row r="235" spans="1:6" ht="25.5" x14ac:dyDescent="0.2">
      <c r="A235" s="110" t="s">
        <v>102</v>
      </c>
      <c r="B235" s="144" t="s">
        <v>41</v>
      </c>
      <c r="C235" s="144" t="s">
        <v>14</v>
      </c>
      <c r="D235" s="75" t="s">
        <v>103</v>
      </c>
      <c r="E235" s="75"/>
      <c r="F235" s="361">
        <f>F236</f>
        <v>40</v>
      </c>
    </row>
    <row r="236" spans="1:6" ht="25.5" x14ac:dyDescent="0.2">
      <c r="A236" s="110" t="s">
        <v>104</v>
      </c>
      <c r="B236" s="144" t="s">
        <v>41</v>
      </c>
      <c r="C236" s="144" t="s">
        <v>14</v>
      </c>
      <c r="D236" s="75" t="s">
        <v>105</v>
      </c>
      <c r="E236" s="75"/>
      <c r="F236" s="361">
        <f>F237</f>
        <v>40</v>
      </c>
    </row>
    <row r="237" spans="1:6" ht="12.75" x14ac:dyDescent="0.2">
      <c r="A237" s="110" t="s">
        <v>475</v>
      </c>
      <c r="B237" s="144" t="s">
        <v>41</v>
      </c>
      <c r="C237" s="144" t="s">
        <v>14</v>
      </c>
      <c r="D237" s="75" t="s">
        <v>478</v>
      </c>
      <c r="E237" s="75"/>
      <c r="F237" s="361">
        <f>F238</f>
        <v>40</v>
      </c>
    </row>
    <row r="238" spans="1:6" ht="38.25" x14ac:dyDescent="0.2">
      <c r="A238" s="108" t="s">
        <v>373</v>
      </c>
      <c r="B238" s="323" t="s">
        <v>41</v>
      </c>
      <c r="C238" s="323" t="s">
        <v>14</v>
      </c>
      <c r="D238" s="319" t="s">
        <v>479</v>
      </c>
      <c r="E238" s="319"/>
      <c r="F238" s="358">
        <f>F239</f>
        <v>40</v>
      </c>
    </row>
    <row r="239" spans="1:6" ht="13.5" thickBot="1" x14ac:dyDescent="0.25">
      <c r="A239" s="322" t="s">
        <v>70</v>
      </c>
      <c r="B239" s="324" t="s">
        <v>41</v>
      </c>
      <c r="C239" s="324" t="s">
        <v>14</v>
      </c>
      <c r="D239" s="320" t="s">
        <v>479</v>
      </c>
      <c r="E239" s="320">
        <v>500</v>
      </c>
      <c r="F239" s="359">
        <v>40</v>
      </c>
    </row>
    <row r="240" spans="1:6" ht="13.5" thickBot="1" x14ac:dyDescent="0.25">
      <c r="A240" s="163" t="s">
        <v>480</v>
      </c>
      <c r="B240" s="161" t="s">
        <v>41</v>
      </c>
      <c r="C240" s="161" t="s">
        <v>75</v>
      </c>
      <c r="D240" s="154"/>
      <c r="E240" s="154"/>
      <c r="F240" s="356">
        <f>F246+F241</f>
        <v>2879.6</v>
      </c>
    </row>
    <row r="241" spans="1:6" ht="25.5" x14ac:dyDescent="0.2">
      <c r="A241" s="170" t="s">
        <v>102</v>
      </c>
      <c r="B241" s="171" t="s">
        <v>41</v>
      </c>
      <c r="C241" s="171" t="s">
        <v>75</v>
      </c>
      <c r="D241" s="172" t="s">
        <v>103</v>
      </c>
      <c r="E241" s="172"/>
      <c r="F241" s="360">
        <f>F242</f>
        <v>834.1</v>
      </c>
    </row>
    <row r="242" spans="1:6" ht="25.5" x14ac:dyDescent="0.2">
      <c r="A242" s="125" t="s">
        <v>104</v>
      </c>
      <c r="B242" s="74" t="s">
        <v>41</v>
      </c>
      <c r="C242" s="74" t="s">
        <v>75</v>
      </c>
      <c r="D242" s="73" t="s">
        <v>105</v>
      </c>
      <c r="E242" s="73"/>
      <c r="F242" s="361">
        <f>F243</f>
        <v>834.1</v>
      </c>
    </row>
    <row r="243" spans="1:6" ht="25.5" x14ac:dyDescent="0.2">
      <c r="A243" s="151" t="s">
        <v>553</v>
      </c>
      <c r="B243" s="74" t="s">
        <v>41</v>
      </c>
      <c r="C243" s="74" t="s">
        <v>75</v>
      </c>
      <c r="D243" s="73" t="s">
        <v>554</v>
      </c>
      <c r="E243" s="73"/>
      <c r="F243" s="361">
        <f>F244</f>
        <v>834.1</v>
      </c>
    </row>
    <row r="244" spans="1:6" ht="25.5" x14ac:dyDescent="0.2">
      <c r="A244" s="119" t="s">
        <v>556</v>
      </c>
      <c r="B244" s="64" t="s">
        <v>41</v>
      </c>
      <c r="C244" s="64" t="s">
        <v>75</v>
      </c>
      <c r="D244" s="70" t="s">
        <v>555</v>
      </c>
      <c r="E244" s="63"/>
      <c r="F244" s="364">
        <f>F245</f>
        <v>834.1</v>
      </c>
    </row>
    <row r="245" spans="1:6" ht="12.75" x14ac:dyDescent="0.2">
      <c r="A245" s="118" t="s">
        <v>24</v>
      </c>
      <c r="B245" s="64" t="s">
        <v>41</v>
      </c>
      <c r="C245" s="64" t="s">
        <v>75</v>
      </c>
      <c r="D245" s="76" t="s">
        <v>555</v>
      </c>
      <c r="E245" s="63">
        <v>200</v>
      </c>
      <c r="F245" s="364">
        <v>834.1</v>
      </c>
    </row>
    <row r="246" spans="1:6" ht="25.5" x14ac:dyDescent="0.2">
      <c r="A246" s="110" t="s">
        <v>177</v>
      </c>
      <c r="B246" s="144" t="s">
        <v>41</v>
      </c>
      <c r="C246" s="144" t="s">
        <v>75</v>
      </c>
      <c r="D246" s="75" t="s">
        <v>178</v>
      </c>
      <c r="E246" s="75"/>
      <c r="F246" s="361">
        <f>F247</f>
        <v>2045.5</v>
      </c>
    </row>
    <row r="247" spans="1:6" ht="25.5" x14ac:dyDescent="0.2">
      <c r="A247" s="110" t="s">
        <v>245</v>
      </c>
      <c r="B247" s="144" t="s">
        <v>41</v>
      </c>
      <c r="C247" s="144" t="s">
        <v>75</v>
      </c>
      <c r="D247" s="75" t="s">
        <v>180</v>
      </c>
      <c r="E247" s="75"/>
      <c r="F247" s="361">
        <f>F248+F251</f>
        <v>2045.5</v>
      </c>
    </row>
    <row r="248" spans="1:6" ht="12.75" customHeight="1" x14ac:dyDescent="0.2">
      <c r="A248" s="110" t="s">
        <v>481</v>
      </c>
      <c r="B248" s="144" t="s">
        <v>41</v>
      </c>
      <c r="C248" s="144" t="s">
        <v>75</v>
      </c>
      <c r="D248" s="75" t="s">
        <v>482</v>
      </c>
      <c r="E248" s="75"/>
      <c r="F248" s="361">
        <f>F249</f>
        <v>665.5</v>
      </c>
    </row>
    <row r="249" spans="1:6" ht="25.5" x14ac:dyDescent="0.2">
      <c r="A249" s="108" t="s">
        <v>483</v>
      </c>
      <c r="B249" s="323" t="s">
        <v>41</v>
      </c>
      <c r="C249" s="323" t="s">
        <v>75</v>
      </c>
      <c r="D249" s="319" t="s">
        <v>484</v>
      </c>
      <c r="E249" s="319"/>
      <c r="F249" s="358">
        <f>F250</f>
        <v>665.5</v>
      </c>
    </row>
    <row r="250" spans="1:6" ht="12.75" x14ac:dyDescent="0.2">
      <c r="A250" s="321" t="s">
        <v>485</v>
      </c>
      <c r="B250" s="323" t="s">
        <v>41</v>
      </c>
      <c r="C250" s="323" t="s">
        <v>75</v>
      </c>
      <c r="D250" s="319" t="s">
        <v>484</v>
      </c>
      <c r="E250" s="319">
        <v>500</v>
      </c>
      <c r="F250" s="358">
        <v>665.5</v>
      </c>
    </row>
    <row r="251" spans="1:6" ht="12.75" x14ac:dyDescent="0.2">
      <c r="A251" s="110" t="s">
        <v>181</v>
      </c>
      <c r="B251" s="144" t="s">
        <v>41</v>
      </c>
      <c r="C251" s="144" t="s">
        <v>75</v>
      </c>
      <c r="D251" s="75" t="s">
        <v>182</v>
      </c>
      <c r="E251" s="75"/>
      <c r="F251" s="361">
        <f>F252</f>
        <v>1380</v>
      </c>
    </row>
    <row r="252" spans="1:6" ht="25.5" x14ac:dyDescent="0.2">
      <c r="A252" s="108" t="s">
        <v>515</v>
      </c>
      <c r="B252" s="323" t="s">
        <v>41</v>
      </c>
      <c r="C252" s="323" t="s">
        <v>75</v>
      </c>
      <c r="D252" s="319" t="s">
        <v>184</v>
      </c>
      <c r="E252" s="319"/>
      <c r="F252" s="358">
        <f>F253+F254</f>
        <v>1380</v>
      </c>
    </row>
    <row r="253" spans="1:6" ht="38.25" x14ac:dyDescent="0.2">
      <c r="A253" s="321" t="s">
        <v>23</v>
      </c>
      <c r="B253" s="323" t="s">
        <v>41</v>
      </c>
      <c r="C253" s="323" t="s">
        <v>75</v>
      </c>
      <c r="D253" s="319" t="s">
        <v>184</v>
      </c>
      <c r="E253" s="319">
        <v>100</v>
      </c>
      <c r="F253" s="358">
        <v>30.9</v>
      </c>
    </row>
    <row r="254" spans="1:6" ht="13.5" thickBot="1" x14ac:dyDescent="0.25">
      <c r="A254" s="322" t="s">
        <v>24</v>
      </c>
      <c r="B254" s="324" t="s">
        <v>41</v>
      </c>
      <c r="C254" s="324" t="s">
        <v>516</v>
      </c>
      <c r="D254" s="320" t="s">
        <v>184</v>
      </c>
      <c r="E254" s="320">
        <v>200</v>
      </c>
      <c r="F254" s="359">
        <v>1349.1</v>
      </c>
    </row>
    <row r="255" spans="1:6" ht="13.5" thickBot="1" x14ac:dyDescent="0.25">
      <c r="A255" s="160" t="s">
        <v>185</v>
      </c>
      <c r="B255" s="161" t="s">
        <v>41</v>
      </c>
      <c r="C255" s="161" t="s">
        <v>142</v>
      </c>
      <c r="D255" s="154"/>
      <c r="E255" s="154"/>
      <c r="F255" s="356">
        <f>F256</f>
        <v>83978</v>
      </c>
    </row>
    <row r="256" spans="1:6" ht="25.5" x14ac:dyDescent="0.2">
      <c r="A256" s="139" t="s">
        <v>186</v>
      </c>
      <c r="B256" s="156" t="s">
        <v>41</v>
      </c>
      <c r="C256" s="156" t="s">
        <v>142</v>
      </c>
      <c r="D256" s="136" t="s">
        <v>187</v>
      </c>
      <c r="E256" s="136"/>
      <c r="F256" s="360">
        <f>F257+F268</f>
        <v>83978</v>
      </c>
    </row>
    <row r="257" spans="1:6" ht="25.5" x14ac:dyDescent="0.2">
      <c r="A257" s="110" t="s">
        <v>188</v>
      </c>
      <c r="B257" s="144" t="s">
        <v>41</v>
      </c>
      <c r="C257" s="144" t="s">
        <v>142</v>
      </c>
      <c r="D257" s="75" t="s">
        <v>189</v>
      </c>
      <c r="E257" s="75"/>
      <c r="F257" s="361">
        <f>F258+F265</f>
        <v>83778</v>
      </c>
    </row>
    <row r="258" spans="1:6" ht="25.5" x14ac:dyDescent="0.2">
      <c r="A258" s="110" t="s">
        <v>517</v>
      </c>
      <c r="B258" s="144" t="s">
        <v>41</v>
      </c>
      <c r="C258" s="144" t="s">
        <v>142</v>
      </c>
      <c r="D258" s="75" t="s">
        <v>191</v>
      </c>
      <c r="E258" s="75"/>
      <c r="F258" s="361">
        <f>F259+F261+F263</f>
        <v>57026.5</v>
      </c>
    </row>
    <row r="259" spans="1:6" ht="25.5" x14ac:dyDescent="0.2">
      <c r="A259" s="108" t="s">
        <v>192</v>
      </c>
      <c r="B259" s="323" t="s">
        <v>41</v>
      </c>
      <c r="C259" s="323" t="s">
        <v>142</v>
      </c>
      <c r="D259" s="319" t="s">
        <v>193</v>
      </c>
      <c r="E259" s="319"/>
      <c r="F259" s="358">
        <f>F260</f>
        <v>35755</v>
      </c>
    </row>
    <row r="260" spans="1:6" ht="12.75" x14ac:dyDescent="0.2">
      <c r="A260" s="321" t="s">
        <v>24</v>
      </c>
      <c r="B260" s="323" t="s">
        <v>41</v>
      </c>
      <c r="C260" s="323" t="s">
        <v>142</v>
      </c>
      <c r="D260" s="319" t="s">
        <v>193</v>
      </c>
      <c r="E260" s="319">
        <v>200</v>
      </c>
      <c r="F260" s="358">
        <v>35755</v>
      </c>
    </row>
    <row r="261" spans="1:6" ht="25.5" x14ac:dyDescent="0.2">
      <c r="A261" s="109" t="s">
        <v>194</v>
      </c>
      <c r="B261" s="323" t="s">
        <v>41</v>
      </c>
      <c r="C261" s="323" t="s">
        <v>142</v>
      </c>
      <c r="D261" s="319" t="s">
        <v>195</v>
      </c>
      <c r="E261" s="319"/>
      <c r="F261" s="358">
        <f>F262</f>
        <v>20771.5</v>
      </c>
    </row>
    <row r="262" spans="1:6" ht="12.75" x14ac:dyDescent="0.2">
      <c r="A262" s="321" t="s">
        <v>24</v>
      </c>
      <c r="B262" s="323" t="s">
        <v>41</v>
      </c>
      <c r="C262" s="323" t="s">
        <v>142</v>
      </c>
      <c r="D262" s="319" t="s">
        <v>195</v>
      </c>
      <c r="E262" s="319">
        <v>200</v>
      </c>
      <c r="F262" s="358">
        <v>20771.5</v>
      </c>
    </row>
    <row r="263" spans="1:6" ht="25.5" x14ac:dyDescent="0.2">
      <c r="A263" s="108" t="s">
        <v>196</v>
      </c>
      <c r="B263" s="323" t="s">
        <v>41</v>
      </c>
      <c r="C263" s="323" t="s">
        <v>142</v>
      </c>
      <c r="D263" s="319" t="s">
        <v>197</v>
      </c>
      <c r="E263" s="319"/>
      <c r="F263" s="358">
        <f>F264</f>
        <v>500</v>
      </c>
    </row>
    <row r="264" spans="1:6" ht="12.75" x14ac:dyDescent="0.2">
      <c r="A264" s="321" t="s">
        <v>24</v>
      </c>
      <c r="B264" s="323" t="s">
        <v>41</v>
      </c>
      <c r="C264" s="323" t="s">
        <v>142</v>
      </c>
      <c r="D264" s="319" t="s">
        <v>197</v>
      </c>
      <c r="E264" s="319">
        <v>200</v>
      </c>
      <c r="F264" s="358">
        <v>500</v>
      </c>
    </row>
    <row r="265" spans="1:6" ht="25.5" x14ac:dyDescent="0.2">
      <c r="A265" s="110" t="s">
        <v>198</v>
      </c>
      <c r="B265" s="144" t="s">
        <v>41</v>
      </c>
      <c r="C265" s="144" t="s">
        <v>142</v>
      </c>
      <c r="D265" s="75" t="s">
        <v>199</v>
      </c>
      <c r="E265" s="75"/>
      <c r="F265" s="361">
        <f>F266</f>
        <v>26751.5</v>
      </c>
    </row>
    <row r="266" spans="1:6" ht="12.75" x14ac:dyDescent="0.2">
      <c r="A266" s="127" t="s">
        <v>200</v>
      </c>
      <c r="B266" s="323" t="s">
        <v>41</v>
      </c>
      <c r="C266" s="323" t="s">
        <v>142</v>
      </c>
      <c r="D266" s="319" t="s">
        <v>201</v>
      </c>
      <c r="E266" s="319"/>
      <c r="F266" s="358">
        <f>F267</f>
        <v>26751.5</v>
      </c>
    </row>
    <row r="267" spans="1:6" ht="15.75" customHeight="1" x14ac:dyDescent="0.2">
      <c r="A267" s="128" t="s">
        <v>24</v>
      </c>
      <c r="B267" s="323" t="s">
        <v>41</v>
      </c>
      <c r="C267" s="323" t="s">
        <v>142</v>
      </c>
      <c r="D267" s="319" t="s">
        <v>201</v>
      </c>
      <c r="E267" s="319">
        <v>200</v>
      </c>
      <c r="F267" s="358">
        <v>26751.5</v>
      </c>
    </row>
    <row r="268" spans="1:6" ht="25.5" x14ac:dyDescent="0.2">
      <c r="A268" s="110" t="s">
        <v>202</v>
      </c>
      <c r="B268" s="144" t="s">
        <v>41</v>
      </c>
      <c r="C268" s="144" t="s">
        <v>142</v>
      </c>
      <c r="D268" s="75" t="s">
        <v>203</v>
      </c>
      <c r="E268" s="75"/>
      <c r="F268" s="361">
        <f>F269</f>
        <v>200</v>
      </c>
    </row>
    <row r="269" spans="1:6" ht="12.75" x14ac:dyDescent="0.2">
      <c r="A269" s="107" t="s">
        <v>204</v>
      </c>
      <c r="B269" s="144" t="s">
        <v>41</v>
      </c>
      <c r="C269" s="144" t="s">
        <v>142</v>
      </c>
      <c r="D269" s="75" t="s">
        <v>205</v>
      </c>
      <c r="E269" s="75"/>
      <c r="F269" s="361">
        <f>F270</f>
        <v>200</v>
      </c>
    </row>
    <row r="270" spans="1:6" ht="25.5" x14ac:dyDescent="0.2">
      <c r="A270" s="377" t="s">
        <v>612</v>
      </c>
      <c r="B270" s="64" t="s">
        <v>41</v>
      </c>
      <c r="C270" s="64" t="s">
        <v>142</v>
      </c>
      <c r="D270" s="70" t="s">
        <v>613</v>
      </c>
      <c r="E270" s="298"/>
      <c r="F270" s="358">
        <f>F271</f>
        <v>200</v>
      </c>
    </row>
    <row r="271" spans="1:6" ht="13.5" thickBot="1" x14ac:dyDescent="0.25">
      <c r="A271" s="378" t="s">
        <v>24</v>
      </c>
      <c r="B271" s="64" t="s">
        <v>41</v>
      </c>
      <c r="C271" s="64" t="s">
        <v>142</v>
      </c>
      <c r="D271" s="70" t="s">
        <v>613</v>
      </c>
      <c r="E271" s="298">
        <v>200</v>
      </c>
      <c r="F271" s="359">
        <v>200</v>
      </c>
    </row>
    <row r="272" spans="1:6" ht="12.75" customHeight="1" thickBot="1" x14ac:dyDescent="0.25">
      <c r="A272" s="163" t="s">
        <v>206</v>
      </c>
      <c r="B272" s="161" t="s">
        <v>41</v>
      </c>
      <c r="C272" s="161">
        <v>12</v>
      </c>
      <c r="D272" s="154"/>
      <c r="E272" s="154"/>
      <c r="F272" s="356">
        <f>F273+F278</f>
        <v>574.9</v>
      </c>
    </row>
    <row r="273" spans="1:6" ht="27.75" customHeight="1" thickBot="1" x14ac:dyDescent="0.25">
      <c r="A273" s="173" t="s">
        <v>83</v>
      </c>
      <c r="B273" s="161" t="s">
        <v>41</v>
      </c>
      <c r="C273" s="161">
        <v>12</v>
      </c>
      <c r="D273" s="154" t="s">
        <v>84</v>
      </c>
      <c r="E273" s="154"/>
      <c r="F273" s="356">
        <f>F274</f>
        <v>450</v>
      </c>
    </row>
    <row r="274" spans="1:6" ht="12.75" x14ac:dyDescent="0.2">
      <c r="A274" s="139" t="s">
        <v>276</v>
      </c>
      <c r="B274" s="156" t="s">
        <v>41</v>
      </c>
      <c r="C274" s="156">
        <v>12</v>
      </c>
      <c r="D274" s="136" t="s">
        <v>277</v>
      </c>
      <c r="E274" s="136"/>
      <c r="F274" s="360">
        <f>F275</f>
        <v>450</v>
      </c>
    </row>
    <row r="275" spans="1:6" ht="14.25" customHeight="1" x14ac:dyDescent="0.2">
      <c r="A275" s="200" t="s">
        <v>371</v>
      </c>
      <c r="B275" s="144" t="s">
        <v>41</v>
      </c>
      <c r="C275" s="144">
        <v>12</v>
      </c>
      <c r="D275" s="75" t="s">
        <v>372</v>
      </c>
      <c r="E275" s="75"/>
      <c r="F275" s="361">
        <f>F276</f>
        <v>450</v>
      </c>
    </row>
    <row r="276" spans="1:6" ht="25.5" x14ac:dyDescent="0.2">
      <c r="A276" s="315" t="s">
        <v>375</v>
      </c>
      <c r="B276" s="323" t="s">
        <v>41</v>
      </c>
      <c r="C276" s="323">
        <v>12</v>
      </c>
      <c r="D276" s="319" t="s">
        <v>376</v>
      </c>
      <c r="E276" s="319"/>
      <c r="F276" s="358">
        <f>F277</f>
        <v>450</v>
      </c>
    </row>
    <row r="277" spans="1:6" ht="25.5" x14ac:dyDescent="0.2">
      <c r="A277" s="321" t="s">
        <v>101</v>
      </c>
      <c r="B277" s="323" t="s">
        <v>41</v>
      </c>
      <c r="C277" s="323">
        <v>12</v>
      </c>
      <c r="D277" s="319" t="s">
        <v>376</v>
      </c>
      <c r="E277" s="319">
        <v>600</v>
      </c>
      <c r="F277" s="358">
        <v>450</v>
      </c>
    </row>
    <row r="278" spans="1:6" ht="25.5" x14ac:dyDescent="0.2">
      <c r="A278" s="110" t="s">
        <v>102</v>
      </c>
      <c r="B278" s="144" t="s">
        <v>41</v>
      </c>
      <c r="C278" s="144">
        <v>12</v>
      </c>
      <c r="D278" s="75" t="s">
        <v>103</v>
      </c>
      <c r="E278" s="75"/>
      <c r="F278" s="361">
        <f>F279</f>
        <v>124.9</v>
      </c>
    </row>
    <row r="279" spans="1:6" ht="29.25" customHeight="1" x14ac:dyDescent="0.2">
      <c r="A279" s="200" t="s">
        <v>207</v>
      </c>
      <c r="B279" s="144" t="s">
        <v>41</v>
      </c>
      <c r="C279" s="144">
        <v>12</v>
      </c>
      <c r="D279" s="75" t="s">
        <v>208</v>
      </c>
      <c r="E279" s="75"/>
      <c r="F279" s="361">
        <f>F280</f>
        <v>124.9</v>
      </c>
    </row>
    <row r="280" spans="1:6" ht="38.25" x14ac:dyDescent="0.2">
      <c r="A280" s="110" t="s">
        <v>209</v>
      </c>
      <c r="B280" s="144" t="s">
        <v>41</v>
      </c>
      <c r="C280" s="144">
        <v>12</v>
      </c>
      <c r="D280" s="75" t="s">
        <v>210</v>
      </c>
      <c r="E280" s="75"/>
      <c r="F280" s="361">
        <f>F281+F283+F285</f>
        <v>124.9</v>
      </c>
    </row>
    <row r="281" spans="1:6" ht="38.25" x14ac:dyDescent="0.2">
      <c r="A281" s="108" t="s">
        <v>647</v>
      </c>
      <c r="B281" s="323" t="s">
        <v>41</v>
      </c>
      <c r="C281" s="323">
        <v>12</v>
      </c>
      <c r="D281" s="319" t="s">
        <v>215</v>
      </c>
      <c r="E281" s="319"/>
      <c r="F281" s="358">
        <f>F282</f>
        <v>70</v>
      </c>
    </row>
    <row r="282" spans="1:6" ht="25.5" x14ac:dyDescent="0.2">
      <c r="A282" s="321" t="s">
        <v>101</v>
      </c>
      <c r="B282" s="323" t="s">
        <v>41</v>
      </c>
      <c r="C282" s="323">
        <v>12</v>
      </c>
      <c r="D282" s="319" t="s">
        <v>215</v>
      </c>
      <c r="E282" s="319">
        <v>600</v>
      </c>
      <c r="F282" s="358">
        <v>70</v>
      </c>
    </row>
    <row r="283" spans="1:6" ht="25.5" x14ac:dyDescent="0.2">
      <c r="A283" s="108" t="s">
        <v>211</v>
      </c>
      <c r="B283" s="323" t="s">
        <v>41</v>
      </c>
      <c r="C283" s="323">
        <v>12</v>
      </c>
      <c r="D283" s="319" t="s">
        <v>212</v>
      </c>
      <c r="E283" s="319"/>
      <c r="F283" s="358">
        <f>F284</f>
        <v>50</v>
      </c>
    </row>
    <row r="284" spans="1:6" ht="25.5" x14ac:dyDescent="0.2">
      <c r="A284" s="321" t="s">
        <v>101</v>
      </c>
      <c r="B284" s="323" t="s">
        <v>41</v>
      </c>
      <c r="C284" s="323">
        <v>12</v>
      </c>
      <c r="D284" s="319" t="s">
        <v>212</v>
      </c>
      <c r="E284" s="319">
        <v>600</v>
      </c>
      <c r="F284" s="358">
        <v>50</v>
      </c>
    </row>
    <row r="285" spans="1:6" ht="25.5" x14ac:dyDescent="0.2">
      <c r="A285" s="108" t="s">
        <v>213</v>
      </c>
      <c r="B285" s="323" t="s">
        <v>41</v>
      </c>
      <c r="C285" s="323">
        <v>12</v>
      </c>
      <c r="D285" s="319" t="s">
        <v>214</v>
      </c>
      <c r="E285" s="319"/>
      <c r="F285" s="358">
        <f>F286</f>
        <v>4.9000000000000004</v>
      </c>
    </row>
    <row r="286" spans="1:6" ht="26.25" thickBot="1" x14ac:dyDescent="0.25">
      <c r="A286" s="322" t="s">
        <v>101</v>
      </c>
      <c r="B286" s="324" t="s">
        <v>41</v>
      </c>
      <c r="C286" s="324">
        <v>12</v>
      </c>
      <c r="D286" s="320" t="s">
        <v>214</v>
      </c>
      <c r="E286" s="320">
        <v>600</v>
      </c>
      <c r="F286" s="359">
        <v>4.9000000000000004</v>
      </c>
    </row>
    <row r="287" spans="1:6" ht="16.5" thickBot="1" x14ac:dyDescent="0.25">
      <c r="A287" s="157" t="s">
        <v>216</v>
      </c>
      <c r="B287" s="158" t="s">
        <v>75</v>
      </c>
      <c r="C287" s="158"/>
      <c r="D287" s="141"/>
      <c r="E287" s="141"/>
      <c r="F287" s="189">
        <f>F288+F302+F335+F369</f>
        <v>340133.7</v>
      </c>
    </row>
    <row r="288" spans="1:6" ht="13.5" thickBot="1" x14ac:dyDescent="0.25">
      <c r="A288" s="160" t="s">
        <v>217</v>
      </c>
      <c r="B288" s="161" t="s">
        <v>75</v>
      </c>
      <c r="C288" s="161" t="s">
        <v>14</v>
      </c>
      <c r="D288" s="154"/>
      <c r="E288" s="154"/>
      <c r="F288" s="356">
        <f>F289</f>
        <v>12736.2</v>
      </c>
    </row>
    <row r="289" spans="1:6" ht="25.5" x14ac:dyDescent="0.2">
      <c r="A289" s="135" t="s">
        <v>177</v>
      </c>
      <c r="B289" s="156" t="s">
        <v>75</v>
      </c>
      <c r="C289" s="156" t="s">
        <v>14</v>
      </c>
      <c r="D289" s="136" t="s">
        <v>178</v>
      </c>
      <c r="E289" s="136"/>
      <c r="F289" s="360">
        <f>F290</f>
        <v>12736.2</v>
      </c>
    </row>
    <row r="290" spans="1:6" ht="12.75" x14ac:dyDescent="0.2">
      <c r="A290" s="110" t="s">
        <v>218</v>
      </c>
      <c r="B290" s="144" t="s">
        <v>75</v>
      </c>
      <c r="C290" s="144" t="s">
        <v>14</v>
      </c>
      <c r="D290" s="75" t="s">
        <v>219</v>
      </c>
      <c r="E290" s="75"/>
      <c r="F290" s="361">
        <f>F291+F294+F297</f>
        <v>12736.2</v>
      </c>
    </row>
    <row r="291" spans="1:6" ht="12.75" x14ac:dyDescent="0.2">
      <c r="A291" s="110" t="s">
        <v>518</v>
      </c>
      <c r="B291" s="144" t="s">
        <v>75</v>
      </c>
      <c r="C291" s="144" t="s">
        <v>14</v>
      </c>
      <c r="D291" s="75" t="s">
        <v>221</v>
      </c>
      <c r="E291" s="75"/>
      <c r="F291" s="361">
        <f>F292</f>
        <v>11909.6</v>
      </c>
    </row>
    <row r="292" spans="1:6" ht="12.75" x14ac:dyDescent="0.2">
      <c r="A292" s="109" t="s">
        <v>222</v>
      </c>
      <c r="B292" s="323" t="s">
        <v>75</v>
      </c>
      <c r="C292" s="323" t="s">
        <v>14</v>
      </c>
      <c r="D292" s="319" t="s">
        <v>223</v>
      </c>
      <c r="E292" s="319"/>
      <c r="F292" s="358">
        <f>F293</f>
        <v>11909.6</v>
      </c>
    </row>
    <row r="293" spans="1:6" ht="12.75" x14ac:dyDescent="0.2">
      <c r="A293" s="322" t="s">
        <v>24</v>
      </c>
      <c r="B293" s="324" t="s">
        <v>75</v>
      </c>
      <c r="C293" s="324" t="s">
        <v>14</v>
      </c>
      <c r="D293" s="320" t="s">
        <v>223</v>
      </c>
      <c r="E293" s="320">
        <v>200</v>
      </c>
      <c r="F293" s="359">
        <v>11909.6</v>
      </c>
    </row>
    <row r="294" spans="1:6" ht="12.75" x14ac:dyDescent="0.2">
      <c r="A294" s="200" t="s">
        <v>588</v>
      </c>
      <c r="B294" s="74" t="s">
        <v>75</v>
      </c>
      <c r="C294" s="74" t="s">
        <v>14</v>
      </c>
      <c r="D294" s="73" t="s">
        <v>589</v>
      </c>
      <c r="E294" s="333"/>
      <c r="F294" s="361">
        <f>F295</f>
        <v>600</v>
      </c>
    </row>
    <row r="295" spans="1:6" ht="15" customHeight="1" x14ac:dyDescent="0.2">
      <c r="A295" s="315" t="s">
        <v>590</v>
      </c>
      <c r="B295" s="64" t="s">
        <v>75</v>
      </c>
      <c r="C295" s="64" t="s">
        <v>14</v>
      </c>
      <c r="D295" s="63" t="s">
        <v>591</v>
      </c>
      <c r="E295" s="298"/>
      <c r="F295" s="358">
        <f>F296</f>
        <v>600</v>
      </c>
    </row>
    <row r="296" spans="1:6" ht="12.75" x14ac:dyDescent="0.2">
      <c r="A296" s="409" t="s">
        <v>24</v>
      </c>
      <c r="B296" s="166" t="s">
        <v>75</v>
      </c>
      <c r="C296" s="166" t="s">
        <v>14</v>
      </c>
      <c r="D296" s="98" t="s">
        <v>591</v>
      </c>
      <c r="E296" s="410">
        <v>200</v>
      </c>
      <c r="F296" s="366">
        <v>600</v>
      </c>
    </row>
    <row r="297" spans="1:6" ht="12.75" x14ac:dyDescent="0.2">
      <c r="A297" s="375" t="s">
        <v>594</v>
      </c>
      <c r="B297" s="74" t="s">
        <v>75</v>
      </c>
      <c r="C297" s="74" t="s">
        <v>14</v>
      </c>
      <c r="D297" s="73" t="s">
        <v>595</v>
      </c>
      <c r="E297" s="73"/>
      <c r="F297" s="399">
        <f>F298+F300</f>
        <v>226.60000000000002</v>
      </c>
    </row>
    <row r="298" spans="1:6" ht="38.25" x14ac:dyDescent="0.2">
      <c r="A298" s="395" t="s">
        <v>593</v>
      </c>
      <c r="B298" s="88" t="s">
        <v>75</v>
      </c>
      <c r="C298" s="88" t="s">
        <v>14</v>
      </c>
      <c r="D298" s="87" t="s">
        <v>596</v>
      </c>
      <c r="E298" s="397"/>
      <c r="F298" s="357">
        <f>F299</f>
        <v>224.3</v>
      </c>
    </row>
    <row r="299" spans="1:6" ht="25.5" x14ac:dyDescent="0.2">
      <c r="A299" s="378" t="s">
        <v>504</v>
      </c>
      <c r="B299" s="64" t="s">
        <v>75</v>
      </c>
      <c r="C299" s="64" t="s">
        <v>14</v>
      </c>
      <c r="D299" s="63" t="s">
        <v>596</v>
      </c>
      <c r="E299" s="298">
        <v>400</v>
      </c>
      <c r="F299" s="358">
        <v>224.3</v>
      </c>
    </row>
    <row r="300" spans="1:6" ht="29.25" customHeight="1" x14ac:dyDescent="0.2">
      <c r="A300" s="463" t="s">
        <v>641</v>
      </c>
      <c r="B300" s="64" t="s">
        <v>75</v>
      </c>
      <c r="C300" s="64" t="s">
        <v>14</v>
      </c>
      <c r="D300" s="63" t="s">
        <v>642</v>
      </c>
      <c r="E300" s="298"/>
      <c r="F300" s="358">
        <f>F301</f>
        <v>2.2999999999999998</v>
      </c>
    </row>
    <row r="301" spans="1:6" ht="26.25" thickBot="1" x14ac:dyDescent="0.25">
      <c r="A301" s="378" t="s">
        <v>504</v>
      </c>
      <c r="B301" s="64" t="s">
        <v>75</v>
      </c>
      <c r="C301" s="64" t="s">
        <v>14</v>
      </c>
      <c r="D301" s="63" t="s">
        <v>642</v>
      </c>
      <c r="E301" s="298">
        <v>400</v>
      </c>
      <c r="F301" s="366">
        <v>2.2999999999999998</v>
      </c>
    </row>
    <row r="302" spans="1:6" ht="13.5" thickBot="1" x14ac:dyDescent="0.25">
      <c r="A302" s="163" t="s">
        <v>224</v>
      </c>
      <c r="B302" s="161" t="s">
        <v>75</v>
      </c>
      <c r="C302" s="161" t="s">
        <v>35</v>
      </c>
      <c r="D302" s="154"/>
      <c r="E302" s="154"/>
      <c r="F302" s="356">
        <f>F303</f>
        <v>290786.3</v>
      </c>
    </row>
    <row r="303" spans="1:6" ht="25.5" x14ac:dyDescent="0.2">
      <c r="A303" s="139" t="s">
        <v>177</v>
      </c>
      <c r="B303" s="156" t="s">
        <v>75</v>
      </c>
      <c r="C303" s="156" t="s">
        <v>35</v>
      </c>
      <c r="D303" s="136" t="s">
        <v>178</v>
      </c>
      <c r="E303" s="136"/>
      <c r="F303" s="360">
        <f>F304</f>
        <v>290786.3</v>
      </c>
    </row>
    <row r="304" spans="1:6" ht="25.5" x14ac:dyDescent="0.2">
      <c r="A304" s="110" t="s">
        <v>225</v>
      </c>
      <c r="B304" s="144" t="s">
        <v>75</v>
      </c>
      <c r="C304" s="144" t="s">
        <v>35</v>
      </c>
      <c r="D304" s="75" t="s">
        <v>226</v>
      </c>
      <c r="E304" s="75"/>
      <c r="F304" s="361">
        <f>F305+F329+F332</f>
        <v>290786.3</v>
      </c>
    </row>
    <row r="305" spans="1:6" ht="25.5" x14ac:dyDescent="0.2">
      <c r="A305" s="110" t="s">
        <v>227</v>
      </c>
      <c r="B305" s="144" t="s">
        <v>75</v>
      </c>
      <c r="C305" s="144" t="s">
        <v>35</v>
      </c>
      <c r="D305" s="75" t="s">
        <v>228</v>
      </c>
      <c r="E305" s="75"/>
      <c r="F305" s="361">
        <f>F310+F319+F321+F327+F306+F323+F312+F315+F317+F308</f>
        <v>283906.3</v>
      </c>
    </row>
    <row r="306" spans="1:6" ht="38.25" x14ac:dyDescent="0.2">
      <c r="A306" s="120" t="s">
        <v>557</v>
      </c>
      <c r="B306" s="64" t="s">
        <v>75</v>
      </c>
      <c r="C306" s="64" t="s">
        <v>35</v>
      </c>
      <c r="D306" s="63" t="s">
        <v>543</v>
      </c>
      <c r="E306" s="63"/>
      <c r="F306" s="358">
        <f>F307</f>
        <v>81655</v>
      </c>
    </row>
    <row r="307" spans="1:6" ht="25.5" x14ac:dyDescent="0.2">
      <c r="A307" s="118" t="s">
        <v>504</v>
      </c>
      <c r="B307" s="64" t="s">
        <v>75</v>
      </c>
      <c r="C307" s="64" t="s">
        <v>35</v>
      </c>
      <c r="D307" s="63" t="s">
        <v>543</v>
      </c>
      <c r="E307" s="63">
        <v>400</v>
      </c>
      <c r="F307" s="358">
        <v>81655</v>
      </c>
    </row>
    <row r="308" spans="1:6" ht="25.5" x14ac:dyDescent="0.2">
      <c r="A308" s="377" t="s">
        <v>643</v>
      </c>
      <c r="B308" s="64" t="s">
        <v>75</v>
      </c>
      <c r="C308" s="64" t="s">
        <v>35</v>
      </c>
      <c r="D308" s="63" t="s">
        <v>644</v>
      </c>
      <c r="E308" s="298"/>
      <c r="F308" s="460">
        <f>F309</f>
        <v>60199</v>
      </c>
    </row>
    <row r="309" spans="1:6" ht="25.5" x14ac:dyDescent="0.2">
      <c r="A309" s="378" t="s">
        <v>504</v>
      </c>
      <c r="B309" s="64" t="s">
        <v>75</v>
      </c>
      <c r="C309" s="64" t="s">
        <v>35</v>
      </c>
      <c r="D309" s="63" t="s">
        <v>644</v>
      </c>
      <c r="E309" s="298">
        <v>400</v>
      </c>
      <c r="F309" s="460">
        <v>60199</v>
      </c>
    </row>
    <row r="310" spans="1:6" ht="38.25" x14ac:dyDescent="0.2">
      <c r="A310" s="108" t="s">
        <v>229</v>
      </c>
      <c r="B310" s="323" t="s">
        <v>75</v>
      </c>
      <c r="C310" s="323" t="s">
        <v>35</v>
      </c>
      <c r="D310" s="319" t="s">
        <v>230</v>
      </c>
      <c r="E310" s="319"/>
      <c r="F310" s="358">
        <f>F311</f>
        <v>2176</v>
      </c>
    </row>
    <row r="311" spans="1:6" ht="12.75" x14ac:dyDescent="0.2">
      <c r="A311" s="321" t="s">
        <v>24</v>
      </c>
      <c r="B311" s="323" t="s">
        <v>75</v>
      </c>
      <c r="C311" s="323" t="s">
        <v>35</v>
      </c>
      <c r="D311" s="319" t="s">
        <v>230</v>
      </c>
      <c r="E311" s="319">
        <v>200</v>
      </c>
      <c r="F311" s="358">
        <v>2176</v>
      </c>
    </row>
    <row r="312" spans="1:6" ht="27.75" customHeight="1" x14ac:dyDescent="0.2">
      <c r="A312" s="381" t="s">
        <v>614</v>
      </c>
      <c r="B312" s="64" t="s">
        <v>75</v>
      </c>
      <c r="C312" s="64" t="s">
        <v>35</v>
      </c>
      <c r="D312" s="63" t="s">
        <v>615</v>
      </c>
      <c r="E312" s="298"/>
      <c r="F312" s="417">
        <f>F313+F314</f>
        <v>18483.900000000001</v>
      </c>
    </row>
    <row r="313" spans="1:6" ht="12.75" x14ac:dyDescent="0.2">
      <c r="A313" s="445" t="s">
        <v>24</v>
      </c>
      <c r="B313" s="64" t="s">
        <v>75</v>
      </c>
      <c r="C313" s="64" t="s">
        <v>35</v>
      </c>
      <c r="D313" s="63" t="s">
        <v>615</v>
      </c>
      <c r="E313" s="298">
        <v>200</v>
      </c>
      <c r="F313" s="417">
        <v>1483.9</v>
      </c>
    </row>
    <row r="314" spans="1:6" ht="12.75" x14ac:dyDescent="0.2">
      <c r="A314" s="501" t="s">
        <v>51</v>
      </c>
      <c r="B314" s="64" t="s">
        <v>75</v>
      </c>
      <c r="C314" s="64" t="s">
        <v>35</v>
      </c>
      <c r="D314" s="63" t="s">
        <v>615</v>
      </c>
      <c r="E314" s="298">
        <v>800</v>
      </c>
      <c r="F314" s="502">
        <v>17000</v>
      </c>
    </row>
    <row r="315" spans="1:6" ht="25.5" x14ac:dyDescent="0.2">
      <c r="A315" s="424" t="s">
        <v>616</v>
      </c>
      <c r="B315" s="145" t="s">
        <v>75</v>
      </c>
      <c r="C315" s="145" t="s">
        <v>35</v>
      </c>
      <c r="D315" s="100" t="s">
        <v>617</v>
      </c>
      <c r="E315" s="425"/>
      <c r="F315" s="417">
        <f>F316</f>
        <v>1160.4000000000001</v>
      </c>
    </row>
    <row r="316" spans="1:6" ht="12.75" x14ac:dyDescent="0.2">
      <c r="A316" s="445" t="s">
        <v>24</v>
      </c>
      <c r="B316" s="145" t="s">
        <v>75</v>
      </c>
      <c r="C316" s="145" t="s">
        <v>35</v>
      </c>
      <c r="D316" s="100" t="s">
        <v>617</v>
      </c>
      <c r="E316" s="425">
        <v>200</v>
      </c>
      <c r="F316" s="417">
        <v>1160.4000000000001</v>
      </c>
    </row>
    <row r="317" spans="1:6" ht="25.5" x14ac:dyDescent="0.2">
      <c r="A317" s="424" t="s">
        <v>619</v>
      </c>
      <c r="B317" s="64" t="s">
        <v>75</v>
      </c>
      <c r="C317" s="64" t="s">
        <v>35</v>
      </c>
      <c r="D317" s="100" t="s">
        <v>620</v>
      </c>
      <c r="E317" s="298"/>
      <c r="F317" s="417">
        <f>F318</f>
        <v>1160.4000000000001</v>
      </c>
    </row>
    <row r="318" spans="1:6" ht="12.75" x14ac:dyDescent="0.2">
      <c r="A318" s="445" t="s">
        <v>24</v>
      </c>
      <c r="B318" s="64" t="s">
        <v>75</v>
      </c>
      <c r="C318" s="64" t="s">
        <v>35</v>
      </c>
      <c r="D318" s="100" t="s">
        <v>620</v>
      </c>
      <c r="E318" s="298">
        <v>200</v>
      </c>
      <c r="F318" s="417">
        <v>1160.4000000000001</v>
      </c>
    </row>
    <row r="319" spans="1:6" ht="51" x14ac:dyDescent="0.2">
      <c r="A319" s="108" t="s">
        <v>558</v>
      </c>
      <c r="B319" s="146" t="s">
        <v>75</v>
      </c>
      <c r="C319" s="146" t="s">
        <v>35</v>
      </c>
      <c r="D319" s="318" t="s">
        <v>231</v>
      </c>
      <c r="E319" s="318"/>
      <c r="F319" s="367">
        <f>F320</f>
        <v>3876.5</v>
      </c>
    </row>
    <row r="320" spans="1:6" ht="12.75" x14ac:dyDescent="0.2">
      <c r="A320" s="321" t="s">
        <v>51</v>
      </c>
      <c r="B320" s="146" t="s">
        <v>75</v>
      </c>
      <c r="C320" s="146" t="s">
        <v>35</v>
      </c>
      <c r="D320" s="318" t="s">
        <v>231</v>
      </c>
      <c r="E320" s="318">
        <v>800</v>
      </c>
      <c r="F320" s="367">
        <v>3876.5</v>
      </c>
    </row>
    <row r="321" spans="1:6" ht="51" x14ac:dyDescent="0.2">
      <c r="A321" s="108" t="s">
        <v>519</v>
      </c>
      <c r="B321" s="323" t="s">
        <v>75</v>
      </c>
      <c r="C321" s="323" t="s">
        <v>35</v>
      </c>
      <c r="D321" s="319" t="s">
        <v>233</v>
      </c>
      <c r="E321" s="319"/>
      <c r="F321" s="358">
        <f>F322</f>
        <v>500</v>
      </c>
    </row>
    <row r="322" spans="1:6" ht="12.75" x14ac:dyDescent="0.2">
      <c r="A322" s="321" t="s">
        <v>24</v>
      </c>
      <c r="B322" s="323" t="s">
        <v>75</v>
      </c>
      <c r="C322" s="323" t="s">
        <v>35</v>
      </c>
      <c r="D322" s="319" t="s">
        <v>233</v>
      </c>
      <c r="E322" s="319">
        <v>200</v>
      </c>
      <c r="F322" s="358">
        <v>500</v>
      </c>
    </row>
    <row r="323" spans="1:6" ht="38.25" x14ac:dyDescent="0.2">
      <c r="A323" s="315" t="s">
        <v>581</v>
      </c>
      <c r="B323" s="64" t="s">
        <v>75</v>
      </c>
      <c r="C323" s="64" t="s">
        <v>35</v>
      </c>
      <c r="D323" s="63" t="s">
        <v>582</v>
      </c>
      <c r="E323" s="63"/>
      <c r="F323" s="358">
        <f>F326+F325+F324</f>
        <v>7775.7000000000007</v>
      </c>
    </row>
    <row r="324" spans="1:6" ht="12" customHeight="1" x14ac:dyDescent="0.2">
      <c r="A324" s="378" t="s">
        <v>24</v>
      </c>
      <c r="B324" s="64" t="s">
        <v>75</v>
      </c>
      <c r="C324" s="64" t="s">
        <v>35</v>
      </c>
      <c r="D324" s="63" t="s">
        <v>582</v>
      </c>
      <c r="E324" s="298">
        <v>200</v>
      </c>
      <c r="F324" s="417">
        <v>2345.6</v>
      </c>
    </row>
    <row r="325" spans="1:6" ht="25.5" hidden="1" x14ac:dyDescent="0.2">
      <c r="A325" s="378" t="s">
        <v>618</v>
      </c>
      <c r="B325" s="64" t="s">
        <v>75</v>
      </c>
      <c r="C325" s="64" t="s">
        <v>35</v>
      </c>
      <c r="D325" s="63" t="s">
        <v>582</v>
      </c>
      <c r="E325" s="298">
        <v>400</v>
      </c>
      <c r="F325" s="417"/>
    </row>
    <row r="326" spans="1:6" ht="12.75" x14ac:dyDescent="0.2">
      <c r="A326" s="321" t="s">
        <v>51</v>
      </c>
      <c r="B326" s="64" t="s">
        <v>75</v>
      </c>
      <c r="C326" s="64" t="s">
        <v>35</v>
      </c>
      <c r="D326" s="63" t="s">
        <v>582</v>
      </c>
      <c r="E326" s="63">
        <v>800</v>
      </c>
      <c r="F326" s="358">
        <v>5430.1</v>
      </c>
    </row>
    <row r="327" spans="1:6" ht="38.25" x14ac:dyDescent="0.2">
      <c r="A327" s="108" t="s">
        <v>234</v>
      </c>
      <c r="B327" s="323" t="s">
        <v>75</v>
      </c>
      <c r="C327" s="323" t="s">
        <v>35</v>
      </c>
      <c r="D327" s="319" t="s">
        <v>235</v>
      </c>
      <c r="E327" s="319"/>
      <c r="F327" s="358">
        <f>F328</f>
        <v>106919.4</v>
      </c>
    </row>
    <row r="328" spans="1:6" ht="12.75" x14ac:dyDescent="0.2">
      <c r="A328" s="321" t="s">
        <v>24</v>
      </c>
      <c r="B328" s="323" t="s">
        <v>75</v>
      </c>
      <c r="C328" s="323" t="s">
        <v>35</v>
      </c>
      <c r="D328" s="319" t="s">
        <v>235</v>
      </c>
      <c r="E328" s="319">
        <v>200</v>
      </c>
      <c r="F328" s="358">
        <v>106919.4</v>
      </c>
    </row>
    <row r="329" spans="1:6" ht="25.5" x14ac:dyDescent="0.2">
      <c r="A329" s="123" t="s">
        <v>236</v>
      </c>
      <c r="B329" s="400" t="s">
        <v>75</v>
      </c>
      <c r="C329" s="400" t="s">
        <v>35</v>
      </c>
      <c r="D329" s="103" t="s">
        <v>520</v>
      </c>
      <c r="E329" s="103"/>
      <c r="F329" s="361">
        <f>F330</f>
        <v>1320</v>
      </c>
    </row>
    <row r="330" spans="1:6" ht="25.5" x14ac:dyDescent="0.2">
      <c r="A330" s="108" t="s">
        <v>238</v>
      </c>
      <c r="B330" s="146" t="s">
        <v>75</v>
      </c>
      <c r="C330" s="146" t="s">
        <v>35</v>
      </c>
      <c r="D330" s="318" t="s">
        <v>239</v>
      </c>
      <c r="E330" s="318"/>
      <c r="F330" s="358">
        <f>F331</f>
        <v>1320</v>
      </c>
    </row>
    <row r="331" spans="1:6" ht="12.75" customHeight="1" x14ac:dyDescent="0.2">
      <c r="A331" s="116" t="s">
        <v>101</v>
      </c>
      <c r="B331" s="146" t="s">
        <v>75</v>
      </c>
      <c r="C331" s="146" t="s">
        <v>35</v>
      </c>
      <c r="D331" s="318" t="s">
        <v>239</v>
      </c>
      <c r="E331" s="318">
        <v>600</v>
      </c>
      <c r="F331" s="358">
        <v>1320</v>
      </c>
    </row>
    <row r="332" spans="1:6" ht="12.75" x14ac:dyDescent="0.2">
      <c r="A332" s="123" t="s">
        <v>240</v>
      </c>
      <c r="B332" s="400" t="s">
        <v>75</v>
      </c>
      <c r="C332" s="400" t="s">
        <v>35</v>
      </c>
      <c r="D332" s="103" t="s">
        <v>241</v>
      </c>
      <c r="E332" s="103"/>
      <c r="F332" s="361">
        <f>F333</f>
        <v>5560</v>
      </c>
    </row>
    <row r="333" spans="1:6" ht="12.75" x14ac:dyDescent="0.2">
      <c r="A333" s="124" t="s">
        <v>242</v>
      </c>
      <c r="B333" s="147" t="s">
        <v>75</v>
      </c>
      <c r="C333" s="147" t="s">
        <v>35</v>
      </c>
      <c r="D333" s="325" t="s">
        <v>521</v>
      </c>
      <c r="E333" s="325"/>
      <c r="F333" s="358">
        <f>F334</f>
        <v>5560</v>
      </c>
    </row>
    <row r="334" spans="1:6" ht="26.25" thickBot="1" x14ac:dyDescent="0.25">
      <c r="A334" s="174" t="s">
        <v>101</v>
      </c>
      <c r="B334" s="175" t="s">
        <v>75</v>
      </c>
      <c r="C334" s="175" t="s">
        <v>35</v>
      </c>
      <c r="D334" s="176" t="s">
        <v>521</v>
      </c>
      <c r="E334" s="176">
        <v>600</v>
      </c>
      <c r="F334" s="359">
        <v>5560</v>
      </c>
    </row>
    <row r="335" spans="1:6" ht="13.5" thickBot="1" x14ac:dyDescent="0.25">
      <c r="A335" s="160" t="s">
        <v>244</v>
      </c>
      <c r="B335" s="161" t="s">
        <v>75</v>
      </c>
      <c r="C335" s="161" t="s">
        <v>16</v>
      </c>
      <c r="D335" s="154"/>
      <c r="E335" s="154"/>
      <c r="F335" s="356">
        <f>F336</f>
        <v>35901.199999999997</v>
      </c>
    </row>
    <row r="336" spans="1:6" ht="25.5" x14ac:dyDescent="0.2">
      <c r="A336" s="135" t="s">
        <v>177</v>
      </c>
      <c r="B336" s="156" t="s">
        <v>75</v>
      </c>
      <c r="C336" s="156" t="s">
        <v>16</v>
      </c>
      <c r="D336" s="136" t="s">
        <v>178</v>
      </c>
      <c r="E336" s="136"/>
      <c r="F336" s="360">
        <f>F337+F365</f>
        <v>35901.199999999997</v>
      </c>
    </row>
    <row r="337" spans="1:6" ht="25.5" x14ac:dyDescent="0.2">
      <c r="A337" s="107" t="s">
        <v>245</v>
      </c>
      <c r="B337" s="144" t="s">
        <v>75</v>
      </c>
      <c r="C337" s="144" t="s">
        <v>16</v>
      </c>
      <c r="D337" s="75" t="s">
        <v>180</v>
      </c>
      <c r="E337" s="75"/>
      <c r="F337" s="361">
        <f>F338+F341+F362</f>
        <v>28682.5</v>
      </c>
    </row>
    <row r="338" spans="1:6" ht="25.5" x14ac:dyDescent="0.2">
      <c r="A338" s="107" t="s">
        <v>481</v>
      </c>
      <c r="B338" s="144" t="s">
        <v>75</v>
      </c>
      <c r="C338" s="144" t="s">
        <v>16</v>
      </c>
      <c r="D338" s="75" t="s">
        <v>482</v>
      </c>
      <c r="E338" s="75"/>
      <c r="F338" s="361">
        <f>F339</f>
        <v>200</v>
      </c>
    </row>
    <row r="339" spans="1:6" ht="51" x14ac:dyDescent="0.2">
      <c r="A339" s="109" t="s">
        <v>486</v>
      </c>
      <c r="B339" s="323" t="s">
        <v>75</v>
      </c>
      <c r="C339" s="323" t="s">
        <v>16</v>
      </c>
      <c r="D339" s="319" t="s">
        <v>487</v>
      </c>
      <c r="E339" s="319"/>
      <c r="F339" s="358">
        <f>F340</f>
        <v>200</v>
      </c>
    </row>
    <row r="340" spans="1:6" ht="12.75" x14ac:dyDescent="0.2">
      <c r="A340" s="116" t="s">
        <v>70</v>
      </c>
      <c r="B340" s="323" t="s">
        <v>75</v>
      </c>
      <c r="C340" s="323" t="s">
        <v>16</v>
      </c>
      <c r="D340" s="319" t="s">
        <v>487</v>
      </c>
      <c r="E340" s="319">
        <v>500</v>
      </c>
      <c r="F340" s="358">
        <v>200</v>
      </c>
    </row>
    <row r="341" spans="1:6" ht="12.75" x14ac:dyDescent="0.2">
      <c r="A341" s="107" t="s">
        <v>522</v>
      </c>
      <c r="B341" s="144" t="s">
        <v>75</v>
      </c>
      <c r="C341" s="144" t="s">
        <v>16</v>
      </c>
      <c r="D341" s="75" t="s">
        <v>182</v>
      </c>
      <c r="E341" s="75"/>
      <c r="F341" s="361">
        <f>F350+F353+F355+F357+F360+F344+F346+F348+F342</f>
        <v>28390.5</v>
      </c>
    </row>
    <row r="342" spans="1:6" ht="25.5" x14ac:dyDescent="0.2">
      <c r="A342" s="461" t="s">
        <v>650</v>
      </c>
      <c r="B342" s="145" t="s">
        <v>75</v>
      </c>
      <c r="C342" s="145" t="s">
        <v>16</v>
      </c>
      <c r="D342" s="100" t="s">
        <v>651</v>
      </c>
      <c r="E342" s="425"/>
      <c r="F342" s="472">
        <f>F343</f>
        <v>200</v>
      </c>
    </row>
    <row r="343" spans="1:6" ht="12.75" x14ac:dyDescent="0.2">
      <c r="A343" s="405" t="s">
        <v>24</v>
      </c>
      <c r="B343" s="145" t="s">
        <v>75</v>
      </c>
      <c r="C343" s="145" t="s">
        <v>16</v>
      </c>
      <c r="D343" s="100" t="s">
        <v>651</v>
      </c>
      <c r="E343" s="425">
        <v>200</v>
      </c>
      <c r="F343" s="472">
        <v>200</v>
      </c>
    </row>
    <row r="344" spans="1:6" ht="25.5" x14ac:dyDescent="0.2">
      <c r="A344" s="377" t="s">
        <v>629</v>
      </c>
      <c r="B344" s="64" t="s">
        <v>75</v>
      </c>
      <c r="C344" s="64" t="s">
        <v>16</v>
      </c>
      <c r="D344" s="63" t="s">
        <v>628</v>
      </c>
      <c r="E344" s="298"/>
      <c r="F344" s="419">
        <f>F345</f>
        <v>100</v>
      </c>
    </row>
    <row r="345" spans="1:6" ht="12.75" x14ac:dyDescent="0.2">
      <c r="A345" s="378" t="s">
        <v>70</v>
      </c>
      <c r="B345" s="64" t="s">
        <v>75</v>
      </c>
      <c r="C345" s="64" t="s">
        <v>16</v>
      </c>
      <c r="D345" s="63" t="s">
        <v>628</v>
      </c>
      <c r="E345" s="298">
        <v>500</v>
      </c>
      <c r="F345" s="417">
        <v>100</v>
      </c>
    </row>
    <row r="346" spans="1:6" ht="25.5" x14ac:dyDescent="0.2">
      <c r="A346" s="423" t="s">
        <v>598</v>
      </c>
      <c r="B346" s="64" t="s">
        <v>75</v>
      </c>
      <c r="C346" s="64" t="s">
        <v>16</v>
      </c>
      <c r="D346" s="63" t="s">
        <v>599</v>
      </c>
      <c r="E346" s="298"/>
      <c r="F346" s="422">
        <f>F347</f>
        <v>891</v>
      </c>
    </row>
    <row r="347" spans="1:6" ht="12.75" x14ac:dyDescent="0.2">
      <c r="A347" s="405" t="s">
        <v>24</v>
      </c>
      <c r="B347" s="64" t="s">
        <v>75</v>
      </c>
      <c r="C347" s="64" t="s">
        <v>16</v>
      </c>
      <c r="D347" s="63" t="s">
        <v>599</v>
      </c>
      <c r="E347" s="298">
        <v>200</v>
      </c>
      <c r="F347" s="422">
        <v>891</v>
      </c>
    </row>
    <row r="348" spans="1:6" ht="25.5" x14ac:dyDescent="0.2">
      <c r="A348" s="423" t="s">
        <v>610</v>
      </c>
      <c r="B348" s="64" t="s">
        <v>75</v>
      </c>
      <c r="C348" s="64" t="s">
        <v>16</v>
      </c>
      <c r="D348" s="63" t="s">
        <v>621</v>
      </c>
      <c r="E348" s="298"/>
      <c r="F348" s="422">
        <f>F349</f>
        <v>9</v>
      </c>
    </row>
    <row r="349" spans="1:6" ht="12.75" x14ac:dyDescent="0.2">
      <c r="A349" s="405" t="s">
        <v>24</v>
      </c>
      <c r="B349" s="64" t="s">
        <v>75</v>
      </c>
      <c r="C349" s="64" t="s">
        <v>16</v>
      </c>
      <c r="D349" s="63" t="s">
        <v>621</v>
      </c>
      <c r="E349" s="298">
        <v>200</v>
      </c>
      <c r="F349" s="422">
        <v>9</v>
      </c>
    </row>
    <row r="350" spans="1:6" ht="12.75" x14ac:dyDescent="0.2">
      <c r="A350" s="108" t="s">
        <v>246</v>
      </c>
      <c r="B350" s="323" t="s">
        <v>75</v>
      </c>
      <c r="C350" s="323" t="s">
        <v>16</v>
      </c>
      <c r="D350" s="319" t="s">
        <v>247</v>
      </c>
      <c r="E350" s="319"/>
      <c r="F350" s="358">
        <f>F351+F352</f>
        <v>11054.9</v>
      </c>
    </row>
    <row r="351" spans="1:6" ht="12.75" x14ac:dyDescent="0.2">
      <c r="A351" s="321" t="s">
        <v>24</v>
      </c>
      <c r="B351" s="323" t="s">
        <v>75</v>
      </c>
      <c r="C351" s="323" t="s">
        <v>16</v>
      </c>
      <c r="D351" s="319" t="s">
        <v>247</v>
      </c>
      <c r="E351" s="319">
        <v>200</v>
      </c>
      <c r="F351" s="358">
        <v>10449.5</v>
      </c>
    </row>
    <row r="352" spans="1:6" ht="12.75" x14ac:dyDescent="0.2">
      <c r="A352" s="321" t="s">
        <v>51</v>
      </c>
      <c r="B352" s="323" t="s">
        <v>75</v>
      </c>
      <c r="C352" s="323" t="s">
        <v>16</v>
      </c>
      <c r="D352" s="319" t="s">
        <v>247</v>
      </c>
      <c r="E352" s="319">
        <v>800</v>
      </c>
      <c r="F352" s="358">
        <v>605.4</v>
      </c>
    </row>
    <row r="353" spans="1:6" ht="12.75" x14ac:dyDescent="0.2">
      <c r="A353" s="108" t="s">
        <v>248</v>
      </c>
      <c r="B353" s="323" t="s">
        <v>75</v>
      </c>
      <c r="C353" s="323" t="s">
        <v>16</v>
      </c>
      <c r="D353" s="319" t="s">
        <v>249</v>
      </c>
      <c r="E353" s="319"/>
      <c r="F353" s="358">
        <f>F354</f>
        <v>2178</v>
      </c>
    </row>
    <row r="354" spans="1:6" ht="25.5" x14ac:dyDescent="0.2">
      <c r="A354" s="116" t="s">
        <v>101</v>
      </c>
      <c r="B354" s="323" t="s">
        <v>75</v>
      </c>
      <c r="C354" s="323" t="s">
        <v>16</v>
      </c>
      <c r="D354" s="319" t="s">
        <v>249</v>
      </c>
      <c r="E354" s="319">
        <v>600</v>
      </c>
      <c r="F354" s="358">
        <v>2178</v>
      </c>
    </row>
    <row r="355" spans="1:6" ht="12.75" x14ac:dyDescent="0.2">
      <c r="A355" s="108" t="s">
        <v>250</v>
      </c>
      <c r="B355" s="323" t="s">
        <v>75</v>
      </c>
      <c r="C355" s="323" t="s">
        <v>16</v>
      </c>
      <c r="D355" s="319" t="s">
        <v>251</v>
      </c>
      <c r="E355" s="319"/>
      <c r="F355" s="358">
        <f>F356</f>
        <v>1540</v>
      </c>
    </row>
    <row r="356" spans="1:6" ht="25.5" x14ac:dyDescent="0.2">
      <c r="A356" s="116" t="s">
        <v>101</v>
      </c>
      <c r="B356" s="323" t="s">
        <v>75</v>
      </c>
      <c r="C356" s="323" t="s">
        <v>16</v>
      </c>
      <c r="D356" s="319" t="s">
        <v>251</v>
      </c>
      <c r="E356" s="319">
        <v>600</v>
      </c>
      <c r="F356" s="358">
        <v>1540</v>
      </c>
    </row>
    <row r="357" spans="1:6" ht="12.75" x14ac:dyDescent="0.2">
      <c r="A357" s="108" t="s">
        <v>252</v>
      </c>
      <c r="B357" s="323" t="s">
        <v>75</v>
      </c>
      <c r="C357" s="323" t="s">
        <v>16</v>
      </c>
      <c r="D357" s="319" t="s">
        <v>253</v>
      </c>
      <c r="E357" s="319"/>
      <c r="F357" s="358">
        <f>F358+F359</f>
        <v>10270.6</v>
      </c>
    </row>
    <row r="358" spans="1:6" ht="12.75" x14ac:dyDescent="0.2">
      <c r="A358" s="321" t="s">
        <v>24</v>
      </c>
      <c r="B358" s="323" t="s">
        <v>75</v>
      </c>
      <c r="C358" s="323" t="s">
        <v>16</v>
      </c>
      <c r="D358" s="319" t="s">
        <v>253</v>
      </c>
      <c r="E358" s="319">
        <v>200</v>
      </c>
      <c r="F358" s="358">
        <v>480</v>
      </c>
    </row>
    <row r="359" spans="1:6" ht="25.5" x14ac:dyDescent="0.2">
      <c r="A359" s="116" t="s">
        <v>101</v>
      </c>
      <c r="B359" s="323" t="s">
        <v>75</v>
      </c>
      <c r="C359" s="323" t="s">
        <v>16</v>
      </c>
      <c r="D359" s="319" t="s">
        <v>253</v>
      </c>
      <c r="E359" s="319">
        <v>600</v>
      </c>
      <c r="F359" s="358">
        <v>9790.6</v>
      </c>
    </row>
    <row r="360" spans="1:6" ht="12.75" x14ac:dyDescent="0.2">
      <c r="A360" s="108" t="s">
        <v>254</v>
      </c>
      <c r="B360" s="323" t="s">
        <v>75</v>
      </c>
      <c r="C360" s="323" t="s">
        <v>16</v>
      </c>
      <c r="D360" s="319" t="s">
        <v>255</v>
      </c>
      <c r="E360" s="319"/>
      <c r="F360" s="358">
        <f>F361</f>
        <v>2147</v>
      </c>
    </row>
    <row r="361" spans="1:6" ht="12.75" x14ac:dyDescent="0.2">
      <c r="A361" s="321" t="s">
        <v>24</v>
      </c>
      <c r="B361" s="323" t="s">
        <v>75</v>
      </c>
      <c r="C361" s="323" t="s">
        <v>16</v>
      </c>
      <c r="D361" s="319" t="s">
        <v>255</v>
      </c>
      <c r="E361" s="319">
        <v>200</v>
      </c>
      <c r="F361" s="358">
        <v>2147</v>
      </c>
    </row>
    <row r="362" spans="1:6" ht="25.5" x14ac:dyDescent="0.2">
      <c r="A362" s="110" t="s">
        <v>559</v>
      </c>
      <c r="B362" s="144" t="s">
        <v>75</v>
      </c>
      <c r="C362" s="144" t="s">
        <v>16</v>
      </c>
      <c r="D362" s="75" t="s">
        <v>256</v>
      </c>
      <c r="E362" s="75"/>
      <c r="F362" s="361">
        <f>F363</f>
        <v>92</v>
      </c>
    </row>
    <row r="363" spans="1:6" ht="38.25" x14ac:dyDescent="0.2">
      <c r="A363" s="108" t="s">
        <v>257</v>
      </c>
      <c r="B363" s="323" t="s">
        <v>75</v>
      </c>
      <c r="C363" s="323" t="s">
        <v>16</v>
      </c>
      <c r="D363" s="319" t="s">
        <v>258</v>
      </c>
      <c r="E363" s="319"/>
      <c r="F363" s="358">
        <f>F364</f>
        <v>92</v>
      </c>
    </row>
    <row r="364" spans="1:6" ht="12.75" x14ac:dyDescent="0.2">
      <c r="A364" s="108" t="s">
        <v>24</v>
      </c>
      <c r="B364" s="323" t="s">
        <v>75</v>
      </c>
      <c r="C364" s="323" t="s">
        <v>16</v>
      </c>
      <c r="D364" s="319" t="s">
        <v>258</v>
      </c>
      <c r="E364" s="319">
        <v>200</v>
      </c>
      <c r="F364" s="358">
        <v>92</v>
      </c>
    </row>
    <row r="365" spans="1:6" ht="25.5" x14ac:dyDescent="0.2">
      <c r="A365" s="125" t="s">
        <v>545</v>
      </c>
      <c r="B365" s="74" t="s">
        <v>75</v>
      </c>
      <c r="C365" s="74" t="s">
        <v>16</v>
      </c>
      <c r="D365" s="73" t="s">
        <v>546</v>
      </c>
      <c r="E365" s="73"/>
      <c r="F365" s="368">
        <f>F366</f>
        <v>7218.7</v>
      </c>
    </row>
    <row r="366" spans="1:6" ht="25.5" x14ac:dyDescent="0.2">
      <c r="A366" s="126" t="s">
        <v>547</v>
      </c>
      <c r="B366" s="74" t="s">
        <v>75</v>
      </c>
      <c r="C366" s="74" t="s">
        <v>16</v>
      </c>
      <c r="D366" s="73" t="s">
        <v>548</v>
      </c>
      <c r="E366" s="73"/>
      <c r="F366" s="368">
        <f>F367</f>
        <v>7218.7</v>
      </c>
    </row>
    <row r="367" spans="1:6" ht="16.5" customHeight="1" x14ac:dyDescent="0.2">
      <c r="A367" s="114" t="s">
        <v>550</v>
      </c>
      <c r="B367" s="145" t="s">
        <v>75</v>
      </c>
      <c r="C367" s="145" t="s">
        <v>16</v>
      </c>
      <c r="D367" s="104" t="s">
        <v>549</v>
      </c>
      <c r="E367" s="100"/>
      <c r="F367" s="358">
        <f>F368</f>
        <v>7218.7</v>
      </c>
    </row>
    <row r="368" spans="1:6" ht="13.5" thickBot="1" x14ac:dyDescent="0.25">
      <c r="A368" s="177" t="s">
        <v>24</v>
      </c>
      <c r="B368" s="166" t="s">
        <v>75</v>
      </c>
      <c r="C368" s="166" t="s">
        <v>16</v>
      </c>
      <c r="D368" s="178" t="s">
        <v>549</v>
      </c>
      <c r="E368" s="98">
        <v>200</v>
      </c>
      <c r="F368" s="359">
        <v>7218.7</v>
      </c>
    </row>
    <row r="369" spans="1:6" ht="13.5" thickBot="1" x14ac:dyDescent="0.25">
      <c r="A369" s="163" t="s">
        <v>597</v>
      </c>
      <c r="B369" s="71" t="s">
        <v>75</v>
      </c>
      <c r="C369" s="71" t="s">
        <v>75</v>
      </c>
      <c r="D369" s="72"/>
      <c r="E369" s="396"/>
      <c r="F369" s="356">
        <f>F370</f>
        <v>710</v>
      </c>
    </row>
    <row r="370" spans="1:6" ht="25.5" x14ac:dyDescent="0.2">
      <c r="A370" s="411" t="s">
        <v>177</v>
      </c>
      <c r="B370" s="171" t="s">
        <v>75</v>
      </c>
      <c r="C370" s="171" t="s">
        <v>75</v>
      </c>
      <c r="D370" s="172" t="s">
        <v>178</v>
      </c>
      <c r="E370" s="397"/>
      <c r="F370" s="412">
        <f>F371</f>
        <v>710</v>
      </c>
    </row>
    <row r="371" spans="1:6" ht="25.5" x14ac:dyDescent="0.2">
      <c r="A371" s="376" t="s">
        <v>245</v>
      </c>
      <c r="B371" s="74" t="s">
        <v>75</v>
      </c>
      <c r="C371" s="74" t="s">
        <v>75</v>
      </c>
      <c r="D371" s="73" t="s">
        <v>180</v>
      </c>
      <c r="E371" s="298"/>
      <c r="F371" s="399">
        <f>F372</f>
        <v>710</v>
      </c>
    </row>
    <row r="372" spans="1:6" ht="12.75" x14ac:dyDescent="0.2">
      <c r="A372" s="375" t="s">
        <v>181</v>
      </c>
      <c r="B372" s="74" t="s">
        <v>75</v>
      </c>
      <c r="C372" s="74" t="s">
        <v>75</v>
      </c>
      <c r="D372" s="73" t="s">
        <v>182</v>
      </c>
      <c r="E372" s="298"/>
      <c r="F372" s="399">
        <f>F375+F377+F373</f>
        <v>710</v>
      </c>
    </row>
    <row r="373" spans="1:6" ht="25.5" x14ac:dyDescent="0.2">
      <c r="A373" s="464" t="s">
        <v>648</v>
      </c>
      <c r="B373" s="203" t="s">
        <v>75</v>
      </c>
      <c r="C373" s="203" t="s">
        <v>75</v>
      </c>
      <c r="D373" s="202" t="s">
        <v>649</v>
      </c>
      <c r="E373" s="453"/>
      <c r="F373" s="473">
        <f>F374</f>
        <v>300</v>
      </c>
    </row>
    <row r="374" spans="1:6" ht="12.75" x14ac:dyDescent="0.2">
      <c r="A374" s="471" t="s">
        <v>24</v>
      </c>
      <c r="B374" s="203" t="s">
        <v>75</v>
      </c>
      <c r="C374" s="203" t="s">
        <v>75</v>
      </c>
      <c r="D374" s="202" t="s">
        <v>649</v>
      </c>
      <c r="E374" s="453">
        <v>200</v>
      </c>
      <c r="F374" s="473">
        <v>300</v>
      </c>
    </row>
    <row r="375" spans="1:6" ht="25.5" x14ac:dyDescent="0.2">
      <c r="A375" s="377" t="s">
        <v>598</v>
      </c>
      <c r="B375" s="64" t="s">
        <v>75</v>
      </c>
      <c r="C375" s="64" t="s">
        <v>75</v>
      </c>
      <c r="D375" s="63" t="s">
        <v>599</v>
      </c>
      <c r="E375" s="298"/>
      <c r="F375" s="398">
        <f>F376</f>
        <v>400</v>
      </c>
    </row>
    <row r="376" spans="1:6" ht="12.75" x14ac:dyDescent="0.2">
      <c r="A376" s="434" t="s">
        <v>24</v>
      </c>
      <c r="B376" s="166" t="s">
        <v>75</v>
      </c>
      <c r="C376" s="166" t="s">
        <v>75</v>
      </c>
      <c r="D376" s="98" t="s">
        <v>599</v>
      </c>
      <c r="E376" s="410">
        <v>200</v>
      </c>
      <c r="F376" s="366">
        <v>400</v>
      </c>
    </row>
    <row r="377" spans="1:6" ht="26.25" customHeight="1" x14ac:dyDescent="0.2">
      <c r="A377" s="377" t="s">
        <v>610</v>
      </c>
      <c r="B377" s="64" t="s">
        <v>75</v>
      </c>
      <c r="C377" s="64" t="s">
        <v>75</v>
      </c>
      <c r="D377" s="63" t="s">
        <v>621</v>
      </c>
      <c r="E377" s="298"/>
      <c r="F377" s="398">
        <f>F378</f>
        <v>10</v>
      </c>
    </row>
    <row r="378" spans="1:6" ht="12.75" x14ac:dyDescent="0.2">
      <c r="A378" s="378" t="s">
        <v>24</v>
      </c>
      <c r="B378" s="64" t="s">
        <v>75</v>
      </c>
      <c r="C378" s="64" t="s">
        <v>75</v>
      </c>
      <c r="D378" s="63" t="s">
        <v>621</v>
      </c>
      <c r="E378" s="298">
        <v>200</v>
      </c>
      <c r="F378" s="398">
        <v>10</v>
      </c>
    </row>
    <row r="379" spans="1:6" ht="16.5" thickBot="1" x14ac:dyDescent="0.25">
      <c r="A379" s="435" t="s">
        <v>259</v>
      </c>
      <c r="B379" s="436" t="s">
        <v>260</v>
      </c>
      <c r="C379" s="436"/>
      <c r="D379" s="437"/>
      <c r="E379" s="437"/>
      <c r="F379" s="433">
        <f>F380</f>
        <v>4089</v>
      </c>
    </row>
    <row r="380" spans="1:6" ht="12.75" customHeight="1" thickBot="1" x14ac:dyDescent="0.25">
      <c r="A380" s="160" t="s">
        <v>261</v>
      </c>
      <c r="B380" s="161" t="s">
        <v>260</v>
      </c>
      <c r="C380" s="161" t="s">
        <v>35</v>
      </c>
      <c r="D380" s="154"/>
      <c r="E380" s="154"/>
      <c r="F380" s="356">
        <f t="shared" ref="F380:F384" si="1">F381</f>
        <v>4089</v>
      </c>
    </row>
    <row r="381" spans="1:6" ht="25.5" x14ac:dyDescent="0.2">
      <c r="A381" s="135" t="s">
        <v>177</v>
      </c>
      <c r="B381" s="156" t="s">
        <v>260</v>
      </c>
      <c r="C381" s="156" t="s">
        <v>35</v>
      </c>
      <c r="D381" s="136" t="s">
        <v>178</v>
      </c>
      <c r="E381" s="136"/>
      <c r="F381" s="360">
        <f t="shared" si="1"/>
        <v>4089</v>
      </c>
    </row>
    <row r="382" spans="1:6" ht="25.5" x14ac:dyDescent="0.2">
      <c r="A382" s="107" t="s">
        <v>225</v>
      </c>
      <c r="B382" s="144" t="s">
        <v>260</v>
      </c>
      <c r="C382" s="144" t="s">
        <v>35</v>
      </c>
      <c r="D382" s="75" t="s">
        <v>226</v>
      </c>
      <c r="E382" s="75"/>
      <c r="F382" s="361">
        <f t="shared" si="1"/>
        <v>4089</v>
      </c>
    </row>
    <row r="383" spans="1:6" ht="25.5" x14ac:dyDescent="0.2">
      <c r="A383" s="107" t="s">
        <v>262</v>
      </c>
      <c r="B383" s="144" t="s">
        <v>260</v>
      </c>
      <c r="C383" s="144" t="s">
        <v>35</v>
      </c>
      <c r="D383" s="75" t="s">
        <v>263</v>
      </c>
      <c r="E383" s="75"/>
      <c r="F383" s="361">
        <f t="shared" si="1"/>
        <v>4089</v>
      </c>
    </row>
    <row r="384" spans="1:6" ht="25.5" x14ac:dyDescent="0.2">
      <c r="A384" s="109" t="s">
        <v>264</v>
      </c>
      <c r="B384" s="323" t="s">
        <v>260</v>
      </c>
      <c r="C384" s="323" t="s">
        <v>35</v>
      </c>
      <c r="D384" s="319" t="s">
        <v>265</v>
      </c>
      <c r="E384" s="106"/>
      <c r="F384" s="358">
        <f t="shared" si="1"/>
        <v>4089</v>
      </c>
    </row>
    <row r="385" spans="1:6" ht="13.5" thickBot="1" x14ac:dyDescent="0.25">
      <c r="A385" s="165" t="s">
        <v>24</v>
      </c>
      <c r="B385" s="324" t="s">
        <v>260</v>
      </c>
      <c r="C385" s="324" t="s">
        <v>35</v>
      </c>
      <c r="D385" s="320" t="s">
        <v>265</v>
      </c>
      <c r="E385" s="320">
        <v>200</v>
      </c>
      <c r="F385" s="359">
        <v>4089</v>
      </c>
    </row>
    <row r="386" spans="1:6" ht="16.5" thickBot="1" x14ac:dyDescent="0.25">
      <c r="A386" s="140" t="s">
        <v>377</v>
      </c>
      <c r="B386" s="158" t="s">
        <v>267</v>
      </c>
      <c r="C386" s="158"/>
      <c r="D386" s="141"/>
      <c r="E386" s="141"/>
      <c r="F386" s="189">
        <f>F387+F407+F442+F468+F480</f>
        <v>503045.1</v>
      </c>
    </row>
    <row r="387" spans="1:6" ht="13.5" thickBot="1" x14ac:dyDescent="0.25">
      <c r="A387" s="160" t="s">
        <v>378</v>
      </c>
      <c r="B387" s="161" t="s">
        <v>267</v>
      </c>
      <c r="C387" s="161" t="s">
        <v>14</v>
      </c>
      <c r="D387" s="154"/>
      <c r="E387" s="154"/>
      <c r="F387" s="356">
        <f>F388</f>
        <v>131805.80000000002</v>
      </c>
    </row>
    <row r="388" spans="1:6" ht="27" customHeight="1" x14ac:dyDescent="0.2">
      <c r="A388" s="188" t="s">
        <v>83</v>
      </c>
      <c r="B388" s="156" t="s">
        <v>267</v>
      </c>
      <c r="C388" s="156" t="s">
        <v>14</v>
      </c>
      <c r="D388" s="136" t="s">
        <v>84</v>
      </c>
      <c r="E388" s="136"/>
      <c r="F388" s="360">
        <f>F389</f>
        <v>131805.80000000002</v>
      </c>
    </row>
    <row r="389" spans="1:6" ht="25.5" x14ac:dyDescent="0.2">
      <c r="A389" s="107" t="s">
        <v>269</v>
      </c>
      <c r="B389" s="144" t="s">
        <v>267</v>
      </c>
      <c r="C389" s="144" t="s">
        <v>14</v>
      </c>
      <c r="D389" s="75" t="s">
        <v>270</v>
      </c>
      <c r="E389" s="75"/>
      <c r="F389" s="361">
        <f>F390</f>
        <v>131805.80000000002</v>
      </c>
    </row>
    <row r="390" spans="1:6" ht="12.75" x14ac:dyDescent="0.2">
      <c r="A390" s="107" t="s">
        <v>379</v>
      </c>
      <c r="B390" s="144" t="s">
        <v>267</v>
      </c>
      <c r="C390" s="144" t="s">
        <v>14</v>
      </c>
      <c r="D390" s="75" t="s">
        <v>380</v>
      </c>
      <c r="E390" s="75"/>
      <c r="F390" s="361">
        <f>F391+F393+F395+F397+F399+F401+F403+F405</f>
        <v>131805.80000000002</v>
      </c>
    </row>
    <row r="391" spans="1:6" ht="12.75" customHeight="1" x14ac:dyDescent="0.2">
      <c r="A391" s="108" t="s">
        <v>381</v>
      </c>
      <c r="B391" s="323" t="s">
        <v>267</v>
      </c>
      <c r="C391" s="323" t="s">
        <v>14</v>
      </c>
      <c r="D391" s="319" t="s">
        <v>382</v>
      </c>
      <c r="E391" s="319"/>
      <c r="F391" s="358">
        <f>F392</f>
        <v>48434.7</v>
      </c>
    </row>
    <row r="392" spans="1:6" ht="25.5" x14ac:dyDescent="0.2">
      <c r="A392" s="321" t="s">
        <v>101</v>
      </c>
      <c r="B392" s="323" t="s">
        <v>267</v>
      </c>
      <c r="C392" s="323" t="s">
        <v>14</v>
      </c>
      <c r="D392" s="319" t="s">
        <v>382</v>
      </c>
      <c r="E392" s="319">
        <v>600</v>
      </c>
      <c r="F392" s="358">
        <v>48434.7</v>
      </c>
    </row>
    <row r="393" spans="1:6" ht="25.5" x14ac:dyDescent="0.2">
      <c r="A393" s="108" t="s">
        <v>383</v>
      </c>
      <c r="B393" s="323" t="s">
        <v>267</v>
      </c>
      <c r="C393" s="323" t="s">
        <v>14</v>
      </c>
      <c r="D393" s="319" t="s">
        <v>384</v>
      </c>
      <c r="E393" s="319"/>
      <c r="F393" s="358">
        <f>F394</f>
        <v>1310</v>
      </c>
    </row>
    <row r="394" spans="1:6" ht="25.5" x14ac:dyDescent="0.2">
      <c r="A394" s="321" t="s">
        <v>101</v>
      </c>
      <c r="B394" s="323" t="s">
        <v>267</v>
      </c>
      <c r="C394" s="323" t="s">
        <v>14</v>
      </c>
      <c r="D394" s="319" t="s">
        <v>384</v>
      </c>
      <c r="E394" s="319">
        <v>600</v>
      </c>
      <c r="F394" s="358">
        <v>1310</v>
      </c>
    </row>
    <row r="395" spans="1:6" ht="89.25" x14ac:dyDescent="0.2">
      <c r="A395" s="152" t="s">
        <v>523</v>
      </c>
      <c r="B395" s="323" t="s">
        <v>267</v>
      </c>
      <c r="C395" s="323" t="s">
        <v>14</v>
      </c>
      <c r="D395" s="319" t="s">
        <v>386</v>
      </c>
      <c r="E395" s="319"/>
      <c r="F395" s="358">
        <f>F396</f>
        <v>3650</v>
      </c>
    </row>
    <row r="396" spans="1:6" ht="25.5" x14ac:dyDescent="0.2">
      <c r="A396" s="321" t="s">
        <v>101</v>
      </c>
      <c r="B396" s="323" t="s">
        <v>267</v>
      </c>
      <c r="C396" s="323" t="s">
        <v>14</v>
      </c>
      <c r="D396" s="319" t="s">
        <v>386</v>
      </c>
      <c r="E396" s="319">
        <v>600</v>
      </c>
      <c r="F396" s="358">
        <v>3650</v>
      </c>
    </row>
    <row r="397" spans="1:6" ht="63.75" x14ac:dyDescent="0.2">
      <c r="A397" s="108" t="s">
        <v>387</v>
      </c>
      <c r="B397" s="323" t="s">
        <v>267</v>
      </c>
      <c r="C397" s="323" t="s">
        <v>14</v>
      </c>
      <c r="D397" s="319" t="s">
        <v>388</v>
      </c>
      <c r="E397" s="319"/>
      <c r="F397" s="358">
        <f>F398</f>
        <v>77079</v>
      </c>
    </row>
    <row r="398" spans="1:6" ht="25.5" x14ac:dyDescent="0.2">
      <c r="A398" s="321" t="s">
        <v>101</v>
      </c>
      <c r="B398" s="323" t="s">
        <v>267</v>
      </c>
      <c r="C398" s="323" t="s">
        <v>14</v>
      </c>
      <c r="D398" s="319" t="s">
        <v>388</v>
      </c>
      <c r="E398" s="319">
        <v>600</v>
      </c>
      <c r="F398" s="358">
        <v>77079</v>
      </c>
    </row>
    <row r="399" spans="1:6" ht="38.25" x14ac:dyDescent="0.2">
      <c r="A399" s="109" t="s">
        <v>389</v>
      </c>
      <c r="B399" s="323" t="s">
        <v>267</v>
      </c>
      <c r="C399" s="323" t="s">
        <v>14</v>
      </c>
      <c r="D399" s="319" t="s">
        <v>390</v>
      </c>
      <c r="E399" s="319"/>
      <c r="F399" s="358">
        <f>F400</f>
        <v>104</v>
      </c>
    </row>
    <row r="400" spans="1:6" ht="25.5" x14ac:dyDescent="0.2">
      <c r="A400" s="321" t="s">
        <v>101</v>
      </c>
      <c r="B400" s="323" t="s">
        <v>267</v>
      </c>
      <c r="C400" s="323" t="s">
        <v>14</v>
      </c>
      <c r="D400" s="319" t="s">
        <v>390</v>
      </c>
      <c r="E400" s="319">
        <v>600</v>
      </c>
      <c r="F400" s="358">
        <v>104</v>
      </c>
    </row>
    <row r="401" spans="1:6" ht="25.5" x14ac:dyDescent="0.2">
      <c r="A401" s="109" t="s">
        <v>391</v>
      </c>
      <c r="B401" s="323" t="s">
        <v>267</v>
      </c>
      <c r="C401" s="323" t="s">
        <v>14</v>
      </c>
      <c r="D401" s="319" t="s">
        <v>392</v>
      </c>
      <c r="E401" s="319"/>
      <c r="F401" s="358">
        <f>F402</f>
        <v>200</v>
      </c>
    </row>
    <row r="402" spans="1:6" ht="25.5" x14ac:dyDescent="0.2">
      <c r="A402" s="321" t="s">
        <v>101</v>
      </c>
      <c r="B402" s="323" t="s">
        <v>267</v>
      </c>
      <c r="C402" s="323" t="s">
        <v>14</v>
      </c>
      <c r="D402" s="319" t="s">
        <v>392</v>
      </c>
      <c r="E402" s="319">
        <v>600</v>
      </c>
      <c r="F402" s="358">
        <v>200</v>
      </c>
    </row>
    <row r="403" spans="1:6" ht="38.25" x14ac:dyDescent="0.2">
      <c r="A403" s="109" t="s">
        <v>393</v>
      </c>
      <c r="B403" s="323" t="s">
        <v>267</v>
      </c>
      <c r="C403" s="323" t="s">
        <v>14</v>
      </c>
      <c r="D403" s="319" t="s">
        <v>394</v>
      </c>
      <c r="E403" s="319"/>
      <c r="F403" s="358">
        <f>F404</f>
        <v>987</v>
      </c>
    </row>
    <row r="404" spans="1:6" ht="25.5" x14ac:dyDescent="0.2">
      <c r="A404" s="321" t="s">
        <v>101</v>
      </c>
      <c r="B404" s="323" t="s">
        <v>267</v>
      </c>
      <c r="C404" s="323" t="s">
        <v>14</v>
      </c>
      <c r="D404" s="319" t="s">
        <v>394</v>
      </c>
      <c r="E404" s="319">
        <v>600</v>
      </c>
      <c r="F404" s="358">
        <v>987</v>
      </c>
    </row>
    <row r="405" spans="1:6" ht="51" x14ac:dyDescent="0.2">
      <c r="A405" s="321" t="s">
        <v>395</v>
      </c>
      <c r="B405" s="323" t="s">
        <v>267</v>
      </c>
      <c r="C405" s="323" t="s">
        <v>14</v>
      </c>
      <c r="D405" s="319" t="s">
        <v>396</v>
      </c>
      <c r="E405" s="319"/>
      <c r="F405" s="358">
        <f>F406</f>
        <v>41.1</v>
      </c>
    </row>
    <row r="406" spans="1:6" ht="26.25" thickBot="1" x14ac:dyDescent="0.25">
      <c r="A406" s="322" t="s">
        <v>101</v>
      </c>
      <c r="B406" s="324" t="s">
        <v>267</v>
      </c>
      <c r="C406" s="324" t="s">
        <v>14</v>
      </c>
      <c r="D406" s="320" t="s">
        <v>396</v>
      </c>
      <c r="E406" s="320">
        <v>600</v>
      </c>
      <c r="F406" s="359">
        <v>41.1</v>
      </c>
    </row>
    <row r="407" spans="1:6" ht="13.5" thickBot="1" x14ac:dyDescent="0.25">
      <c r="A407" s="160" t="s">
        <v>397</v>
      </c>
      <c r="B407" s="161" t="s">
        <v>267</v>
      </c>
      <c r="C407" s="161" t="s">
        <v>35</v>
      </c>
      <c r="D407" s="154"/>
      <c r="E407" s="154"/>
      <c r="F407" s="356">
        <f>F408</f>
        <v>324466.2</v>
      </c>
    </row>
    <row r="408" spans="1:6" ht="28.5" customHeight="1" x14ac:dyDescent="0.2">
      <c r="A408" s="188" t="s">
        <v>83</v>
      </c>
      <c r="B408" s="156" t="s">
        <v>267</v>
      </c>
      <c r="C408" s="156" t="s">
        <v>35</v>
      </c>
      <c r="D408" s="136" t="s">
        <v>84</v>
      </c>
      <c r="E408" s="136"/>
      <c r="F408" s="360">
        <f>F409</f>
        <v>324466.2</v>
      </c>
    </row>
    <row r="409" spans="1:6" ht="25.5" x14ac:dyDescent="0.2">
      <c r="A409" s="107" t="s">
        <v>269</v>
      </c>
      <c r="B409" s="144" t="s">
        <v>267</v>
      </c>
      <c r="C409" s="144" t="s">
        <v>35</v>
      </c>
      <c r="D409" s="75" t="s">
        <v>270</v>
      </c>
      <c r="E409" s="75"/>
      <c r="F409" s="361">
        <f>F410+F432+F435</f>
        <v>324466.2</v>
      </c>
    </row>
    <row r="410" spans="1:6" ht="12.75" x14ac:dyDescent="0.2">
      <c r="A410" s="107" t="s">
        <v>398</v>
      </c>
      <c r="B410" s="144" t="s">
        <v>267</v>
      </c>
      <c r="C410" s="144" t="s">
        <v>35</v>
      </c>
      <c r="D410" s="75" t="s">
        <v>399</v>
      </c>
      <c r="E410" s="75"/>
      <c r="F410" s="361">
        <f>F411+F413+F415+F417+F419+F422+F424+F426+F428+F430</f>
        <v>248175.2</v>
      </c>
    </row>
    <row r="411" spans="1:6" ht="25.5" x14ac:dyDescent="0.2">
      <c r="A411" s="109" t="s">
        <v>400</v>
      </c>
      <c r="B411" s="323" t="s">
        <v>267</v>
      </c>
      <c r="C411" s="323" t="s">
        <v>35</v>
      </c>
      <c r="D411" s="319" t="s">
        <v>401</v>
      </c>
      <c r="E411" s="319"/>
      <c r="F411" s="358">
        <f>F412</f>
        <v>71050.3</v>
      </c>
    </row>
    <row r="412" spans="1:6" ht="25.5" x14ac:dyDescent="0.2">
      <c r="A412" s="321" t="s">
        <v>101</v>
      </c>
      <c r="B412" s="323" t="s">
        <v>267</v>
      </c>
      <c r="C412" s="323" t="s">
        <v>35</v>
      </c>
      <c r="D412" s="319" t="s">
        <v>401</v>
      </c>
      <c r="E412" s="319">
        <v>600</v>
      </c>
      <c r="F412" s="358">
        <v>71050.3</v>
      </c>
    </row>
    <row r="413" spans="1:6" ht="25.5" hidden="1" x14ac:dyDescent="0.2">
      <c r="A413" s="321" t="s">
        <v>383</v>
      </c>
      <c r="B413" s="323" t="s">
        <v>267</v>
      </c>
      <c r="C413" s="323" t="s">
        <v>35</v>
      </c>
      <c r="D413" s="319" t="s">
        <v>402</v>
      </c>
      <c r="E413" s="319"/>
      <c r="F413" s="358">
        <f>F414</f>
        <v>0</v>
      </c>
    </row>
    <row r="414" spans="1:6" ht="25.5" hidden="1" x14ac:dyDescent="0.2">
      <c r="A414" s="321" t="s">
        <v>101</v>
      </c>
      <c r="B414" s="323" t="s">
        <v>267</v>
      </c>
      <c r="C414" s="323" t="s">
        <v>35</v>
      </c>
      <c r="D414" s="319" t="s">
        <v>402</v>
      </c>
      <c r="E414" s="319">
        <v>600</v>
      </c>
      <c r="F414" s="358"/>
    </row>
    <row r="415" spans="1:6" ht="38.25" x14ac:dyDescent="0.2">
      <c r="A415" s="109" t="s">
        <v>403</v>
      </c>
      <c r="B415" s="323" t="s">
        <v>267</v>
      </c>
      <c r="C415" s="323" t="s">
        <v>35</v>
      </c>
      <c r="D415" s="319" t="s">
        <v>404</v>
      </c>
      <c r="E415" s="319"/>
      <c r="F415" s="358">
        <f>F416</f>
        <v>713</v>
      </c>
    </row>
    <row r="416" spans="1:6" ht="12.75" x14ac:dyDescent="0.2">
      <c r="A416" s="321" t="s">
        <v>24</v>
      </c>
      <c r="B416" s="323" t="s">
        <v>267</v>
      </c>
      <c r="C416" s="323" t="s">
        <v>35</v>
      </c>
      <c r="D416" s="319" t="s">
        <v>404</v>
      </c>
      <c r="E416" s="319">
        <v>200</v>
      </c>
      <c r="F416" s="358">
        <v>713</v>
      </c>
    </row>
    <row r="417" spans="1:6" ht="25.5" x14ac:dyDescent="0.2">
      <c r="A417" s="109" t="s">
        <v>405</v>
      </c>
      <c r="B417" s="323" t="s">
        <v>267</v>
      </c>
      <c r="C417" s="323" t="s">
        <v>35</v>
      </c>
      <c r="D417" s="319" t="s">
        <v>406</v>
      </c>
      <c r="E417" s="319"/>
      <c r="F417" s="358">
        <f>F418</f>
        <v>11147.4</v>
      </c>
    </row>
    <row r="418" spans="1:6" ht="25.5" x14ac:dyDescent="0.2">
      <c r="A418" s="321" t="s">
        <v>101</v>
      </c>
      <c r="B418" s="323" t="s">
        <v>267</v>
      </c>
      <c r="C418" s="323" t="s">
        <v>35</v>
      </c>
      <c r="D418" s="319" t="s">
        <v>406</v>
      </c>
      <c r="E418" s="319">
        <v>600</v>
      </c>
      <c r="F418" s="358">
        <v>11147.4</v>
      </c>
    </row>
    <row r="419" spans="1:6" ht="63.75" x14ac:dyDescent="0.2">
      <c r="A419" s="108" t="s">
        <v>407</v>
      </c>
      <c r="B419" s="323" t="s">
        <v>267</v>
      </c>
      <c r="C419" s="323" t="s">
        <v>35</v>
      </c>
      <c r="D419" s="319" t="s">
        <v>408</v>
      </c>
      <c r="E419" s="319"/>
      <c r="F419" s="358">
        <f>F420+F421</f>
        <v>139952</v>
      </c>
    </row>
    <row r="420" spans="1:6" ht="12.75" x14ac:dyDescent="0.2">
      <c r="A420" s="321" t="s">
        <v>24</v>
      </c>
      <c r="B420" s="323" t="s">
        <v>267</v>
      </c>
      <c r="C420" s="323" t="s">
        <v>35</v>
      </c>
      <c r="D420" s="319" t="s">
        <v>408</v>
      </c>
      <c r="E420" s="319">
        <v>200</v>
      </c>
      <c r="F420" s="358">
        <v>4913</v>
      </c>
    </row>
    <row r="421" spans="1:6" ht="25.5" x14ac:dyDescent="0.2">
      <c r="A421" s="321" t="s">
        <v>101</v>
      </c>
      <c r="B421" s="323" t="s">
        <v>267</v>
      </c>
      <c r="C421" s="323" t="s">
        <v>35</v>
      </c>
      <c r="D421" s="319" t="s">
        <v>408</v>
      </c>
      <c r="E421" s="319">
        <v>600</v>
      </c>
      <c r="F421" s="358">
        <v>135039</v>
      </c>
    </row>
    <row r="422" spans="1:6" ht="28.5" customHeight="1" x14ac:dyDescent="0.2">
      <c r="A422" s="315" t="s">
        <v>524</v>
      </c>
      <c r="B422" s="323" t="s">
        <v>267</v>
      </c>
      <c r="C422" s="323" t="s">
        <v>35</v>
      </c>
      <c r="D422" s="319" t="s">
        <v>410</v>
      </c>
      <c r="E422" s="319"/>
      <c r="F422" s="358">
        <f>F423</f>
        <v>1680</v>
      </c>
    </row>
    <row r="423" spans="1:6" ht="25.5" x14ac:dyDescent="0.2">
      <c r="A423" s="321" t="s">
        <v>101</v>
      </c>
      <c r="B423" s="323" t="s">
        <v>267</v>
      </c>
      <c r="C423" s="323" t="s">
        <v>35</v>
      </c>
      <c r="D423" s="319" t="s">
        <v>410</v>
      </c>
      <c r="E423" s="319">
        <v>600</v>
      </c>
      <c r="F423" s="358">
        <v>1680</v>
      </c>
    </row>
    <row r="424" spans="1:6" ht="38.25" x14ac:dyDescent="0.2">
      <c r="A424" s="108" t="s">
        <v>389</v>
      </c>
      <c r="B424" s="323" t="s">
        <v>267</v>
      </c>
      <c r="C424" s="323" t="s">
        <v>35</v>
      </c>
      <c r="D424" s="319" t="s">
        <v>411</v>
      </c>
      <c r="E424" s="319"/>
      <c r="F424" s="358">
        <f>F425</f>
        <v>260</v>
      </c>
    </row>
    <row r="425" spans="1:6" ht="25.5" x14ac:dyDescent="0.2">
      <c r="A425" s="321" t="s">
        <v>101</v>
      </c>
      <c r="B425" s="323" t="s">
        <v>267</v>
      </c>
      <c r="C425" s="323" t="s">
        <v>35</v>
      </c>
      <c r="D425" s="319" t="s">
        <v>411</v>
      </c>
      <c r="E425" s="319">
        <v>600</v>
      </c>
      <c r="F425" s="358">
        <v>260</v>
      </c>
    </row>
    <row r="426" spans="1:6" ht="12.75" customHeight="1" x14ac:dyDescent="0.2">
      <c r="A426" s="109" t="s">
        <v>391</v>
      </c>
      <c r="B426" s="323" t="s">
        <v>267</v>
      </c>
      <c r="C426" s="323" t="s">
        <v>35</v>
      </c>
      <c r="D426" s="319" t="s">
        <v>412</v>
      </c>
      <c r="E426" s="319"/>
      <c r="F426" s="358">
        <f>F427</f>
        <v>800</v>
      </c>
    </row>
    <row r="427" spans="1:6" ht="25.5" x14ac:dyDescent="0.2">
      <c r="A427" s="321" t="s">
        <v>101</v>
      </c>
      <c r="B427" s="323" t="s">
        <v>267</v>
      </c>
      <c r="C427" s="323" t="s">
        <v>35</v>
      </c>
      <c r="D427" s="319" t="s">
        <v>412</v>
      </c>
      <c r="E427" s="319">
        <v>600</v>
      </c>
      <c r="F427" s="358">
        <v>800</v>
      </c>
    </row>
    <row r="428" spans="1:6" ht="38.25" x14ac:dyDescent="0.2">
      <c r="A428" s="108" t="s">
        <v>413</v>
      </c>
      <c r="B428" s="323" t="s">
        <v>267</v>
      </c>
      <c r="C428" s="323" t="s">
        <v>35</v>
      </c>
      <c r="D428" s="319" t="s">
        <v>414</v>
      </c>
      <c r="E428" s="319"/>
      <c r="F428" s="358">
        <f>F429</f>
        <v>14130.3</v>
      </c>
    </row>
    <row r="429" spans="1:6" ht="25.5" x14ac:dyDescent="0.2">
      <c r="A429" s="321" t="s">
        <v>101</v>
      </c>
      <c r="B429" s="323" t="s">
        <v>267</v>
      </c>
      <c r="C429" s="323" t="s">
        <v>35</v>
      </c>
      <c r="D429" s="319" t="s">
        <v>414</v>
      </c>
      <c r="E429" s="319">
        <v>600</v>
      </c>
      <c r="F429" s="358">
        <v>14130.3</v>
      </c>
    </row>
    <row r="430" spans="1:6" ht="14.25" customHeight="1" x14ac:dyDescent="0.2">
      <c r="A430" s="312" t="s">
        <v>415</v>
      </c>
      <c r="B430" s="323" t="s">
        <v>267</v>
      </c>
      <c r="C430" s="323" t="s">
        <v>35</v>
      </c>
      <c r="D430" s="319" t="s">
        <v>416</v>
      </c>
      <c r="E430" s="319"/>
      <c r="F430" s="358">
        <f>F431</f>
        <v>8442.2000000000007</v>
      </c>
    </row>
    <row r="431" spans="1:6" ht="25.5" x14ac:dyDescent="0.2">
      <c r="A431" s="321" t="s">
        <v>101</v>
      </c>
      <c r="B431" s="323" t="s">
        <v>267</v>
      </c>
      <c r="C431" s="323" t="s">
        <v>35</v>
      </c>
      <c r="D431" s="319" t="s">
        <v>416</v>
      </c>
      <c r="E431" s="319">
        <v>600</v>
      </c>
      <c r="F431" s="358">
        <v>8442.2000000000007</v>
      </c>
    </row>
    <row r="432" spans="1:6" ht="12.75" x14ac:dyDescent="0.2">
      <c r="A432" s="111" t="s">
        <v>417</v>
      </c>
      <c r="B432" s="148" t="s">
        <v>267</v>
      </c>
      <c r="C432" s="148" t="s">
        <v>35</v>
      </c>
      <c r="D432" s="101" t="s">
        <v>418</v>
      </c>
      <c r="E432" s="319"/>
      <c r="F432" s="361">
        <f>F433</f>
        <v>50780</v>
      </c>
    </row>
    <row r="433" spans="1:6" ht="12.75" x14ac:dyDescent="0.2">
      <c r="A433" s="112" t="s">
        <v>419</v>
      </c>
      <c r="B433" s="149" t="s">
        <v>267</v>
      </c>
      <c r="C433" s="149" t="s">
        <v>35</v>
      </c>
      <c r="D433" s="102" t="s">
        <v>420</v>
      </c>
      <c r="E433" s="319"/>
      <c r="F433" s="358">
        <f>F434</f>
        <v>50780</v>
      </c>
    </row>
    <row r="434" spans="1:6" ht="24" x14ac:dyDescent="0.2">
      <c r="A434" s="113" t="s">
        <v>101</v>
      </c>
      <c r="B434" s="149" t="s">
        <v>267</v>
      </c>
      <c r="C434" s="149" t="s">
        <v>35</v>
      </c>
      <c r="D434" s="102" t="s">
        <v>420</v>
      </c>
      <c r="E434" s="319">
        <v>600</v>
      </c>
      <c r="F434" s="358">
        <v>50780</v>
      </c>
    </row>
    <row r="435" spans="1:6" ht="12.75" x14ac:dyDescent="0.2">
      <c r="A435" s="111" t="s">
        <v>421</v>
      </c>
      <c r="B435" s="148" t="s">
        <v>267</v>
      </c>
      <c r="C435" s="148" t="s">
        <v>35</v>
      </c>
      <c r="D435" s="101" t="s">
        <v>422</v>
      </c>
      <c r="E435" s="319"/>
      <c r="F435" s="361">
        <f>F438+F440+F436</f>
        <v>25511</v>
      </c>
    </row>
    <row r="436" spans="1:6" ht="42" customHeight="1" x14ac:dyDescent="0.2">
      <c r="A436" s="114" t="s">
        <v>551</v>
      </c>
      <c r="B436" s="64" t="s">
        <v>267</v>
      </c>
      <c r="C436" s="64" t="s">
        <v>35</v>
      </c>
      <c r="D436" s="70" t="s">
        <v>552</v>
      </c>
      <c r="E436" s="63"/>
      <c r="F436" s="361">
        <f>F437</f>
        <v>547</v>
      </c>
    </row>
    <row r="437" spans="1:6" ht="25.5" x14ac:dyDescent="0.2">
      <c r="A437" s="115" t="s">
        <v>101</v>
      </c>
      <c r="B437" s="64" t="s">
        <v>267</v>
      </c>
      <c r="C437" s="64" t="s">
        <v>35</v>
      </c>
      <c r="D437" s="70" t="s">
        <v>552</v>
      </c>
      <c r="E437" s="63">
        <v>600</v>
      </c>
      <c r="F437" s="364">
        <v>547</v>
      </c>
    </row>
    <row r="438" spans="1:6" ht="36" x14ac:dyDescent="0.2">
      <c r="A438" s="112" t="s">
        <v>423</v>
      </c>
      <c r="B438" s="149" t="s">
        <v>267</v>
      </c>
      <c r="C438" s="149" t="s">
        <v>35</v>
      </c>
      <c r="D438" s="102" t="s">
        <v>424</v>
      </c>
      <c r="E438" s="319"/>
      <c r="F438" s="358">
        <f>F439</f>
        <v>1684</v>
      </c>
    </row>
    <row r="439" spans="1:6" ht="24" x14ac:dyDescent="0.2">
      <c r="A439" s="113" t="s">
        <v>101</v>
      </c>
      <c r="B439" s="149" t="s">
        <v>267</v>
      </c>
      <c r="C439" s="149" t="s">
        <v>35</v>
      </c>
      <c r="D439" s="102" t="s">
        <v>424</v>
      </c>
      <c r="E439" s="319">
        <v>600</v>
      </c>
      <c r="F439" s="358">
        <v>1684</v>
      </c>
    </row>
    <row r="440" spans="1:6" ht="48" x14ac:dyDescent="0.2">
      <c r="A440" s="112" t="s">
        <v>425</v>
      </c>
      <c r="B440" s="149" t="s">
        <v>267</v>
      </c>
      <c r="C440" s="149" t="s">
        <v>35</v>
      </c>
      <c r="D440" s="102" t="s">
        <v>426</v>
      </c>
      <c r="E440" s="319"/>
      <c r="F440" s="358">
        <f>F441</f>
        <v>23280</v>
      </c>
    </row>
    <row r="441" spans="1:6" ht="24.75" thickBot="1" x14ac:dyDescent="0.25">
      <c r="A441" s="179" t="s">
        <v>101</v>
      </c>
      <c r="B441" s="180" t="s">
        <v>267</v>
      </c>
      <c r="C441" s="180" t="s">
        <v>35</v>
      </c>
      <c r="D441" s="181" t="s">
        <v>426</v>
      </c>
      <c r="E441" s="320">
        <v>600</v>
      </c>
      <c r="F441" s="359">
        <v>23280</v>
      </c>
    </row>
    <row r="442" spans="1:6" ht="13.5" thickBot="1" x14ac:dyDescent="0.25">
      <c r="A442" s="163" t="s">
        <v>268</v>
      </c>
      <c r="B442" s="161" t="s">
        <v>267</v>
      </c>
      <c r="C442" s="161" t="s">
        <v>16</v>
      </c>
      <c r="D442" s="154"/>
      <c r="E442" s="154"/>
      <c r="F442" s="356">
        <f>F443</f>
        <v>36779.300000000003</v>
      </c>
    </row>
    <row r="443" spans="1:6" ht="27" customHeight="1" x14ac:dyDescent="0.2">
      <c r="A443" s="188" t="s">
        <v>83</v>
      </c>
      <c r="B443" s="156" t="s">
        <v>267</v>
      </c>
      <c r="C443" s="156" t="s">
        <v>16</v>
      </c>
      <c r="D443" s="136" t="s">
        <v>84</v>
      </c>
      <c r="E443" s="136"/>
      <c r="F443" s="360">
        <f>F444</f>
        <v>36779.300000000003</v>
      </c>
    </row>
    <row r="444" spans="1:6" ht="25.5" x14ac:dyDescent="0.2">
      <c r="A444" s="107" t="s">
        <v>269</v>
      </c>
      <c r="B444" s="144" t="s">
        <v>267</v>
      </c>
      <c r="C444" s="144" t="s">
        <v>16</v>
      </c>
      <c r="D444" s="75" t="s">
        <v>270</v>
      </c>
      <c r="E444" s="75"/>
      <c r="F444" s="361">
        <f>F445+F448+F451+F454+F461</f>
        <v>36779.300000000003</v>
      </c>
    </row>
    <row r="445" spans="1:6" ht="12.75" x14ac:dyDescent="0.2">
      <c r="A445" s="107" t="s">
        <v>398</v>
      </c>
      <c r="B445" s="144" t="s">
        <v>267</v>
      </c>
      <c r="C445" s="144" t="s">
        <v>16</v>
      </c>
      <c r="D445" s="75" t="s">
        <v>399</v>
      </c>
      <c r="E445" s="75"/>
      <c r="F445" s="361">
        <f>F446</f>
        <v>4355</v>
      </c>
    </row>
    <row r="446" spans="1:6" ht="63.75" x14ac:dyDescent="0.2">
      <c r="A446" s="108" t="s">
        <v>407</v>
      </c>
      <c r="B446" s="323" t="s">
        <v>267</v>
      </c>
      <c r="C446" s="323" t="s">
        <v>16</v>
      </c>
      <c r="D446" s="319" t="s">
        <v>408</v>
      </c>
      <c r="E446" s="319"/>
      <c r="F446" s="358">
        <f>F447</f>
        <v>4355</v>
      </c>
    </row>
    <row r="447" spans="1:6" ht="25.5" x14ac:dyDescent="0.2">
      <c r="A447" s="321" t="s">
        <v>101</v>
      </c>
      <c r="B447" s="323" t="s">
        <v>267</v>
      </c>
      <c r="C447" s="323" t="s">
        <v>16</v>
      </c>
      <c r="D447" s="319" t="s">
        <v>408</v>
      </c>
      <c r="E447" s="319">
        <v>600</v>
      </c>
      <c r="F447" s="358">
        <v>4355</v>
      </c>
    </row>
    <row r="448" spans="1:6" ht="15" customHeight="1" x14ac:dyDescent="0.2">
      <c r="A448" s="200" t="s">
        <v>271</v>
      </c>
      <c r="B448" s="144" t="s">
        <v>267</v>
      </c>
      <c r="C448" s="144" t="s">
        <v>16</v>
      </c>
      <c r="D448" s="75" t="s">
        <v>272</v>
      </c>
      <c r="E448" s="75"/>
      <c r="F448" s="361">
        <f>F449</f>
        <v>12741.2</v>
      </c>
    </row>
    <row r="449" spans="1:6" ht="38.25" x14ac:dyDescent="0.2">
      <c r="A449" s="109" t="s">
        <v>273</v>
      </c>
      <c r="B449" s="323" t="s">
        <v>267</v>
      </c>
      <c r="C449" s="323" t="s">
        <v>16</v>
      </c>
      <c r="D449" s="319" t="s">
        <v>274</v>
      </c>
      <c r="E449" s="319"/>
      <c r="F449" s="358">
        <f>F450</f>
        <v>12741.2</v>
      </c>
    </row>
    <row r="450" spans="1:6" ht="25.5" x14ac:dyDescent="0.2">
      <c r="A450" s="108" t="s">
        <v>101</v>
      </c>
      <c r="B450" s="323" t="s">
        <v>267</v>
      </c>
      <c r="C450" s="323" t="s">
        <v>16</v>
      </c>
      <c r="D450" s="319" t="s">
        <v>274</v>
      </c>
      <c r="E450" s="319">
        <v>600</v>
      </c>
      <c r="F450" s="358">
        <v>12741.2</v>
      </c>
    </row>
    <row r="451" spans="1:6" ht="25.5" x14ac:dyDescent="0.2">
      <c r="A451" s="110" t="s">
        <v>427</v>
      </c>
      <c r="B451" s="144" t="s">
        <v>267</v>
      </c>
      <c r="C451" s="144" t="s">
        <v>16</v>
      </c>
      <c r="D451" s="75" t="s">
        <v>428</v>
      </c>
      <c r="E451" s="75"/>
      <c r="F451" s="361">
        <f>F452</f>
        <v>3528</v>
      </c>
    </row>
    <row r="452" spans="1:6" ht="38.25" x14ac:dyDescent="0.2">
      <c r="A452" s="108" t="s">
        <v>429</v>
      </c>
      <c r="B452" s="323" t="s">
        <v>267</v>
      </c>
      <c r="C452" s="323" t="s">
        <v>16</v>
      </c>
      <c r="D452" s="319" t="s">
        <v>430</v>
      </c>
      <c r="E452" s="319"/>
      <c r="F452" s="358">
        <f>F453</f>
        <v>3528</v>
      </c>
    </row>
    <row r="453" spans="1:6" ht="25.5" x14ac:dyDescent="0.2">
      <c r="A453" s="321" t="s">
        <v>101</v>
      </c>
      <c r="B453" s="323" t="s">
        <v>267</v>
      </c>
      <c r="C453" s="323" t="s">
        <v>16</v>
      </c>
      <c r="D453" s="319" t="s">
        <v>430</v>
      </c>
      <c r="E453" s="319">
        <v>600</v>
      </c>
      <c r="F453" s="358">
        <v>3528</v>
      </c>
    </row>
    <row r="454" spans="1:6" ht="12.75" x14ac:dyDescent="0.2">
      <c r="A454" s="110" t="s">
        <v>431</v>
      </c>
      <c r="B454" s="144" t="s">
        <v>267</v>
      </c>
      <c r="C454" s="144" t="s">
        <v>16</v>
      </c>
      <c r="D454" s="75" t="s">
        <v>432</v>
      </c>
      <c r="E454" s="75"/>
      <c r="F454" s="361">
        <f>F455+F457+F459</f>
        <v>6220.6</v>
      </c>
    </row>
    <row r="455" spans="1:6" ht="38.25" x14ac:dyDescent="0.2">
      <c r="A455" s="108" t="s">
        <v>433</v>
      </c>
      <c r="B455" s="323" t="s">
        <v>267</v>
      </c>
      <c r="C455" s="323" t="s">
        <v>16</v>
      </c>
      <c r="D455" s="319" t="s">
        <v>434</v>
      </c>
      <c r="E455" s="319"/>
      <c r="F455" s="358">
        <f>F456</f>
        <v>6160.6</v>
      </c>
    </row>
    <row r="456" spans="1:6" ht="24" customHeight="1" x14ac:dyDescent="0.2">
      <c r="A456" s="321" t="s">
        <v>101</v>
      </c>
      <c r="B456" s="323" t="s">
        <v>267</v>
      </c>
      <c r="C456" s="323" t="s">
        <v>16</v>
      </c>
      <c r="D456" s="319" t="s">
        <v>434</v>
      </c>
      <c r="E456" s="319">
        <v>600</v>
      </c>
      <c r="F456" s="358">
        <v>6160.6</v>
      </c>
    </row>
    <row r="457" spans="1:6" ht="25.5" hidden="1" x14ac:dyDescent="0.2">
      <c r="A457" s="108" t="s">
        <v>525</v>
      </c>
      <c r="B457" s="146" t="s">
        <v>267</v>
      </c>
      <c r="C457" s="146" t="s">
        <v>16</v>
      </c>
      <c r="D457" s="318" t="s">
        <v>435</v>
      </c>
      <c r="E457" s="318"/>
      <c r="F457" s="358">
        <f>F458</f>
        <v>0</v>
      </c>
    </row>
    <row r="458" spans="1:6" ht="25.5" hidden="1" x14ac:dyDescent="0.2">
      <c r="A458" s="322" t="s">
        <v>101</v>
      </c>
      <c r="B458" s="182" t="s">
        <v>267</v>
      </c>
      <c r="C458" s="182" t="s">
        <v>16</v>
      </c>
      <c r="D458" s="142" t="s">
        <v>435</v>
      </c>
      <c r="E458" s="142">
        <v>600</v>
      </c>
      <c r="F458" s="359"/>
    </row>
    <row r="459" spans="1:6" ht="25.5" x14ac:dyDescent="0.2">
      <c r="A459" s="377" t="s">
        <v>391</v>
      </c>
      <c r="B459" s="64" t="s">
        <v>267</v>
      </c>
      <c r="C459" s="64" t="s">
        <v>16</v>
      </c>
      <c r="D459" s="63" t="s">
        <v>630</v>
      </c>
      <c r="E459" s="298"/>
      <c r="F459" s="398">
        <f>F460</f>
        <v>60</v>
      </c>
    </row>
    <row r="460" spans="1:6" ht="25.5" x14ac:dyDescent="0.2">
      <c r="A460" s="378" t="s">
        <v>101</v>
      </c>
      <c r="B460" s="64" t="s">
        <v>267</v>
      </c>
      <c r="C460" s="64" t="s">
        <v>16</v>
      </c>
      <c r="D460" s="63" t="s">
        <v>630</v>
      </c>
      <c r="E460" s="298">
        <v>600</v>
      </c>
      <c r="F460" s="366">
        <v>60</v>
      </c>
    </row>
    <row r="461" spans="1:6" ht="25.5" x14ac:dyDescent="0.2">
      <c r="A461" s="477" t="s">
        <v>652</v>
      </c>
      <c r="B461" s="485" t="s">
        <v>267</v>
      </c>
      <c r="C461" s="485" t="s">
        <v>16</v>
      </c>
      <c r="D461" s="478" t="s">
        <v>653</v>
      </c>
      <c r="E461" s="479"/>
      <c r="F461" s="399">
        <f>F462+F464+F466</f>
        <v>9934.5</v>
      </c>
    </row>
    <row r="462" spans="1:6" ht="25.5" x14ac:dyDescent="0.2">
      <c r="A462" s="480" t="s">
        <v>238</v>
      </c>
      <c r="B462" s="145" t="s">
        <v>267</v>
      </c>
      <c r="C462" s="145" t="s">
        <v>16</v>
      </c>
      <c r="D462" s="100" t="s">
        <v>654</v>
      </c>
      <c r="E462" s="425"/>
      <c r="F462" s="398">
        <f>F463</f>
        <v>9144.5</v>
      </c>
    </row>
    <row r="463" spans="1:6" ht="25.5" x14ac:dyDescent="0.2">
      <c r="A463" s="481" t="s">
        <v>101</v>
      </c>
      <c r="B463" s="168" t="s">
        <v>267</v>
      </c>
      <c r="C463" s="168" t="s">
        <v>16</v>
      </c>
      <c r="D463" s="169" t="s">
        <v>654</v>
      </c>
      <c r="E463" s="482">
        <v>600</v>
      </c>
      <c r="F463" s="398">
        <v>9144.5</v>
      </c>
    </row>
    <row r="464" spans="1:6" ht="25.5" x14ac:dyDescent="0.2">
      <c r="A464" s="424" t="s">
        <v>383</v>
      </c>
      <c r="B464" s="145" t="s">
        <v>267</v>
      </c>
      <c r="C464" s="145" t="s">
        <v>16</v>
      </c>
      <c r="D464" s="100" t="s">
        <v>655</v>
      </c>
      <c r="E464" s="425"/>
      <c r="F464" s="398">
        <f>F465</f>
        <v>750</v>
      </c>
    </row>
    <row r="465" spans="1:6" ht="25.5" x14ac:dyDescent="0.2">
      <c r="A465" s="483" t="s">
        <v>101</v>
      </c>
      <c r="B465" s="145" t="s">
        <v>267</v>
      </c>
      <c r="C465" s="145" t="s">
        <v>16</v>
      </c>
      <c r="D465" s="100" t="s">
        <v>655</v>
      </c>
      <c r="E465" s="425">
        <v>600</v>
      </c>
      <c r="F465" s="398">
        <v>750</v>
      </c>
    </row>
    <row r="466" spans="1:6" ht="25.5" x14ac:dyDescent="0.2">
      <c r="A466" s="424" t="s">
        <v>391</v>
      </c>
      <c r="B466" s="145" t="s">
        <v>267</v>
      </c>
      <c r="C466" s="145" t="s">
        <v>16</v>
      </c>
      <c r="D466" s="100" t="s">
        <v>656</v>
      </c>
      <c r="E466" s="425"/>
      <c r="F466" s="398">
        <f>F467</f>
        <v>40</v>
      </c>
    </row>
    <row r="467" spans="1:6" ht="26.25" thickBot="1" x14ac:dyDescent="0.25">
      <c r="A467" s="483" t="s">
        <v>101</v>
      </c>
      <c r="B467" s="145" t="s">
        <v>267</v>
      </c>
      <c r="C467" s="145" t="s">
        <v>16</v>
      </c>
      <c r="D467" s="100" t="s">
        <v>656</v>
      </c>
      <c r="E467" s="425">
        <v>600</v>
      </c>
      <c r="F467" s="366">
        <v>40</v>
      </c>
    </row>
    <row r="468" spans="1:6" ht="13.5" thickBot="1" x14ac:dyDescent="0.25">
      <c r="A468" s="490" t="s">
        <v>275</v>
      </c>
      <c r="B468" s="491" t="s">
        <v>267</v>
      </c>
      <c r="C468" s="491" t="s">
        <v>267</v>
      </c>
      <c r="D468" s="492"/>
      <c r="E468" s="492"/>
      <c r="F468" s="356">
        <f>F469</f>
        <v>2759.8</v>
      </c>
    </row>
    <row r="469" spans="1:6" ht="27" customHeight="1" x14ac:dyDescent="0.2">
      <c r="A469" s="187" t="s">
        <v>83</v>
      </c>
      <c r="B469" s="156" t="s">
        <v>267</v>
      </c>
      <c r="C469" s="156" t="s">
        <v>267</v>
      </c>
      <c r="D469" s="136" t="s">
        <v>84</v>
      </c>
      <c r="E469" s="136"/>
      <c r="F469" s="360">
        <f>F470</f>
        <v>2759.8</v>
      </c>
    </row>
    <row r="470" spans="1:6" ht="12.75" x14ac:dyDescent="0.2">
      <c r="A470" s="523" t="s">
        <v>276</v>
      </c>
      <c r="B470" s="541" t="s">
        <v>267</v>
      </c>
      <c r="C470" s="541" t="s">
        <v>267</v>
      </c>
      <c r="D470" s="548" t="s">
        <v>277</v>
      </c>
      <c r="E470" s="549"/>
      <c r="F470" s="546">
        <f>F472+F475</f>
        <v>2759.8</v>
      </c>
    </row>
    <row r="471" spans="1:6" ht="3" customHeight="1" x14ac:dyDescent="0.2">
      <c r="A471" s="523"/>
      <c r="B471" s="541"/>
      <c r="C471" s="541"/>
      <c r="D471" s="548"/>
      <c r="E471" s="549"/>
      <c r="F471" s="546"/>
    </row>
    <row r="472" spans="1:6" ht="12.75" x14ac:dyDescent="0.2">
      <c r="A472" s="107" t="s">
        <v>278</v>
      </c>
      <c r="B472" s="144" t="s">
        <v>267</v>
      </c>
      <c r="C472" s="144" t="s">
        <v>267</v>
      </c>
      <c r="D472" s="75" t="s">
        <v>279</v>
      </c>
      <c r="E472" s="75"/>
      <c r="F472" s="361">
        <f>F473</f>
        <v>80</v>
      </c>
    </row>
    <row r="473" spans="1:6" ht="12.75" x14ac:dyDescent="0.2">
      <c r="A473" s="109" t="s">
        <v>280</v>
      </c>
      <c r="B473" s="323" t="s">
        <v>267</v>
      </c>
      <c r="C473" s="323" t="s">
        <v>267</v>
      </c>
      <c r="D473" s="318" t="s">
        <v>281</v>
      </c>
      <c r="E473" s="319"/>
      <c r="F473" s="358">
        <f>F474</f>
        <v>80</v>
      </c>
    </row>
    <row r="474" spans="1:6" ht="25.5" x14ac:dyDescent="0.2">
      <c r="A474" s="321" t="s">
        <v>101</v>
      </c>
      <c r="B474" s="323" t="s">
        <v>267</v>
      </c>
      <c r="C474" s="323" t="s">
        <v>267</v>
      </c>
      <c r="D474" s="318" t="s">
        <v>281</v>
      </c>
      <c r="E474" s="319">
        <v>600</v>
      </c>
      <c r="F474" s="358">
        <v>80</v>
      </c>
    </row>
    <row r="475" spans="1:6" ht="12.75" x14ac:dyDescent="0.2">
      <c r="A475" s="107" t="s">
        <v>282</v>
      </c>
      <c r="B475" s="144" t="s">
        <v>267</v>
      </c>
      <c r="C475" s="144" t="s">
        <v>267</v>
      </c>
      <c r="D475" s="75" t="s">
        <v>283</v>
      </c>
      <c r="E475" s="75"/>
      <c r="F475" s="361">
        <f>F476+F478</f>
        <v>2679.8</v>
      </c>
    </row>
    <row r="476" spans="1:6" ht="25.5" x14ac:dyDescent="0.2">
      <c r="A476" s="108" t="s">
        <v>284</v>
      </c>
      <c r="B476" s="323" t="s">
        <v>267</v>
      </c>
      <c r="C476" s="323" t="s">
        <v>267</v>
      </c>
      <c r="D476" s="319" t="s">
        <v>285</v>
      </c>
      <c r="E476" s="319"/>
      <c r="F476" s="358">
        <f>F477</f>
        <v>2659.8</v>
      </c>
    </row>
    <row r="477" spans="1:6" ht="25.5" x14ac:dyDescent="0.2">
      <c r="A477" s="321" t="s">
        <v>101</v>
      </c>
      <c r="B477" s="323" t="s">
        <v>267</v>
      </c>
      <c r="C477" s="323" t="s">
        <v>267</v>
      </c>
      <c r="D477" s="319" t="s">
        <v>285</v>
      </c>
      <c r="E477" s="319">
        <v>600</v>
      </c>
      <c r="F477" s="358">
        <v>2659.8</v>
      </c>
    </row>
    <row r="478" spans="1:6" ht="12.75" x14ac:dyDescent="0.2">
      <c r="A478" s="108" t="s">
        <v>286</v>
      </c>
      <c r="B478" s="323" t="s">
        <v>267</v>
      </c>
      <c r="C478" s="323" t="s">
        <v>267</v>
      </c>
      <c r="D478" s="319" t="s">
        <v>287</v>
      </c>
      <c r="E478" s="319"/>
      <c r="F478" s="358">
        <f>F479</f>
        <v>20</v>
      </c>
    </row>
    <row r="479" spans="1:6" ht="26.25" thickBot="1" x14ac:dyDescent="0.25">
      <c r="A479" s="322" t="s">
        <v>526</v>
      </c>
      <c r="B479" s="324" t="s">
        <v>267</v>
      </c>
      <c r="C479" s="324" t="s">
        <v>267</v>
      </c>
      <c r="D479" s="320" t="s">
        <v>287</v>
      </c>
      <c r="E479" s="320">
        <v>600</v>
      </c>
      <c r="F479" s="359">
        <v>20</v>
      </c>
    </row>
    <row r="480" spans="1:6" ht="13.5" thickBot="1" x14ac:dyDescent="0.25">
      <c r="A480" s="163" t="s">
        <v>436</v>
      </c>
      <c r="B480" s="161" t="s">
        <v>267</v>
      </c>
      <c r="C480" s="161" t="s">
        <v>142</v>
      </c>
      <c r="D480" s="154"/>
      <c r="E480" s="154"/>
      <c r="F480" s="356">
        <f>F481</f>
        <v>7234</v>
      </c>
    </row>
    <row r="481" spans="1:6" ht="28.5" customHeight="1" x14ac:dyDescent="0.2">
      <c r="A481" s="188" t="s">
        <v>83</v>
      </c>
      <c r="B481" s="156" t="s">
        <v>267</v>
      </c>
      <c r="C481" s="156" t="s">
        <v>142</v>
      </c>
      <c r="D481" s="136" t="s">
        <v>84</v>
      </c>
      <c r="E481" s="136"/>
      <c r="F481" s="360">
        <f>F482+F486+F489</f>
        <v>7234</v>
      </c>
    </row>
    <row r="482" spans="1:6" ht="25.5" x14ac:dyDescent="0.2">
      <c r="A482" s="107" t="s">
        <v>269</v>
      </c>
      <c r="B482" s="144" t="s">
        <v>267</v>
      </c>
      <c r="C482" s="144" t="s">
        <v>142</v>
      </c>
      <c r="D482" s="75" t="s">
        <v>270</v>
      </c>
      <c r="E482" s="75"/>
      <c r="F482" s="361">
        <f>F483</f>
        <v>977</v>
      </c>
    </row>
    <row r="483" spans="1:6" ht="12.75" x14ac:dyDescent="0.2">
      <c r="A483" s="107" t="s">
        <v>398</v>
      </c>
      <c r="B483" s="144" t="s">
        <v>267</v>
      </c>
      <c r="C483" s="144" t="s">
        <v>142</v>
      </c>
      <c r="D483" s="75" t="s">
        <v>399</v>
      </c>
      <c r="E483" s="75"/>
      <c r="F483" s="361">
        <f>F484</f>
        <v>977</v>
      </c>
    </row>
    <row r="484" spans="1:6" ht="51" x14ac:dyDescent="0.2">
      <c r="A484" s="109" t="s">
        <v>439</v>
      </c>
      <c r="B484" s="323" t="s">
        <v>267</v>
      </c>
      <c r="C484" s="323" t="s">
        <v>142</v>
      </c>
      <c r="D484" s="319" t="s">
        <v>527</v>
      </c>
      <c r="E484" s="319"/>
      <c r="F484" s="358">
        <f>F485</f>
        <v>977</v>
      </c>
    </row>
    <row r="485" spans="1:6" ht="12.75" x14ac:dyDescent="0.2">
      <c r="A485" s="321" t="s">
        <v>24</v>
      </c>
      <c r="B485" s="323" t="s">
        <v>267</v>
      </c>
      <c r="C485" s="323" t="s">
        <v>142</v>
      </c>
      <c r="D485" s="319" t="s">
        <v>527</v>
      </c>
      <c r="E485" s="319">
        <v>200</v>
      </c>
      <c r="F485" s="358">
        <v>977</v>
      </c>
    </row>
    <row r="486" spans="1:6" ht="25.5" x14ac:dyDescent="0.2">
      <c r="A486" s="110" t="s">
        <v>441</v>
      </c>
      <c r="B486" s="144" t="s">
        <v>267</v>
      </c>
      <c r="C486" s="144" t="s">
        <v>142</v>
      </c>
      <c r="D486" s="75" t="s">
        <v>442</v>
      </c>
      <c r="E486" s="75"/>
      <c r="F486" s="361">
        <f>F487</f>
        <v>266.39999999999998</v>
      </c>
    </row>
    <row r="487" spans="1:6" ht="12.75" x14ac:dyDescent="0.2">
      <c r="A487" s="108" t="s">
        <v>443</v>
      </c>
      <c r="B487" s="323" t="s">
        <v>267</v>
      </c>
      <c r="C487" s="323" t="s">
        <v>142</v>
      </c>
      <c r="D487" s="319" t="s">
        <v>444</v>
      </c>
      <c r="E487" s="319"/>
      <c r="F487" s="358">
        <f>F488</f>
        <v>266.39999999999998</v>
      </c>
    </row>
    <row r="488" spans="1:6" ht="25.5" x14ac:dyDescent="0.2">
      <c r="A488" s="321" t="s">
        <v>101</v>
      </c>
      <c r="B488" s="323" t="s">
        <v>267</v>
      </c>
      <c r="C488" s="323" t="s">
        <v>142</v>
      </c>
      <c r="D488" s="319" t="s">
        <v>444</v>
      </c>
      <c r="E488" s="319">
        <v>600</v>
      </c>
      <c r="F488" s="358">
        <v>266.39999999999998</v>
      </c>
    </row>
    <row r="489" spans="1:6" ht="25.5" x14ac:dyDescent="0.2">
      <c r="A489" s="110" t="s">
        <v>445</v>
      </c>
      <c r="B489" s="144" t="s">
        <v>267</v>
      </c>
      <c r="C489" s="144" t="s">
        <v>142</v>
      </c>
      <c r="D489" s="75" t="s">
        <v>446</v>
      </c>
      <c r="E489" s="75"/>
      <c r="F489" s="361">
        <f>F490</f>
        <v>5990.6</v>
      </c>
    </row>
    <row r="490" spans="1:6" ht="12.75" x14ac:dyDescent="0.2">
      <c r="A490" s="110" t="s">
        <v>447</v>
      </c>
      <c r="B490" s="144" t="s">
        <v>267</v>
      </c>
      <c r="C490" s="144" t="s">
        <v>142</v>
      </c>
      <c r="D490" s="75" t="s">
        <v>448</v>
      </c>
      <c r="E490" s="75"/>
      <c r="F490" s="361">
        <f>F491</f>
        <v>5990.6</v>
      </c>
    </row>
    <row r="491" spans="1:6" ht="25.5" x14ac:dyDescent="0.2">
      <c r="A491" s="108" t="s">
        <v>48</v>
      </c>
      <c r="B491" s="323" t="s">
        <v>267</v>
      </c>
      <c r="C491" s="323" t="s">
        <v>142</v>
      </c>
      <c r="D491" s="319" t="s">
        <v>449</v>
      </c>
      <c r="E491" s="319"/>
      <c r="F491" s="358">
        <f>F492+F493+F494</f>
        <v>5990.6</v>
      </c>
    </row>
    <row r="492" spans="1:6" ht="38.25" x14ac:dyDescent="0.2">
      <c r="A492" s="321" t="s">
        <v>23</v>
      </c>
      <c r="B492" s="323" t="s">
        <v>267</v>
      </c>
      <c r="C492" s="323" t="s">
        <v>142</v>
      </c>
      <c r="D492" s="319" t="s">
        <v>449</v>
      </c>
      <c r="E492" s="319">
        <v>100</v>
      </c>
      <c r="F492" s="358">
        <v>5124.1000000000004</v>
      </c>
    </row>
    <row r="493" spans="1:6" ht="12.75" customHeight="1" x14ac:dyDescent="0.2">
      <c r="A493" s="321" t="s">
        <v>24</v>
      </c>
      <c r="B493" s="323" t="s">
        <v>267</v>
      </c>
      <c r="C493" s="323" t="s">
        <v>142</v>
      </c>
      <c r="D493" s="319" t="s">
        <v>449</v>
      </c>
      <c r="E493" s="319">
        <v>200</v>
      </c>
      <c r="F493" s="358">
        <v>836</v>
      </c>
    </row>
    <row r="494" spans="1:6" ht="13.5" thickBot="1" x14ac:dyDescent="0.25">
      <c r="A494" s="322" t="s">
        <v>51</v>
      </c>
      <c r="B494" s="324" t="s">
        <v>267</v>
      </c>
      <c r="C494" s="324" t="s">
        <v>142</v>
      </c>
      <c r="D494" s="320" t="s">
        <v>449</v>
      </c>
      <c r="E494" s="320">
        <v>800</v>
      </c>
      <c r="F494" s="359">
        <v>30.5</v>
      </c>
    </row>
    <row r="495" spans="1:6" ht="16.5" thickBot="1" x14ac:dyDescent="0.25">
      <c r="A495" s="140" t="s">
        <v>288</v>
      </c>
      <c r="B495" s="158" t="s">
        <v>289</v>
      </c>
      <c r="C495" s="158"/>
      <c r="D495" s="141"/>
      <c r="E495" s="141"/>
      <c r="F495" s="189">
        <f>F496</f>
        <v>65057.9</v>
      </c>
    </row>
    <row r="496" spans="1:6" ht="13.5" thickBot="1" x14ac:dyDescent="0.25">
      <c r="A496" s="163" t="s">
        <v>290</v>
      </c>
      <c r="B496" s="161" t="s">
        <v>289</v>
      </c>
      <c r="C496" s="161" t="s">
        <v>14</v>
      </c>
      <c r="D496" s="154"/>
      <c r="E496" s="154"/>
      <c r="F496" s="356">
        <f>F497+F527+F532+F536</f>
        <v>65057.9</v>
      </c>
    </row>
    <row r="497" spans="1:6" ht="25.5" x14ac:dyDescent="0.2">
      <c r="A497" s="139" t="s">
        <v>93</v>
      </c>
      <c r="B497" s="156" t="s">
        <v>289</v>
      </c>
      <c r="C497" s="156" t="s">
        <v>14</v>
      </c>
      <c r="D497" s="136" t="s">
        <v>94</v>
      </c>
      <c r="E497" s="136"/>
      <c r="F497" s="360">
        <f>F498</f>
        <v>61261.8</v>
      </c>
    </row>
    <row r="498" spans="1:6" ht="12.75" x14ac:dyDescent="0.2">
      <c r="A498" s="107" t="s">
        <v>95</v>
      </c>
      <c r="B498" s="144" t="s">
        <v>289</v>
      </c>
      <c r="C498" s="144" t="s">
        <v>14</v>
      </c>
      <c r="D498" s="75" t="s">
        <v>96</v>
      </c>
      <c r="E498" s="75"/>
      <c r="F498" s="361">
        <f>F499+F512+F521+F525</f>
        <v>61261.8</v>
      </c>
    </row>
    <row r="499" spans="1:6" ht="12.75" x14ac:dyDescent="0.2">
      <c r="A499" s="107" t="s">
        <v>291</v>
      </c>
      <c r="B499" s="144" t="s">
        <v>289</v>
      </c>
      <c r="C499" s="144" t="s">
        <v>14</v>
      </c>
      <c r="D499" s="75" t="s">
        <v>292</v>
      </c>
      <c r="E499" s="75"/>
      <c r="F499" s="361">
        <f>F500+F502+F504+F506+F508+F510</f>
        <v>25824</v>
      </c>
    </row>
    <row r="500" spans="1:6" ht="25.5" x14ac:dyDescent="0.2">
      <c r="A500" s="109" t="s">
        <v>293</v>
      </c>
      <c r="B500" s="323" t="s">
        <v>289</v>
      </c>
      <c r="C500" s="323" t="s">
        <v>14</v>
      </c>
      <c r="D500" s="319" t="s">
        <v>294</v>
      </c>
      <c r="E500" s="319"/>
      <c r="F500" s="358">
        <f>F501</f>
        <v>14534.7</v>
      </c>
    </row>
    <row r="501" spans="1:6" ht="25.5" x14ac:dyDescent="0.2">
      <c r="A501" s="321" t="s">
        <v>101</v>
      </c>
      <c r="B501" s="323" t="s">
        <v>289</v>
      </c>
      <c r="C501" s="323" t="s">
        <v>14</v>
      </c>
      <c r="D501" s="319" t="s">
        <v>294</v>
      </c>
      <c r="E501" s="319">
        <v>600</v>
      </c>
      <c r="F501" s="358">
        <v>14534.7</v>
      </c>
    </row>
    <row r="502" spans="1:6" ht="12.75" x14ac:dyDescent="0.2">
      <c r="A502" s="108" t="s">
        <v>295</v>
      </c>
      <c r="B502" s="323" t="s">
        <v>289</v>
      </c>
      <c r="C502" s="323" t="s">
        <v>14</v>
      </c>
      <c r="D502" s="319" t="s">
        <v>296</v>
      </c>
      <c r="E502" s="319"/>
      <c r="F502" s="358">
        <f>F503</f>
        <v>550</v>
      </c>
    </row>
    <row r="503" spans="1:6" ht="25.5" x14ac:dyDescent="0.2">
      <c r="A503" s="321" t="s">
        <v>101</v>
      </c>
      <c r="B503" s="323" t="s">
        <v>289</v>
      </c>
      <c r="C503" s="323" t="s">
        <v>14</v>
      </c>
      <c r="D503" s="319" t="s">
        <v>296</v>
      </c>
      <c r="E503" s="319">
        <v>600</v>
      </c>
      <c r="F503" s="358">
        <v>550</v>
      </c>
    </row>
    <row r="504" spans="1:6" ht="25.5" x14ac:dyDescent="0.2">
      <c r="A504" s="108" t="s">
        <v>297</v>
      </c>
      <c r="B504" s="323" t="s">
        <v>289</v>
      </c>
      <c r="C504" s="323" t="s">
        <v>14</v>
      </c>
      <c r="D504" s="319" t="s">
        <v>298</v>
      </c>
      <c r="E504" s="319"/>
      <c r="F504" s="358">
        <f>F505</f>
        <v>700</v>
      </c>
    </row>
    <row r="505" spans="1:6" ht="25.5" x14ac:dyDescent="0.2">
      <c r="A505" s="321" t="s">
        <v>101</v>
      </c>
      <c r="B505" s="323" t="s">
        <v>289</v>
      </c>
      <c r="C505" s="323" t="s">
        <v>14</v>
      </c>
      <c r="D505" s="319" t="s">
        <v>298</v>
      </c>
      <c r="E505" s="319">
        <v>600</v>
      </c>
      <c r="F505" s="358">
        <v>700</v>
      </c>
    </row>
    <row r="506" spans="1:6" ht="12.75" customHeight="1" x14ac:dyDescent="0.2">
      <c r="A506" s="108" t="s">
        <v>299</v>
      </c>
      <c r="B506" s="146" t="s">
        <v>289</v>
      </c>
      <c r="C506" s="146" t="s">
        <v>14</v>
      </c>
      <c r="D506" s="318" t="s">
        <v>300</v>
      </c>
      <c r="E506" s="318"/>
      <c r="F506" s="358">
        <f>F507</f>
        <v>20</v>
      </c>
    </row>
    <row r="507" spans="1:6" ht="25.5" x14ac:dyDescent="0.2">
      <c r="A507" s="321" t="s">
        <v>101</v>
      </c>
      <c r="B507" s="146" t="s">
        <v>289</v>
      </c>
      <c r="C507" s="146" t="s">
        <v>14</v>
      </c>
      <c r="D507" s="318" t="s">
        <v>300</v>
      </c>
      <c r="E507" s="318">
        <v>600</v>
      </c>
      <c r="F507" s="358">
        <v>20</v>
      </c>
    </row>
    <row r="508" spans="1:6" ht="38.25" x14ac:dyDescent="0.2">
      <c r="A508" s="109" t="s">
        <v>301</v>
      </c>
      <c r="B508" s="323" t="s">
        <v>289</v>
      </c>
      <c r="C508" s="323" t="s">
        <v>14</v>
      </c>
      <c r="D508" s="319" t="s">
        <v>302</v>
      </c>
      <c r="E508" s="319"/>
      <c r="F508" s="358">
        <f>F509</f>
        <v>242.8</v>
      </c>
    </row>
    <row r="509" spans="1:6" ht="25.5" x14ac:dyDescent="0.2">
      <c r="A509" s="321" t="s">
        <v>101</v>
      </c>
      <c r="B509" s="323" t="s">
        <v>289</v>
      </c>
      <c r="C509" s="323" t="s">
        <v>14</v>
      </c>
      <c r="D509" s="319" t="s">
        <v>302</v>
      </c>
      <c r="E509" s="319">
        <v>600</v>
      </c>
      <c r="F509" s="358">
        <v>242.8</v>
      </c>
    </row>
    <row r="510" spans="1:6" ht="25.5" x14ac:dyDescent="0.2">
      <c r="A510" s="108" t="s">
        <v>303</v>
      </c>
      <c r="B510" s="323" t="s">
        <v>289</v>
      </c>
      <c r="C510" s="323" t="s">
        <v>14</v>
      </c>
      <c r="D510" s="319" t="s">
        <v>304</v>
      </c>
      <c r="E510" s="319"/>
      <c r="F510" s="358">
        <f>F511</f>
        <v>9776.5</v>
      </c>
    </row>
    <row r="511" spans="1:6" ht="25.5" x14ac:dyDescent="0.2">
      <c r="A511" s="321" t="s">
        <v>101</v>
      </c>
      <c r="B511" s="323" t="s">
        <v>289</v>
      </c>
      <c r="C511" s="323" t="s">
        <v>14</v>
      </c>
      <c r="D511" s="319" t="s">
        <v>304</v>
      </c>
      <c r="E511" s="319">
        <v>600</v>
      </c>
      <c r="F511" s="358">
        <v>9776.5</v>
      </c>
    </row>
    <row r="512" spans="1:6" ht="25.5" x14ac:dyDescent="0.2">
      <c r="A512" s="107" t="s">
        <v>305</v>
      </c>
      <c r="B512" s="144" t="s">
        <v>289</v>
      </c>
      <c r="C512" s="144" t="s">
        <v>14</v>
      </c>
      <c r="D512" s="75" t="s">
        <v>306</v>
      </c>
      <c r="E512" s="75"/>
      <c r="F512" s="361">
        <f>F513+F515+F517+F519</f>
        <v>35412.800000000003</v>
      </c>
    </row>
    <row r="513" spans="1:6" ht="38.25" x14ac:dyDescent="0.2">
      <c r="A513" s="109" t="s">
        <v>307</v>
      </c>
      <c r="B513" s="323" t="s">
        <v>289</v>
      </c>
      <c r="C513" s="323" t="s">
        <v>14</v>
      </c>
      <c r="D513" s="319" t="s">
        <v>308</v>
      </c>
      <c r="E513" s="319"/>
      <c r="F513" s="358">
        <f>F514</f>
        <v>22184.799999999999</v>
      </c>
    </row>
    <row r="514" spans="1:6" ht="25.5" x14ac:dyDescent="0.2">
      <c r="A514" s="321" t="s">
        <v>101</v>
      </c>
      <c r="B514" s="323" t="s">
        <v>289</v>
      </c>
      <c r="C514" s="323" t="s">
        <v>14</v>
      </c>
      <c r="D514" s="319" t="s">
        <v>308</v>
      </c>
      <c r="E514" s="319">
        <v>600</v>
      </c>
      <c r="F514" s="358">
        <v>22184.799999999999</v>
      </c>
    </row>
    <row r="515" spans="1:6" ht="25.5" x14ac:dyDescent="0.2">
      <c r="A515" s="108" t="s">
        <v>310</v>
      </c>
      <c r="B515" s="146" t="s">
        <v>289</v>
      </c>
      <c r="C515" s="146" t="s">
        <v>14</v>
      </c>
      <c r="D515" s="318" t="s">
        <v>311</v>
      </c>
      <c r="E515" s="318"/>
      <c r="F515" s="358">
        <f>F516</f>
        <v>3226.1</v>
      </c>
    </row>
    <row r="516" spans="1:6" ht="25.5" x14ac:dyDescent="0.2">
      <c r="A516" s="321" t="s">
        <v>101</v>
      </c>
      <c r="B516" s="146" t="s">
        <v>289</v>
      </c>
      <c r="C516" s="146" t="s">
        <v>14</v>
      </c>
      <c r="D516" s="318" t="s">
        <v>311</v>
      </c>
      <c r="E516" s="318">
        <v>600</v>
      </c>
      <c r="F516" s="358">
        <v>3226.1</v>
      </c>
    </row>
    <row r="517" spans="1:6" ht="38.25" x14ac:dyDescent="0.2">
      <c r="A517" s="108" t="s">
        <v>312</v>
      </c>
      <c r="B517" s="323" t="s">
        <v>289</v>
      </c>
      <c r="C517" s="323" t="s">
        <v>14</v>
      </c>
      <c r="D517" s="319" t="s">
        <v>313</v>
      </c>
      <c r="E517" s="319"/>
      <c r="F517" s="358">
        <f>F518</f>
        <v>225.4</v>
      </c>
    </row>
    <row r="518" spans="1:6" ht="25.5" x14ac:dyDescent="0.2">
      <c r="A518" s="321" t="s">
        <v>101</v>
      </c>
      <c r="B518" s="323" t="s">
        <v>289</v>
      </c>
      <c r="C518" s="323" t="s">
        <v>14</v>
      </c>
      <c r="D518" s="319" t="s">
        <v>313</v>
      </c>
      <c r="E518" s="319">
        <v>600</v>
      </c>
      <c r="F518" s="358">
        <v>225.4</v>
      </c>
    </row>
    <row r="519" spans="1:6" ht="25.5" x14ac:dyDescent="0.2">
      <c r="A519" s="108" t="s">
        <v>303</v>
      </c>
      <c r="B519" s="323" t="s">
        <v>289</v>
      </c>
      <c r="C519" s="323" t="s">
        <v>14</v>
      </c>
      <c r="D519" s="319" t="s">
        <v>314</v>
      </c>
      <c r="E519" s="319"/>
      <c r="F519" s="358">
        <f>F520</f>
        <v>9776.5</v>
      </c>
    </row>
    <row r="520" spans="1:6" ht="25.5" x14ac:dyDescent="0.2">
      <c r="A520" s="321" t="s">
        <v>101</v>
      </c>
      <c r="B520" s="323" t="s">
        <v>289</v>
      </c>
      <c r="C520" s="323" t="s">
        <v>14</v>
      </c>
      <c r="D520" s="319" t="s">
        <v>314</v>
      </c>
      <c r="E520" s="319">
        <v>600</v>
      </c>
      <c r="F520" s="358">
        <v>9776.5</v>
      </c>
    </row>
    <row r="521" spans="1:6" ht="25.5" x14ac:dyDescent="0.2">
      <c r="A521" s="107" t="s">
        <v>315</v>
      </c>
      <c r="B521" s="144" t="s">
        <v>289</v>
      </c>
      <c r="C521" s="144" t="s">
        <v>14</v>
      </c>
      <c r="D521" s="75" t="s">
        <v>316</v>
      </c>
      <c r="E521" s="75"/>
      <c r="F521" s="361">
        <f>F522</f>
        <v>5</v>
      </c>
    </row>
    <row r="522" spans="1:6" ht="12.75" x14ac:dyDescent="0.2">
      <c r="A522" s="109" t="s">
        <v>317</v>
      </c>
      <c r="B522" s="323" t="s">
        <v>289</v>
      </c>
      <c r="C522" s="323" t="s">
        <v>14</v>
      </c>
      <c r="D522" s="319" t="s">
        <v>318</v>
      </c>
      <c r="E522" s="319"/>
      <c r="F522" s="358">
        <f>F523</f>
        <v>5</v>
      </c>
    </row>
    <row r="523" spans="1:6" ht="25.5" x14ac:dyDescent="0.2">
      <c r="A523" s="321" t="s">
        <v>101</v>
      </c>
      <c r="B523" s="323" t="s">
        <v>289</v>
      </c>
      <c r="C523" s="323" t="s">
        <v>14</v>
      </c>
      <c r="D523" s="319" t="s">
        <v>318</v>
      </c>
      <c r="E523" s="319">
        <v>600</v>
      </c>
      <c r="F523" s="358">
        <v>5</v>
      </c>
    </row>
    <row r="524" spans="1:6" ht="12.75" x14ac:dyDescent="0.2">
      <c r="A524" s="110" t="s">
        <v>319</v>
      </c>
      <c r="B524" s="144" t="s">
        <v>289</v>
      </c>
      <c r="C524" s="144" t="s">
        <v>14</v>
      </c>
      <c r="D524" s="75" t="s">
        <v>320</v>
      </c>
      <c r="E524" s="75"/>
      <c r="F524" s="361">
        <f>F525</f>
        <v>20</v>
      </c>
    </row>
    <row r="525" spans="1:6" ht="25.5" x14ac:dyDescent="0.2">
      <c r="A525" s="108" t="s">
        <v>321</v>
      </c>
      <c r="B525" s="323" t="s">
        <v>289</v>
      </c>
      <c r="C525" s="323" t="s">
        <v>14</v>
      </c>
      <c r="D525" s="319" t="s">
        <v>322</v>
      </c>
      <c r="E525" s="319"/>
      <c r="F525" s="358">
        <f>F526</f>
        <v>20</v>
      </c>
    </row>
    <row r="526" spans="1:6" ht="25.5" x14ac:dyDescent="0.2">
      <c r="A526" s="321" t="s">
        <v>101</v>
      </c>
      <c r="B526" s="323" t="s">
        <v>289</v>
      </c>
      <c r="C526" s="323" t="s">
        <v>14</v>
      </c>
      <c r="D526" s="319" t="s">
        <v>322</v>
      </c>
      <c r="E526" s="319">
        <v>600</v>
      </c>
      <c r="F526" s="358">
        <v>20</v>
      </c>
    </row>
    <row r="527" spans="1:6" ht="25.5" x14ac:dyDescent="0.2">
      <c r="A527" s="110" t="s">
        <v>102</v>
      </c>
      <c r="B527" s="144" t="s">
        <v>289</v>
      </c>
      <c r="C527" s="144" t="s">
        <v>14</v>
      </c>
      <c r="D527" s="75" t="s">
        <v>103</v>
      </c>
      <c r="E527" s="75"/>
      <c r="F527" s="361">
        <f>F528</f>
        <v>650</v>
      </c>
    </row>
    <row r="528" spans="1:6" ht="12.75" x14ac:dyDescent="0.2">
      <c r="A528" s="110" t="s">
        <v>323</v>
      </c>
      <c r="B528" s="144" t="s">
        <v>289</v>
      </c>
      <c r="C528" s="144" t="s">
        <v>14</v>
      </c>
      <c r="D528" s="75" t="s">
        <v>324</v>
      </c>
      <c r="E528" s="75"/>
      <c r="F528" s="361">
        <f>F529</f>
        <v>650</v>
      </c>
    </row>
    <row r="529" spans="1:6" ht="25.5" x14ac:dyDescent="0.2">
      <c r="A529" s="110" t="s">
        <v>325</v>
      </c>
      <c r="B529" s="144" t="s">
        <v>289</v>
      </c>
      <c r="C529" s="144" t="s">
        <v>14</v>
      </c>
      <c r="D529" s="75" t="s">
        <v>326</v>
      </c>
      <c r="E529" s="75"/>
      <c r="F529" s="361">
        <f>F530</f>
        <v>650</v>
      </c>
    </row>
    <row r="530" spans="1:6" ht="25.5" x14ac:dyDescent="0.2">
      <c r="A530" s="108" t="s">
        <v>327</v>
      </c>
      <c r="B530" s="323" t="s">
        <v>289</v>
      </c>
      <c r="C530" s="323" t="s">
        <v>14</v>
      </c>
      <c r="D530" s="319" t="s">
        <v>328</v>
      </c>
      <c r="E530" s="319"/>
      <c r="F530" s="358">
        <f>F531</f>
        <v>650</v>
      </c>
    </row>
    <row r="531" spans="1:6" ht="12.75" customHeight="1" x14ac:dyDescent="0.2">
      <c r="A531" s="321" t="s">
        <v>24</v>
      </c>
      <c r="B531" s="323" t="s">
        <v>289</v>
      </c>
      <c r="C531" s="323" t="s">
        <v>14</v>
      </c>
      <c r="D531" s="319" t="s">
        <v>328</v>
      </c>
      <c r="E531" s="319">
        <v>200</v>
      </c>
      <c r="F531" s="358">
        <v>650</v>
      </c>
    </row>
    <row r="532" spans="1:6" ht="2.25" hidden="1" customHeight="1" thickBot="1" x14ac:dyDescent="0.25">
      <c r="A532" s="150" t="s">
        <v>17</v>
      </c>
      <c r="B532" s="74" t="s">
        <v>289</v>
      </c>
      <c r="C532" s="74" t="s">
        <v>14</v>
      </c>
      <c r="D532" s="73" t="s">
        <v>18</v>
      </c>
      <c r="E532" s="73"/>
      <c r="F532" s="361">
        <f>F533</f>
        <v>0</v>
      </c>
    </row>
    <row r="533" spans="1:6" ht="13.5" hidden="1" thickBot="1" x14ac:dyDescent="0.25">
      <c r="A533" s="117" t="s">
        <v>29</v>
      </c>
      <c r="B533" s="64" t="s">
        <v>289</v>
      </c>
      <c r="C533" s="64" t="s">
        <v>14</v>
      </c>
      <c r="D533" s="63" t="s">
        <v>30</v>
      </c>
      <c r="E533" s="63"/>
      <c r="F533" s="358">
        <f>F534</f>
        <v>0</v>
      </c>
    </row>
    <row r="534" spans="1:6" ht="13.5" hidden="1" thickBot="1" x14ac:dyDescent="0.25">
      <c r="A534" s="117" t="s">
        <v>583</v>
      </c>
      <c r="B534" s="64" t="s">
        <v>289</v>
      </c>
      <c r="C534" s="64" t="s">
        <v>14</v>
      </c>
      <c r="D534" s="63" t="s">
        <v>584</v>
      </c>
      <c r="E534" s="63"/>
      <c r="F534" s="358">
        <f>F535</f>
        <v>0</v>
      </c>
    </row>
    <row r="535" spans="1:6" ht="26.25" hidden="1" thickBot="1" x14ac:dyDescent="0.25">
      <c r="A535" s="322" t="s">
        <v>101</v>
      </c>
      <c r="B535" s="166" t="s">
        <v>289</v>
      </c>
      <c r="C535" s="166" t="s">
        <v>14</v>
      </c>
      <c r="D535" s="98" t="s">
        <v>584</v>
      </c>
      <c r="E535" s="98">
        <v>600</v>
      </c>
      <c r="F535" s="359"/>
    </row>
    <row r="536" spans="1:6" ht="12.75" x14ac:dyDescent="0.2">
      <c r="A536" s="376" t="s">
        <v>17</v>
      </c>
      <c r="B536" s="74" t="s">
        <v>289</v>
      </c>
      <c r="C536" s="74" t="s">
        <v>14</v>
      </c>
      <c r="D536" s="73" t="s">
        <v>18</v>
      </c>
      <c r="E536" s="333"/>
      <c r="F536" s="399">
        <f>F537</f>
        <v>3146.1</v>
      </c>
    </row>
    <row r="537" spans="1:6" ht="12.75" x14ac:dyDescent="0.2">
      <c r="A537" s="423" t="s">
        <v>29</v>
      </c>
      <c r="B537" s="64" t="s">
        <v>289</v>
      </c>
      <c r="C537" s="64" t="s">
        <v>14</v>
      </c>
      <c r="D537" s="63" t="s">
        <v>30</v>
      </c>
      <c r="E537" s="298"/>
      <c r="F537" s="398">
        <f>F538</f>
        <v>3146.1</v>
      </c>
    </row>
    <row r="538" spans="1:6" ht="12.75" x14ac:dyDescent="0.2">
      <c r="A538" s="428" t="s">
        <v>583</v>
      </c>
      <c r="B538" s="64" t="s">
        <v>289</v>
      </c>
      <c r="C538" s="64" t="s">
        <v>14</v>
      </c>
      <c r="D538" s="63" t="s">
        <v>584</v>
      </c>
      <c r="E538" s="298"/>
      <c r="F538" s="398">
        <f>F539</f>
        <v>3146.1</v>
      </c>
    </row>
    <row r="539" spans="1:6" ht="26.25" thickBot="1" x14ac:dyDescent="0.25">
      <c r="A539" s="378" t="s">
        <v>101</v>
      </c>
      <c r="B539" s="64" t="s">
        <v>289</v>
      </c>
      <c r="C539" s="64" t="s">
        <v>14</v>
      </c>
      <c r="D539" s="63" t="s">
        <v>584</v>
      </c>
      <c r="E539" s="298">
        <v>600</v>
      </c>
      <c r="F539" s="366">
        <v>3146.1</v>
      </c>
    </row>
    <row r="540" spans="1:6" ht="16.5" thickBot="1" x14ac:dyDescent="0.25">
      <c r="A540" s="183" t="s">
        <v>329</v>
      </c>
      <c r="B540" s="158" t="s">
        <v>528</v>
      </c>
      <c r="C540" s="158"/>
      <c r="D540" s="141"/>
      <c r="E540" s="141"/>
      <c r="F540" s="189">
        <f>F541+F549+F561+F574</f>
        <v>13742.5</v>
      </c>
    </row>
    <row r="541" spans="1:6" ht="13.5" thickBot="1" x14ac:dyDescent="0.25">
      <c r="A541" s="160" t="s">
        <v>330</v>
      </c>
      <c r="B541" s="161">
        <v>10</v>
      </c>
      <c r="C541" s="161" t="s">
        <v>14</v>
      </c>
      <c r="D541" s="154"/>
      <c r="E541" s="154"/>
      <c r="F541" s="356">
        <f>F542</f>
        <v>2539.2999999999997</v>
      </c>
    </row>
    <row r="542" spans="1:6" ht="39" customHeight="1" x14ac:dyDescent="0.2">
      <c r="A542" s="187" t="s">
        <v>42</v>
      </c>
      <c r="B542" s="156">
        <v>10</v>
      </c>
      <c r="C542" s="156" t="s">
        <v>14</v>
      </c>
      <c r="D542" s="136" t="s">
        <v>43</v>
      </c>
      <c r="E542" s="136"/>
      <c r="F542" s="360">
        <f>F543</f>
        <v>2539.2999999999997</v>
      </c>
    </row>
    <row r="543" spans="1:6" ht="25.5" x14ac:dyDescent="0.2">
      <c r="A543" s="110" t="s">
        <v>331</v>
      </c>
      <c r="B543" s="144">
        <v>10</v>
      </c>
      <c r="C543" s="144" t="s">
        <v>14</v>
      </c>
      <c r="D543" s="75" t="s">
        <v>332</v>
      </c>
      <c r="E543" s="75"/>
      <c r="F543" s="361">
        <f>F544</f>
        <v>2539.2999999999997</v>
      </c>
    </row>
    <row r="544" spans="1:6" ht="25.5" x14ac:dyDescent="0.2">
      <c r="A544" s="110" t="s">
        <v>333</v>
      </c>
      <c r="B544" s="144">
        <v>10</v>
      </c>
      <c r="C544" s="144" t="s">
        <v>14</v>
      </c>
      <c r="D544" s="75" t="s">
        <v>334</v>
      </c>
      <c r="E544" s="75"/>
      <c r="F544" s="361">
        <f>F545+F547</f>
        <v>2539.2999999999997</v>
      </c>
    </row>
    <row r="545" spans="1:6" ht="12.75" x14ac:dyDescent="0.2">
      <c r="A545" s="108" t="s">
        <v>335</v>
      </c>
      <c r="B545" s="323">
        <v>10</v>
      </c>
      <c r="C545" s="323" t="s">
        <v>14</v>
      </c>
      <c r="D545" s="319" t="s">
        <v>336</v>
      </c>
      <c r="E545" s="319"/>
      <c r="F545" s="358">
        <f>F546</f>
        <v>2496.1</v>
      </c>
    </row>
    <row r="546" spans="1:6" ht="12.75" x14ac:dyDescent="0.2">
      <c r="A546" s="116" t="s">
        <v>337</v>
      </c>
      <c r="B546" s="323">
        <v>10</v>
      </c>
      <c r="C546" s="323" t="s">
        <v>14</v>
      </c>
      <c r="D546" s="319" t="s">
        <v>336</v>
      </c>
      <c r="E546" s="319">
        <v>300</v>
      </c>
      <c r="F546" s="358">
        <v>2496.1</v>
      </c>
    </row>
    <row r="547" spans="1:6" ht="39.75" customHeight="1" x14ac:dyDescent="0.2">
      <c r="A547" s="315" t="s">
        <v>338</v>
      </c>
      <c r="B547" s="323">
        <v>10</v>
      </c>
      <c r="C547" s="323" t="s">
        <v>14</v>
      </c>
      <c r="D547" s="319" t="s">
        <v>339</v>
      </c>
      <c r="E547" s="319"/>
      <c r="F547" s="358">
        <f>F548</f>
        <v>43.2</v>
      </c>
    </row>
    <row r="548" spans="1:6" ht="13.5" thickBot="1" x14ac:dyDescent="0.25">
      <c r="A548" s="165" t="s">
        <v>337</v>
      </c>
      <c r="B548" s="324">
        <v>10</v>
      </c>
      <c r="C548" s="324" t="s">
        <v>14</v>
      </c>
      <c r="D548" s="320" t="s">
        <v>339</v>
      </c>
      <c r="E548" s="320">
        <v>300</v>
      </c>
      <c r="F548" s="359">
        <v>43.2</v>
      </c>
    </row>
    <row r="549" spans="1:6" ht="13.5" thickBot="1" x14ac:dyDescent="0.25">
      <c r="A549" s="160" t="s">
        <v>340</v>
      </c>
      <c r="B549" s="161">
        <v>10</v>
      </c>
      <c r="C549" s="161" t="s">
        <v>16</v>
      </c>
      <c r="D549" s="154"/>
      <c r="E549" s="154"/>
      <c r="F549" s="356">
        <f>F550+F555</f>
        <v>704.5</v>
      </c>
    </row>
    <row r="550" spans="1:6" ht="25.5" x14ac:dyDescent="0.2">
      <c r="A550" s="139" t="s">
        <v>177</v>
      </c>
      <c r="B550" s="401">
        <v>10</v>
      </c>
      <c r="C550" s="401" t="s">
        <v>16</v>
      </c>
      <c r="D550" s="402" t="s">
        <v>178</v>
      </c>
      <c r="E550" s="402"/>
      <c r="F550" s="360">
        <f>F551</f>
        <v>1</v>
      </c>
    </row>
    <row r="551" spans="1:6" ht="12.75" x14ac:dyDescent="0.2">
      <c r="A551" s="110" t="s">
        <v>218</v>
      </c>
      <c r="B551" s="403">
        <v>10</v>
      </c>
      <c r="C551" s="403" t="s">
        <v>16</v>
      </c>
      <c r="D551" s="99" t="s">
        <v>219</v>
      </c>
      <c r="E551" s="99"/>
      <c r="F551" s="361">
        <f>F552</f>
        <v>1</v>
      </c>
    </row>
    <row r="552" spans="1:6" ht="12.75" x14ac:dyDescent="0.2">
      <c r="A552" s="110" t="s">
        <v>220</v>
      </c>
      <c r="B552" s="403">
        <v>10</v>
      </c>
      <c r="C552" s="403" t="s">
        <v>16</v>
      </c>
      <c r="D552" s="99" t="s">
        <v>221</v>
      </c>
      <c r="E552" s="99"/>
      <c r="F552" s="361">
        <f>F553</f>
        <v>1</v>
      </c>
    </row>
    <row r="553" spans="1:6" ht="63.75" x14ac:dyDescent="0.2">
      <c r="A553" s="124" t="s">
        <v>341</v>
      </c>
      <c r="B553" s="147">
        <v>10</v>
      </c>
      <c r="C553" s="147" t="s">
        <v>16</v>
      </c>
      <c r="D553" s="325" t="s">
        <v>342</v>
      </c>
      <c r="E553" s="325"/>
      <c r="F553" s="358">
        <f>F554</f>
        <v>1</v>
      </c>
    </row>
    <row r="554" spans="1:6" ht="12.75" x14ac:dyDescent="0.2">
      <c r="A554" s="321" t="s">
        <v>337</v>
      </c>
      <c r="B554" s="146">
        <v>10</v>
      </c>
      <c r="C554" s="146" t="s">
        <v>16</v>
      </c>
      <c r="D554" s="318" t="s">
        <v>342</v>
      </c>
      <c r="E554" s="318">
        <v>300</v>
      </c>
      <c r="F554" s="358">
        <v>1</v>
      </c>
    </row>
    <row r="555" spans="1:6" ht="12.75" x14ac:dyDescent="0.2">
      <c r="A555" s="150" t="s">
        <v>585</v>
      </c>
      <c r="B555" s="74">
        <v>10</v>
      </c>
      <c r="C555" s="74" t="s">
        <v>16</v>
      </c>
      <c r="D555" s="73" t="s">
        <v>18</v>
      </c>
      <c r="E555" s="99"/>
      <c r="F555" s="361">
        <f>F556</f>
        <v>703.5</v>
      </c>
    </row>
    <row r="556" spans="1:6" ht="12.75" x14ac:dyDescent="0.2">
      <c r="A556" s="150" t="s">
        <v>29</v>
      </c>
      <c r="B556" s="74">
        <v>10</v>
      </c>
      <c r="C556" s="74" t="s">
        <v>16</v>
      </c>
      <c r="D556" s="73" t="s">
        <v>30</v>
      </c>
      <c r="E556" s="99"/>
      <c r="F556" s="361">
        <f>F559+F557</f>
        <v>703.5</v>
      </c>
    </row>
    <row r="557" spans="1:6" ht="12.75" x14ac:dyDescent="0.2">
      <c r="A557" s="438" t="s">
        <v>466</v>
      </c>
      <c r="B557" s="88" t="s">
        <v>528</v>
      </c>
      <c r="C557" s="88" t="s">
        <v>16</v>
      </c>
      <c r="D557" s="87" t="s">
        <v>467</v>
      </c>
      <c r="E557" s="420"/>
      <c r="F557" s="419">
        <f>F558</f>
        <v>13.5</v>
      </c>
    </row>
    <row r="558" spans="1:6" ht="12.75" x14ac:dyDescent="0.2">
      <c r="A558" s="378" t="s">
        <v>337</v>
      </c>
      <c r="B558" s="64" t="s">
        <v>528</v>
      </c>
      <c r="C558" s="64" t="s">
        <v>16</v>
      </c>
      <c r="D558" s="63" t="s">
        <v>467</v>
      </c>
      <c r="E558" s="298">
        <v>300</v>
      </c>
      <c r="F558" s="417">
        <v>13.5</v>
      </c>
    </row>
    <row r="559" spans="1:6" ht="12.75" x14ac:dyDescent="0.2">
      <c r="A559" s="117" t="s">
        <v>586</v>
      </c>
      <c r="B559" s="64">
        <v>10</v>
      </c>
      <c r="C559" s="64" t="s">
        <v>16</v>
      </c>
      <c r="D559" s="63" t="s">
        <v>587</v>
      </c>
      <c r="E559" s="63"/>
      <c r="F559" s="358">
        <f>F560</f>
        <v>690</v>
      </c>
    </row>
    <row r="560" spans="1:6" ht="13.5" thickBot="1" x14ac:dyDescent="0.25">
      <c r="A560" s="184" t="s">
        <v>337</v>
      </c>
      <c r="B560" s="166">
        <v>10</v>
      </c>
      <c r="C560" s="166" t="s">
        <v>16</v>
      </c>
      <c r="D560" s="98" t="s">
        <v>587</v>
      </c>
      <c r="E560" s="98">
        <v>300</v>
      </c>
      <c r="F560" s="359">
        <v>690</v>
      </c>
    </row>
    <row r="561" spans="1:6" ht="13.5" thickBot="1" x14ac:dyDescent="0.25">
      <c r="A561" s="185" t="s">
        <v>450</v>
      </c>
      <c r="B561" s="161">
        <v>10</v>
      </c>
      <c r="C561" s="161" t="s">
        <v>41</v>
      </c>
      <c r="D561" s="154"/>
      <c r="E561" s="154"/>
      <c r="F561" s="356">
        <f>F562+F569</f>
        <v>9654.5</v>
      </c>
    </row>
    <row r="562" spans="1:6" ht="28.5" customHeight="1" x14ac:dyDescent="0.2">
      <c r="A562" s="188" t="s">
        <v>83</v>
      </c>
      <c r="B562" s="156">
        <v>10</v>
      </c>
      <c r="C562" s="156" t="s">
        <v>41</v>
      </c>
      <c r="D562" s="136" t="s">
        <v>84</v>
      </c>
      <c r="E562" s="136"/>
      <c r="F562" s="360">
        <f>F563</f>
        <v>4718.2</v>
      </c>
    </row>
    <row r="563" spans="1:6" ht="12.75" x14ac:dyDescent="0.2">
      <c r="A563" s="107" t="s">
        <v>85</v>
      </c>
      <c r="B563" s="144">
        <v>10</v>
      </c>
      <c r="C563" s="144" t="s">
        <v>41</v>
      </c>
      <c r="D563" s="75" t="s">
        <v>86</v>
      </c>
      <c r="E563" s="75"/>
      <c r="F563" s="361">
        <f>F564</f>
        <v>4718.2</v>
      </c>
    </row>
    <row r="564" spans="1:6" ht="25.5" x14ac:dyDescent="0.2">
      <c r="A564" s="107" t="s">
        <v>500</v>
      </c>
      <c r="B564" s="144">
        <v>10</v>
      </c>
      <c r="C564" s="144" t="s">
        <v>41</v>
      </c>
      <c r="D564" s="75" t="s">
        <v>501</v>
      </c>
      <c r="E564" s="75"/>
      <c r="F564" s="361">
        <f>F565+F567</f>
        <v>4718.2</v>
      </c>
    </row>
    <row r="565" spans="1:6" ht="38.25" x14ac:dyDescent="0.2">
      <c r="A565" s="108" t="s">
        <v>502</v>
      </c>
      <c r="B565" s="146">
        <v>10</v>
      </c>
      <c r="C565" s="146" t="s">
        <v>41</v>
      </c>
      <c r="D565" s="318" t="s">
        <v>503</v>
      </c>
      <c r="E565" s="318"/>
      <c r="F565" s="358">
        <f>F566</f>
        <v>3244.4</v>
      </c>
    </row>
    <row r="566" spans="1:6" ht="25.5" x14ac:dyDescent="0.2">
      <c r="A566" s="321" t="s">
        <v>504</v>
      </c>
      <c r="B566" s="146">
        <v>10</v>
      </c>
      <c r="C566" s="146" t="s">
        <v>41</v>
      </c>
      <c r="D566" s="318" t="s">
        <v>503</v>
      </c>
      <c r="E566" s="318">
        <v>400</v>
      </c>
      <c r="F566" s="358">
        <v>3244.4</v>
      </c>
    </row>
    <row r="567" spans="1:6" ht="27" customHeight="1" x14ac:dyDescent="0.2">
      <c r="A567" s="312" t="s">
        <v>505</v>
      </c>
      <c r="B567" s="323">
        <v>10</v>
      </c>
      <c r="C567" s="323" t="s">
        <v>41</v>
      </c>
      <c r="D567" s="319" t="s">
        <v>506</v>
      </c>
      <c r="E567" s="319"/>
      <c r="F567" s="358">
        <f>F568</f>
        <v>1473.8</v>
      </c>
    </row>
    <row r="568" spans="1:6" ht="25.5" x14ac:dyDescent="0.2">
      <c r="A568" s="116" t="s">
        <v>504</v>
      </c>
      <c r="B568" s="323">
        <v>10</v>
      </c>
      <c r="C568" s="323" t="s">
        <v>41</v>
      </c>
      <c r="D568" s="319" t="s">
        <v>506</v>
      </c>
      <c r="E568" s="319">
        <v>400</v>
      </c>
      <c r="F568" s="358">
        <v>1473.8</v>
      </c>
    </row>
    <row r="569" spans="1:6" ht="41.25" customHeight="1" x14ac:dyDescent="0.2">
      <c r="A569" s="314" t="s">
        <v>42</v>
      </c>
      <c r="B569" s="144">
        <v>10</v>
      </c>
      <c r="C569" s="144" t="s">
        <v>41</v>
      </c>
      <c r="D569" s="75" t="s">
        <v>43</v>
      </c>
      <c r="E569" s="75"/>
      <c r="F569" s="361">
        <f>F570</f>
        <v>4936.3</v>
      </c>
    </row>
    <row r="570" spans="1:6" ht="25.5" x14ac:dyDescent="0.2">
      <c r="A570" s="110" t="s">
        <v>331</v>
      </c>
      <c r="B570" s="144">
        <v>10</v>
      </c>
      <c r="C570" s="144" t="s">
        <v>41</v>
      </c>
      <c r="D570" s="75" t="s">
        <v>332</v>
      </c>
      <c r="E570" s="75"/>
      <c r="F570" s="361">
        <f>F571</f>
        <v>4936.3</v>
      </c>
    </row>
    <row r="571" spans="1:6" ht="25.5" x14ac:dyDescent="0.2">
      <c r="A571" s="110" t="s">
        <v>451</v>
      </c>
      <c r="B571" s="144">
        <v>10</v>
      </c>
      <c r="C571" s="144" t="s">
        <v>41</v>
      </c>
      <c r="D571" s="75" t="s">
        <v>452</v>
      </c>
      <c r="E571" s="75"/>
      <c r="F571" s="361">
        <f>F572</f>
        <v>4936.3</v>
      </c>
    </row>
    <row r="572" spans="1:6" ht="38.25" x14ac:dyDescent="0.2">
      <c r="A572" s="108" t="s">
        <v>453</v>
      </c>
      <c r="B572" s="323">
        <v>10</v>
      </c>
      <c r="C572" s="323" t="s">
        <v>41</v>
      </c>
      <c r="D572" s="319" t="s">
        <v>454</v>
      </c>
      <c r="E572" s="319"/>
      <c r="F572" s="358">
        <f>F573</f>
        <v>4936.3</v>
      </c>
    </row>
    <row r="573" spans="1:6" ht="12.75" x14ac:dyDescent="0.2">
      <c r="A573" s="322" t="s">
        <v>337</v>
      </c>
      <c r="B573" s="324">
        <v>10</v>
      </c>
      <c r="C573" s="324" t="s">
        <v>41</v>
      </c>
      <c r="D573" s="320" t="s">
        <v>454</v>
      </c>
      <c r="E573" s="320">
        <v>300</v>
      </c>
      <c r="F573" s="359">
        <v>4936.3</v>
      </c>
    </row>
    <row r="574" spans="1:6" ht="12.75" x14ac:dyDescent="0.2">
      <c r="A574" s="375" t="s">
        <v>600</v>
      </c>
      <c r="B574" s="74" t="s">
        <v>528</v>
      </c>
      <c r="C574" s="74" t="s">
        <v>260</v>
      </c>
      <c r="D574" s="73"/>
      <c r="E574" s="333"/>
      <c r="F574" s="398">
        <f>F575</f>
        <v>844.19999999999993</v>
      </c>
    </row>
    <row r="575" spans="1:6" ht="25.5" x14ac:dyDescent="0.2">
      <c r="A575" s="375" t="s">
        <v>93</v>
      </c>
      <c r="B575" s="74" t="s">
        <v>528</v>
      </c>
      <c r="C575" s="74" t="s">
        <v>260</v>
      </c>
      <c r="D575" s="73" t="s">
        <v>94</v>
      </c>
      <c r="E575" s="298"/>
      <c r="F575" s="398">
        <f>F576</f>
        <v>844.19999999999993</v>
      </c>
    </row>
    <row r="576" spans="1:6" ht="12.75" x14ac:dyDescent="0.2">
      <c r="A576" s="375" t="s">
        <v>95</v>
      </c>
      <c r="B576" s="74" t="s">
        <v>528</v>
      </c>
      <c r="C576" s="74" t="s">
        <v>260</v>
      </c>
      <c r="D576" s="73" t="s">
        <v>96</v>
      </c>
      <c r="E576" s="298"/>
      <c r="F576" s="398">
        <f>F577+F582</f>
        <v>844.19999999999993</v>
      </c>
    </row>
    <row r="577" spans="1:6" ht="12.75" x14ac:dyDescent="0.2">
      <c r="A577" s="375" t="s">
        <v>291</v>
      </c>
      <c r="B577" s="74" t="s">
        <v>528</v>
      </c>
      <c r="C577" s="74" t="s">
        <v>260</v>
      </c>
      <c r="D577" s="73" t="s">
        <v>292</v>
      </c>
      <c r="E577" s="298"/>
      <c r="F577" s="398">
        <f>F578+F580</f>
        <v>694.19999999999993</v>
      </c>
    </row>
    <row r="578" spans="1:6" ht="51" x14ac:dyDescent="0.2">
      <c r="A578" s="381" t="s">
        <v>601</v>
      </c>
      <c r="B578" s="64" t="s">
        <v>528</v>
      </c>
      <c r="C578" s="64" t="s">
        <v>260</v>
      </c>
      <c r="D578" s="63" t="s">
        <v>602</v>
      </c>
      <c r="E578" s="298"/>
      <c r="F578" s="398">
        <f>F579</f>
        <v>624.79999999999995</v>
      </c>
    </row>
    <row r="579" spans="1:6" ht="25.5" x14ac:dyDescent="0.2">
      <c r="A579" s="378" t="s">
        <v>101</v>
      </c>
      <c r="B579" s="64" t="s">
        <v>528</v>
      </c>
      <c r="C579" s="64" t="s">
        <v>260</v>
      </c>
      <c r="D579" s="63" t="s">
        <v>602</v>
      </c>
      <c r="E579" s="298">
        <v>600</v>
      </c>
      <c r="F579" s="398">
        <v>624.79999999999995</v>
      </c>
    </row>
    <row r="580" spans="1:6" ht="51" x14ac:dyDescent="0.2">
      <c r="A580" s="381" t="s">
        <v>603</v>
      </c>
      <c r="B580" s="64" t="s">
        <v>528</v>
      </c>
      <c r="C580" s="64" t="s">
        <v>260</v>
      </c>
      <c r="D580" s="63" t="s">
        <v>604</v>
      </c>
      <c r="E580" s="298"/>
      <c r="F580" s="398">
        <f>F581</f>
        <v>69.400000000000006</v>
      </c>
    </row>
    <row r="581" spans="1:6" ht="25.5" x14ac:dyDescent="0.2">
      <c r="A581" s="378" t="s">
        <v>101</v>
      </c>
      <c r="B581" s="64" t="s">
        <v>528</v>
      </c>
      <c r="C581" s="64" t="s">
        <v>260</v>
      </c>
      <c r="D581" s="63" t="s">
        <v>604</v>
      </c>
      <c r="E581" s="298">
        <v>600</v>
      </c>
      <c r="F581" s="398">
        <v>69.400000000000006</v>
      </c>
    </row>
    <row r="582" spans="1:6" ht="25.5" x14ac:dyDescent="0.2">
      <c r="A582" s="375" t="s">
        <v>305</v>
      </c>
      <c r="B582" s="74" t="s">
        <v>528</v>
      </c>
      <c r="C582" s="74" t="s">
        <v>260</v>
      </c>
      <c r="D582" s="73" t="s">
        <v>306</v>
      </c>
      <c r="E582" s="298"/>
      <c r="F582" s="398">
        <f>F583+F585</f>
        <v>150</v>
      </c>
    </row>
    <row r="583" spans="1:6" ht="51" x14ac:dyDescent="0.2">
      <c r="A583" s="377" t="s">
        <v>605</v>
      </c>
      <c r="B583" s="64" t="s">
        <v>528</v>
      </c>
      <c r="C583" s="64" t="s">
        <v>260</v>
      </c>
      <c r="D583" s="63" t="s">
        <v>606</v>
      </c>
      <c r="E583" s="298"/>
      <c r="F583" s="398">
        <f>F584</f>
        <v>135</v>
      </c>
    </row>
    <row r="584" spans="1:6" ht="25.5" x14ac:dyDescent="0.2">
      <c r="A584" s="378" t="s">
        <v>101</v>
      </c>
      <c r="B584" s="64" t="s">
        <v>528</v>
      </c>
      <c r="C584" s="64" t="s">
        <v>260</v>
      </c>
      <c r="D584" s="63" t="s">
        <v>606</v>
      </c>
      <c r="E584" s="298">
        <v>600</v>
      </c>
      <c r="F584" s="398">
        <v>135</v>
      </c>
    </row>
    <row r="585" spans="1:6" ht="51" x14ac:dyDescent="0.2">
      <c r="A585" s="381" t="s">
        <v>607</v>
      </c>
      <c r="B585" s="64" t="s">
        <v>528</v>
      </c>
      <c r="C585" s="64" t="s">
        <v>260</v>
      </c>
      <c r="D585" s="63" t="s">
        <v>608</v>
      </c>
      <c r="E585" s="298"/>
      <c r="F585" s="398">
        <f>F586</f>
        <v>15</v>
      </c>
    </row>
    <row r="586" spans="1:6" ht="26.25" thickBot="1" x14ac:dyDescent="0.25">
      <c r="A586" s="378" t="s">
        <v>101</v>
      </c>
      <c r="B586" s="64" t="s">
        <v>528</v>
      </c>
      <c r="C586" s="64" t="s">
        <v>260</v>
      </c>
      <c r="D586" s="63" t="s">
        <v>608</v>
      </c>
      <c r="E586" s="298">
        <v>600</v>
      </c>
      <c r="F586" s="366">
        <v>15</v>
      </c>
    </row>
    <row r="587" spans="1:6" ht="16.5" thickBot="1" x14ac:dyDescent="0.25">
      <c r="A587" s="140" t="s">
        <v>343</v>
      </c>
      <c r="B587" s="158">
        <v>11</v>
      </c>
      <c r="C587" s="186"/>
      <c r="D587" s="141"/>
      <c r="E587" s="141"/>
      <c r="F587" s="189">
        <f>F588</f>
        <v>7583.3</v>
      </c>
    </row>
    <row r="588" spans="1:6" ht="13.5" thickBot="1" x14ac:dyDescent="0.25">
      <c r="A588" s="163" t="s">
        <v>344</v>
      </c>
      <c r="B588" s="161">
        <v>11</v>
      </c>
      <c r="C588" s="161" t="s">
        <v>14</v>
      </c>
      <c r="D588" s="154"/>
      <c r="E588" s="154"/>
      <c r="F588" s="356">
        <f>F589+F602</f>
        <v>7583.3</v>
      </c>
    </row>
    <row r="589" spans="1:6" ht="27" customHeight="1" x14ac:dyDescent="0.2">
      <c r="A589" s="187" t="s">
        <v>83</v>
      </c>
      <c r="B589" s="156">
        <v>11</v>
      </c>
      <c r="C589" s="156" t="s">
        <v>14</v>
      </c>
      <c r="D589" s="136" t="s">
        <v>84</v>
      </c>
      <c r="E589" s="136"/>
      <c r="F589" s="360">
        <f>F594+F590</f>
        <v>1298.3</v>
      </c>
    </row>
    <row r="590" spans="1:6" ht="27" customHeight="1" x14ac:dyDescent="0.2">
      <c r="A590" s="484" t="s">
        <v>269</v>
      </c>
      <c r="B590" s="485" t="s">
        <v>645</v>
      </c>
      <c r="C590" s="485" t="s">
        <v>14</v>
      </c>
      <c r="D590" s="478" t="s">
        <v>270</v>
      </c>
      <c r="E590" s="486"/>
      <c r="F590" s="487">
        <f>F591</f>
        <v>502.9</v>
      </c>
    </row>
    <row r="591" spans="1:6" ht="27" customHeight="1" x14ac:dyDescent="0.2">
      <c r="A591" s="488" t="s">
        <v>652</v>
      </c>
      <c r="B591" s="485" t="s">
        <v>645</v>
      </c>
      <c r="C591" s="485" t="s">
        <v>14</v>
      </c>
      <c r="D591" s="478" t="s">
        <v>653</v>
      </c>
      <c r="E591" s="478"/>
      <c r="F591" s="487">
        <f>F592</f>
        <v>502.9</v>
      </c>
    </row>
    <row r="592" spans="1:6" ht="27" customHeight="1" x14ac:dyDescent="0.2">
      <c r="A592" s="480" t="s">
        <v>238</v>
      </c>
      <c r="B592" s="145" t="s">
        <v>645</v>
      </c>
      <c r="C592" s="145" t="s">
        <v>14</v>
      </c>
      <c r="D592" s="100" t="s">
        <v>654</v>
      </c>
      <c r="E592" s="425"/>
      <c r="F592" s="489">
        <f>F593</f>
        <v>502.9</v>
      </c>
    </row>
    <row r="593" spans="1:6" ht="27" customHeight="1" x14ac:dyDescent="0.2">
      <c r="A593" s="483" t="s">
        <v>101</v>
      </c>
      <c r="B593" s="145" t="s">
        <v>645</v>
      </c>
      <c r="C593" s="145" t="s">
        <v>14</v>
      </c>
      <c r="D593" s="100" t="s">
        <v>654</v>
      </c>
      <c r="E593" s="425">
        <v>600</v>
      </c>
      <c r="F593" s="489">
        <v>502.9</v>
      </c>
    </row>
    <row r="594" spans="1:6" ht="15.75" customHeight="1" x14ac:dyDescent="0.2">
      <c r="A594" s="328" t="s">
        <v>345</v>
      </c>
      <c r="B594" s="144">
        <v>11</v>
      </c>
      <c r="C594" s="144" t="s">
        <v>14</v>
      </c>
      <c r="D594" s="75" t="s">
        <v>346</v>
      </c>
      <c r="E594" s="75"/>
      <c r="F594" s="361">
        <f>F595</f>
        <v>795.4</v>
      </c>
    </row>
    <row r="595" spans="1:6" ht="12.75" x14ac:dyDescent="0.2">
      <c r="A595" s="107" t="s">
        <v>347</v>
      </c>
      <c r="B595" s="144">
        <v>11</v>
      </c>
      <c r="C595" s="144" t="s">
        <v>14</v>
      </c>
      <c r="D595" s="75" t="s">
        <v>348</v>
      </c>
      <c r="E595" s="75"/>
      <c r="F595" s="361">
        <f>F596+F598+F600</f>
        <v>795.4</v>
      </c>
    </row>
    <row r="596" spans="1:6" ht="12.75" x14ac:dyDescent="0.2">
      <c r="A596" s="109" t="s">
        <v>349</v>
      </c>
      <c r="B596" s="323">
        <v>11</v>
      </c>
      <c r="C596" s="323" t="s">
        <v>14</v>
      </c>
      <c r="D596" s="319" t="s">
        <v>350</v>
      </c>
      <c r="E596" s="319"/>
      <c r="F596" s="358">
        <f>F597</f>
        <v>660</v>
      </c>
    </row>
    <row r="597" spans="1:6" ht="12.75" x14ac:dyDescent="0.2">
      <c r="A597" s="321" t="s">
        <v>24</v>
      </c>
      <c r="B597" s="323">
        <v>11</v>
      </c>
      <c r="C597" s="323" t="s">
        <v>14</v>
      </c>
      <c r="D597" s="319" t="s">
        <v>350</v>
      </c>
      <c r="E597" s="319">
        <v>200</v>
      </c>
      <c r="F597" s="358">
        <v>660</v>
      </c>
    </row>
    <row r="598" spans="1:6" ht="76.5" x14ac:dyDescent="0.2">
      <c r="A598" s="108" t="s">
        <v>351</v>
      </c>
      <c r="B598" s="323">
        <v>11</v>
      </c>
      <c r="C598" s="323" t="s">
        <v>14</v>
      </c>
      <c r="D598" s="319" t="s">
        <v>352</v>
      </c>
      <c r="E598" s="319"/>
      <c r="F598" s="358">
        <f>F599</f>
        <v>134</v>
      </c>
    </row>
    <row r="599" spans="1:6" ht="12.75" x14ac:dyDescent="0.2">
      <c r="A599" s="321" t="s">
        <v>24</v>
      </c>
      <c r="B599" s="323">
        <v>11</v>
      </c>
      <c r="C599" s="323" t="s">
        <v>14</v>
      </c>
      <c r="D599" s="319" t="s">
        <v>352</v>
      </c>
      <c r="E599" s="319">
        <v>200</v>
      </c>
      <c r="F599" s="358">
        <v>134</v>
      </c>
    </row>
    <row r="600" spans="1:6" ht="38.25" x14ac:dyDescent="0.2">
      <c r="A600" s="108" t="s">
        <v>353</v>
      </c>
      <c r="B600" s="323">
        <v>11</v>
      </c>
      <c r="C600" s="323" t="s">
        <v>14</v>
      </c>
      <c r="D600" s="319" t="s">
        <v>354</v>
      </c>
      <c r="E600" s="319"/>
      <c r="F600" s="358">
        <f>F601</f>
        <v>1.4</v>
      </c>
    </row>
    <row r="601" spans="1:6" ht="12.75" x14ac:dyDescent="0.2">
      <c r="A601" s="321" t="s">
        <v>24</v>
      </c>
      <c r="B601" s="323">
        <v>11</v>
      </c>
      <c r="C601" s="323" t="s">
        <v>14</v>
      </c>
      <c r="D601" s="319" t="s">
        <v>354</v>
      </c>
      <c r="E601" s="319">
        <v>200</v>
      </c>
      <c r="F601" s="358">
        <v>1.4</v>
      </c>
    </row>
    <row r="602" spans="1:6" ht="12.75" x14ac:dyDescent="0.2">
      <c r="A602" s="107" t="s">
        <v>17</v>
      </c>
      <c r="B602" s="144">
        <v>11</v>
      </c>
      <c r="C602" s="144" t="s">
        <v>14</v>
      </c>
      <c r="D602" s="75" t="s">
        <v>18</v>
      </c>
      <c r="E602" s="75"/>
      <c r="F602" s="361">
        <f>F603+F608</f>
        <v>6285</v>
      </c>
    </row>
    <row r="603" spans="1:6" ht="12.75" x14ac:dyDescent="0.2">
      <c r="A603" s="110" t="s">
        <v>355</v>
      </c>
      <c r="B603" s="144">
        <v>11</v>
      </c>
      <c r="C603" s="144" t="s">
        <v>14</v>
      </c>
      <c r="D603" s="75" t="s">
        <v>356</v>
      </c>
      <c r="E603" s="75"/>
      <c r="F603" s="361">
        <f>F604</f>
        <v>1285</v>
      </c>
    </row>
    <row r="604" spans="1:6" ht="12.75" x14ac:dyDescent="0.2">
      <c r="A604" s="109" t="s">
        <v>138</v>
      </c>
      <c r="B604" s="323">
        <v>11</v>
      </c>
      <c r="C604" s="323" t="s">
        <v>14</v>
      </c>
      <c r="D604" s="319" t="s">
        <v>357</v>
      </c>
      <c r="E604" s="319"/>
      <c r="F604" s="358">
        <f>F605+F606+F607</f>
        <v>1285</v>
      </c>
    </row>
    <row r="605" spans="1:6" ht="38.25" x14ac:dyDescent="0.2">
      <c r="A605" s="116" t="s">
        <v>23</v>
      </c>
      <c r="B605" s="323">
        <v>11</v>
      </c>
      <c r="C605" s="323" t="s">
        <v>14</v>
      </c>
      <c r="D605" s="319" t="s">
        <v>357</v>
      </c>
      <c r="E605" s="319">
        <v>100</v>
      </c>
      <c r="F605" s="358">
        <v>997</v>
      </c>
    </row>
    <row r="606" spans="1:6" ht="12.75" x14ac:dyDescent="0.2">
      <c r="A606" s="116" t="s">
        <v>24</v>
      </c>
      <c r="B606" s="323">
        <v>11</v>
      </c>
      <c r="C606" s="323" t="s">
        <v>14</v>
      </c>
      <c r="D606" s="319" t="s">
        <v>357</v>
      </c>
      <c r="E606" s="319">
        <v>200</v>
      </c>
      <c r="F606" s="358">
        <v>214.6</v>
      </c>
    </row>
    <row r="607" spans="1:6" ht="12.75" x14ac:dyDescent="0.2">
      <c r="A607" s="165" t="s">
        <v>51</v>
      </c>
      <c r="B607" s="324">
        <v>11</v>
      </c>
      <c r="C607" s="324" t="s">
        <v>14</v>
      </c>
      <c r="D607" s="320" t="s">
        <v>357</v>
      </c>
      <c r="E607" s="320">
        <v>800</v>
      </c>
      <c r="F607" s="359">
        <v>73.400000000000006</v>
      </c>
    </row>
    <row r="608" spans="1:6" ht="12.75" x14ac:dyDescent="0.2">
      <c r="A608" s="376" t="s">
        <v>29</v>
      </c>
      <c r="B608" s="74" t="s">
        <v>645</v>
      </c>
      <c r="C608" s="74" t="s">
        <v>14</v>
      </c>
      <c r="D608" s="73" t="s">
        <v>30</v>
      </c>
      <c r="E608" s="298"/>
      <c r="F608" s="399">
        <f>F609</f>
        <v>5000</v>
      </c>
    </row>
    <row r="609" spans="1:6" ht="12.75" x14ac:dyDescent="0.2">
      <c r="A609" s="428" t="s">
        <v>583</v>
      </c>
      <c r="B609" s="64" t="s">
        <v>645</v>
      </c>
      <c r="C609" s="64" t="s">
        <v>14</v>
      </c>
      <c r="D609" s="63" t="s">
        <v>584</v>
      </c>
      <c r="E609" s="298"/>
      <c r="F609" s="398">
        <f>F610</f>
        <v>5000</v>
      </c>
    </row>
    <row r="610" spans="1:6" ht="13.5" thickBot="1" x14ac:dyDescent="0.25">
      <c r="A610" s="405" t="s">
        <v>24</v>
      </c>
      <c r="B610" s="64" t="s">
        <v>645</v>
      </c>
      <c r="C610" s="64" t="s">
        <v>14</v>
      </c>
      <c r="D610" s="63" t="s">
        <v>584</v>
      </c>
      <c r="E610" s="298">
        <v>200</v>
      </c>
      <c r="F610" s="366">
        <v>5000</v>
      </c>
    </row>
    <row r="611" spans="1:6" ht="16.5" thickBot="1" x14ac:dyDescent="0.25">
      <c r="A611" s="157" t="s">
        <v>358</v>
      </c>
      <c r="B611" s="158">
        <v>12</v>
      </c>
      <c r="C611" s="158"/>
      <c r="D611" s="141"/>
      <c r="E611" s="141"/>
      <c r="F611" s="189">
        <f t="shared" ref="F611:F616" si="2">F612</f>
        <v>635</v>
      </c>
    </row>
    <row r="612" spans="1:6" ht="15" thickBot="1" x14ac:dyDescent="0.25">
      <c r="A612" s="143" t="s">
        <v>359</v>
      </c>
      <c r="B612" s="161">
        <v>12</v>
      </c>
      <c r="C612" s="161" t="s">
        <v>35</v>
      </c>
      <c r="D612" s="154"/>
      <c r="E612" s="154"/>
      <c r="F612" s="356">
        <f t="shared" si="2"/>
        <v>635</v>
      </c>
    </row>
    <row r="613" spans="1:6" ht="42" customHeight="1" x14ac:dyDescent="0.2">
      <c r="A613" s="188" t="s">
        <v>42</v>
      </c>
      <c r="B613" s="156">
        <v>12</v>
      </c>
      <c r="C613" s="156" t="s">
        <v>35</v>
      </c>
      <c r="D613" s="136" t="s">
        <v>43</v>
      </c>
      <c r="E613" s="136"/>
      <c r="F613" s="360">
        <f t="shared" si="2"/>
        <v>635</v>
      </c>
    </row>
    <row r="614" spans="1:6" ht="25.5" x14ac:dyDescent="0.2">
      <c r="A614" s="107" t="s">
        <v>44</v>
      </c>
      <c r="B614" s="144">
        <v>12</v>
      </c>
      <c r="C614" s="144" t="s">
        <v>35</v>
      </c>
      <c r="D614" s="75" t="s">
        <v>45</v>
      </c>
      <c r="E614" s="75"/>
      <c r="F614" s="361">
        <f t="shared" si="2"/>
        <v>635</v>
      </c>
    </row>
    <row r="615" spans="1:6" ht="25.5" x14ac:dyDescent="0.2">
      <c r="A615" s="107" t="s">
        <v>46</v>
      </c>
      <c r="B615" s="144">
        <v>12</v>
      </c>
      <c r="C615" s="144" t="s">
        <v>35</v>
      </c>
      <c r="D615" s="75" t="s">
        <v>47</v>
      </c>
      <c r="E615" s="75"/>
      <c r="F615" s="361">
        <f t="shared" si="2"/>
        <v>635</v>
      </c>
    </row>
    <row r="616" spans="1:6" ht="38.25" x14ac:dyDescent="0.2">
      <c r="A616" s="300" t="s">
        <v>592</v>
      </c>
      <c r="B616" s="323">
        <v>12</v>
      </c>
      <c r="C616" s="323" t="s">
        <v>35</v>
      </c>
      <c r="D616" s="319" t="s">
        <v>360</v>
      </c>
      <c r="E616" s="319"/>
      <c r="F616" s="358">
        <f t="shared" si="2"/>
        <v>635</v>
      </c>
    </row>
    <row r="617" spans="1:6" ht="26.25" thickBot="1" x14ac:dyDescent="0.25">
      <c r="A617" s="322" t="s">
        <v>101</v>
      </c>
      <c r="B617" s="324">
        <v>12</v>
      </c>
      <c r="C617" s="324" t="s">
        <v>35</v>
      </c>
      <c r="D617" s="320" t="s">
        <v>360</v>
      </c>
      <c r="E617" s="320">
        <v>600</v>
      </c>
      <c r="F617" s="359">
        <v>635</v>
      </c>
    </row>
    <row r="618" spans="1:6" ht="13.5" thickBot="1" x14ac:dyDescent="0.25">
      <c r="A618" s="89" t="s">
        <v>560</v>
      </c>
      <c r="B618" s="71">
        <v>13</v>
      </c>
      <c r="C618" s="71"/>
      <c r="D618" s="72"/>
      <c r="E618" s="72"/>
      <c r="F618" s="356">
        <f t="shared" ref="F618:F623" si="3">F619</f>
        <v>23.2</v>
      </c>
    </row>
    <row r="619" spans="1:6" ht="13.5" thickBot="1" x14ac:dyDescent="0.25">
      <c r="A619" s="89" t="s">
        <v>561</v>
      </c>
      <c r="B619" s="71">
        <v>13</v>
      </c>
      <c r="C619" s="71" t="s">
        <v>14</v>
      </c>
      <c r="D619" s="72"/>
      <c r="E619" s="72"/>
      <c r="F619" s="356">
        <f t="shared" si="3"/>
        <v>23.2</v>
      </c>
    </row>
    <row r="620" spans="1:6" ht="40.5" customHeight="1" x14ac:dyDescent="0.2">
      <c r="A620" s="404" t="s">
        <v>42</v>
      </c>
      <c r="B620" s="393">
        <v>13</v>
      </c>
      <c r="C620" s="393" t="s">
        <v>14</v>
      </c>
      <c r="D620" s="392" t="s">
        <v>43</v>
      </c>
      <c r="E620" s="392"/>
      <c r="F620" s="341">
        <f t="shared" si="3"/>
        <v>23.2</v>
      </c>
    </row>
    <row r="621" spans="1:6" ht="25.5" x14ac:dyDescent="0.2">
      <c r="A621" s="227" t="s">
        <v>130</v>
      </c>
      <c r="B621" s="228">
        <v>13</v>
      </c>
      <c r="C621" s="228" t="s">
        <v>14</v>
      </c>
      <c r="D621" s="207" t="s">
        <v>131</v>
      </c>
      <c r="E621" s="207"/>
      <c r="F621" s="351">
        <f t="shared" si="3"/>
        <v>23.2</v>
      </c>
    </row>
    <row r="622" spans="1:6" ht="12.75" x14ac:dyDescent="0.2">
      <c r="A622" s="227" t="s">
        <v>562</v>
      </c>
      <c r="B622" s="228">
        <v>13</v>
      </c>
      <c r="C622" s="228" t="s">
        <v>14</v>
      </c>
      <c r="D622" s="207" t="s">
        <v>563</v>
      </c>
      <c r="E622" s="207"/>
      <c r="F622" s="351">
        <f t="shared" si="3"/>
        <v>23.2</v>
      </c>
    </row>
    <row r="623" spans="1:6" ht="12.75" x14ac:dyDescent="0.2">
      <c r="A623" s="117" t="s">
        <v>561</v>
      </c>
      <c r="B623" s="64">
        <v>13</v>
      </c>
      <c r="C623" s="64" t="s">
        <v>14</v>
      </c>
      <c r="D623" s="63" t="s">
        <v>564</v>
      </c>
      <c r="E623" s="63"/>
      <c r="F623" s="358">
        <f t="shared" si="3"/>
        <v>23.2</v>
      </c>
    </row>
    <row r="624" spans="1:6" ht="13.5" thickBot="1" x14ac:dyDescent="0.25">
      <c r="A624" s="184" t="s">
        <v>565</v>
      </c>
      <c r="B624" s="166">
        <v>13</v>
      </c>
      <c r="C624" s="166" t="s">
        <v>14</v>
      </c>
      <c r="D624" s="98" t="s">
        <v>564</v>
      </c>
      <c r="E624" s="98">
        <v>700</v>
      </c>
      <c r="F624" s="359">
        <v>23.2</v>
      </c>
    </row>
    <row r="625" spans="1:6" ht="32.25" thickBot="1" x14ac:dyDescent="0.25">
      <c r="A625" s="157" t="s">
        <v>488</v>
      </c>
      <c r="B625" s="158">
        <v>14</v>
      </c>
      <c r="C625" s="158"/>
      <c r="D625" s="141"/>
      <c r="E625" s="141"/>
      <c r="F625" s="189">
        <f t="shared" ref="F625:F630" si="4">F626</f>
        <v>5979</v>
      </c>
    </row>
    <row r="626" spans="1:6" ht="15.75" customHeight="1" thickBot="1" x14ac:dyDescent="0.25">
      <c r="A626" s="173" t="s">
        <v>490</v>
      </c>
      <c r="B626" s="161">
        <v>14</v>
      </c>
      <c r="C626" s="161" t="s">
        <v>14</v>
      </c>
      <c r="D626" s="154"/>
      <c r="E626" s="154"/>
      <c r="F626" s="356">
        <f t="shared" si="4"/>
        <v>5979</v>
      </c>
    </row>
    <row r="627" spans="1:6" ht="39.75" customHeight="1" x14ac:dyDescent="0.2">
      <c r="A627" s="188" t="s">
        <v>42</v>
      </c>
      <c r="B627" s="245">
        <v>14</v>
      </c>
      <c r="C627" s="245" t="s">
        <v>14</v>
      </c>
      <c r="D627" s="244" t="s">
        <v>43</v>
      </c>
      <c r="E627" s="244"/>
      <c r="F627" s="341">
        <f t="shared" si="4"/>
        <v>5979</v>
      </c>
    </row>
    <row r="628" spans="1:6" ht="25.5" x14ac:dyDescent="0.2">
      <c r="A628" s="328" t="s">
        <v>130</v>
      </c>
      <c r="B628" s="331">
        <v>14</v>
      </c>
      <c r="C628" s="331" t="s">
        <v>14</v>
      </c>
      <c r="D628" s="330" t="s">
        <v>131</v>
      </c>
      <c r="E628" s="330"/>
      <c r="F628" s="351">
        <f t="shared" si="4"/>
        <v>5979</v>
      </c>
    </row>
    <row r="629" spans="1:6" ht="12.75" x14ac:dyDescent="0.2">
      <c r="A629" s="328" t="s">
        <v>461</v>
      </c>
      <c r="B629" s="331">
        <v>14</v>
      </c>
      <c r="C629" s="331" t="s">
        <v>14</v>
      </c>
      <c r="D629" s="330" t="s">
        <v>462</v>
      </c>
      <c r="E629" s="330"/>
      <c r="F629" s="351">
        <f t="shared" si="4"/>
        <v>5979</v>
      </c>
    </row>
    <row r="630" spans="1:6" ht="12.75" x14ac:dyDescent="0.2">
      <c r="A630" s="109" t="s">
        <v>491</v>
      </c>
      <c r="B630" s="323">
        <v>14</v>
      </c>
      <c r="C630" s="323" t="s">
        <v>14</v>
      </c>
      <c r="D630" s="319" t="s">
        <v>492</v>
      </c>
      <c r="E630" s="319"/>
      <c r="F630" s="358">
        <f t="shared" si="4"/>
        <v>5979</v>
      </c>
    </row>
    <row r="631" spans="1:6" ht="13.5" thickBot="1" x14ac:dyDescent="0.25">
      <c r="A631" s="165" t="s">
        <v>70</v>
      </c>
      <c r="B631" s="324">
        <v>14</v>
      </c>
      <c r="C631" s="324" t="s">
        <v>14</v>
      </c>
      <c r="D631" s="320" t="s">
        <v>492</v>
      </c>
      <c r="E631" s="320">
        <v>500</v>
      </c>
      <c r="F631" s="359">
        <v>5979</v>
      </c>
    </row>
    <row r="632" spans="1:6" ht="16.5" thickBot="1" x14ac:dyDescent="0.25">
      <c r="A632" s="157" t="s">
        <v>507</v>
      </c>
      <c r="B632" s="158"/>
      <c r="C632" s="158"/>
      <c r="D632" s="141"/>
      <c r="E632" s="141"/>
      <c r="F632" s="189">
        <f>F22+F165+F172+F225+F287+F379+F386+F495+F540+F587+F611+F625+F618</f>
        <v>1153812</v>
      </c>
    </row>
    <row r="633" spans="1:6" ht="12.75" x14ac:dyDescent="0.2">
      <c r="A633"/>
      <c r="B633"/>
      <c r="C633" s="19"/>
    </row>
    <row r="634" spans="1:6" ht="12.75" x14ac:dyDescent="0.2">
      <c r="A634"/>
      <c r="B634"/>
      <c r="C634" s="19"/>
    </row>
    <row r="635" spans="1:6" ht="12.75" x14ac:dyDescent="0.2">
      <c r="A635"/>
      <c r="B635"/>
      <c r="C635" s="19"/>
    </row>
    <row r="636" spans="1:6" ht="12.75" x14ac:dyDescent="0.2">
      <c r="A636"/>
      <c r="B636"/>
      <c r="C636" s="19"/>
    </row>
    <row r="637" spans="1:6" ht="12.75" x14ac:dyDescent="0.2">
      <c r="A637"/>
      <c r="B637"/>
      <c r="C637" s="19"/>
    </row>
    <row r="638" spans="1:6" ht="12.75" x14ac:dyDescent="0.2">
      <c r="A638"/>
      <c r="B638"/>
      <c r="C638" s="19"/>
    </row>
    <row r="639" spans="1:6" ht="12.75" x14ac:dyDescent="0.2">
      <c r="A639"/>
      <c r="B639"/>
      <c r="C639" s="19"/>
    </row>
    <row r="640" spans="1:6" ht="12.75" x14ac:dyDescent="0.2">
      <c r="A640"/>
      <c r="B640"/>
      <c r="C640" s="19"/>
    </row>
    <row r="641" spans="1:3" ht="12.75" x14ac:dyDescent="0.2">
      <c r="A641"/>
      <c r="B641"/>
      <c r="C641" s="19"/>
    </row>
    <row r="642" spans="1:3" ht="12.75" x14ac:dyDescent="0.2">
      <c r="A642"/>
      <c r="B642"/>
      <c r="C642" s="19"/>
    </row>
    <row r="643" spans="1:3" ht="12.75" x14ac:dyDescent="0.2">
      <c r="A643"/>
      <c r="B643"/>
      <c r="C643" s="19"/>
    </row>
    <row r="644" spans="1:3" ht="12.75" x14ac:dyDescent="0.2">
      <c r="A644"/>
      <c r="B644"/>
      <c r="C644" s="19"/>
    </row>
    <row r="645" spans="1:3" ht="12.75" x14ac:dyDescent="0.2">
      <c r="A645"/>
      <c r="B645"/>
      <c r="C645" s="19"/>
    </row>
    <row r="646" spans="1:3" ht="12.75" x14ac:dyDescent="0.2">
      <c r="A646"/>
      <c r="B646"/>
      <c r="C646" s="19"/>
    </row>
    <row r="647" spans="1:3" ht="12.75" x14ac:dyDescent="0.2">
      <c r="A647"/>
      <c r="B647"/>
      <c r="C647" s="19"/>
    </row>
    <row r="648" spans="1:3" ht="12.75" x14ac:dyDescent="0.2">
      <c r="A648"/>
      <c r="B648"/>
      <c r="C648" s="19"/>
    </row>
    <row r="649" spans="1:3" ht="12.75" x14ac:dyDescent="0.2">
      <c r="A649"/>
      <c r="B649"/>
      <c r="C649" s="19"/>
    </row>
    <row r="650" spans="1:3" ht="12.75" x14ac:dyDescent="0.2">
      <c r="A650"/>
      <c r="B650"/>
      <c r="C650" s="19"/>
    </row>
    <row r="651" spans="1:3" ht="12.75" x14ac:dyDescent="0.2">
      <c r="A651"/>
      <c r="B651"/>
      <c r="C651" s="19"/>
    </row>
    <row r="652" spans="1:3" ht="12.75" x14ac:dyDescent="0.2">
      <c r="A652"/>
      <c r="B652"/>
      <c r="C652" s="19"/>
    </row>
    <row r="653" spans="1:3" ht="12.75" x14ac:dyDescent="0.2">
      <c r="A653"/>
      <c r="B653"/>
      <c r="C653" s="19"/>
    </row>
    <row r="654" spans="1:3" ht="12.75" x14ac:dyDescent="0.2">
      <c r="A654"/>
      <c r="B654"/>
      <c r="C654" s="19"/>
    </row>
    <row r="655" spans="1:3" ht="12.75" x14ac:dyDescent="0.2">
      <c r="A655"/>
      <c r="B655"/>
      <c r="C655" s="19"/>
    </row>
    <row r="656" spans="1:3" ht="12.75" x14ac:dyDescent="0.2">
      <c r="A656"/>
      <c r="B656"/>
      <c r="C656" s="19"/>
    </row>
    <row r="657" spans="1:3" ht="12.75" x14ac:dyDescent="0.2">
      <c r="A657"/>
      <c r="B657"/>
      <c r="C657" s="19"/>
    </row>
    <row r="658" spans="1:3" ht="12.75" x14ac:dyDescent="0.2">
      <c r="A658"/>
      <c r="B658"/>
      <c r="C658" s="19"/>
    </row>
    <row r="659" spans="1:3" ht="12.75" x14ac:dyDescent="0.2">
      <c r="A659"/>
      <c r="B659"/>
      <c r="C659" s="19"/>
    </row>
    <row r="660" spans="1:3" ht="12.75" x14ac:dyDescent="0.2">
      <c r="A660"/>
      <c r="B660"/>
      <c r="C660" s="19"/>
    </row>
    <row r="661" spans="1:3" ht="12.75" x14ac:dyDescent="0.2">
      <c r="A661"/>
      <c r="B661"/>
      <c r="C661" s="19"/>
    </row>
    <row r="662" spans="1:3" ht="12.75" x14ac:dyDescent="0.2">
      <c r="A662"/>
      <c r="B662"/>
      <c r="C662" s="19"/>
    </row>
    <row r="663" spans="1:3" ht="12.75" x14ac:dyDescent="0.2">
      <c r="A663"/>
      <c r="B663"/>
      <c r="C663" s="19"/>
    </row>
    <row r="664" spans="1:3" ht="12.75" x14ac:dyDescent="0.2">
      <c r="A664"/>
      <c r="B664"/>
      <c r="C664" s="19"/>
    </row>
    <row r="665" spans="1:3" ht="12.75" x14ac:dyDescent="0.2">
      <c r="A665"/>
      <c r="B665"/>
      <c r="C665" s="19"/>
    </row>
    <row r="666" spans="1:3" ht="12.75" x14ac:dyDescent="0.2">
      <c r="A666"/>
      <c r="B666"/>
      <c r="C666" s="19"/>
    </row>
    <row r="667" spans="1:3" ht="12.75" x14ac:dyDescent="0.2">
      <c r="A667"/>
      <c r="B667"/>
      <c r="C667" s="19"/>
    </row>
    <row r="668" spans="1:3" ht="12.75" x14ac:dyDescent="0.2">
      <c r="A668"/>
      <c r="B668"/>
      <c r="C668" s="19"/>
    </row>
    <row r="669" spans="1:3" ht="12.75" x14ac:dyDescent="0.2">
      <c r="A669"/>
      <c r="B669"/>
      <c r="C669" s="19"/>
    </row>
    <row r="670" spans="1:3" ht="12.75" x14ac:dyDescent="0.2">
      <c r="A670"/>
      <c r="B670"/>
      <c r="C670" s="19"/>
    </row>
    <row r="671" spans="1:3" ht="12.75" x14ac:dyDescent="0.2">
      <c r="A671"/>
      <c r="B671"/>
      <c r="C671" s="19"/>
    </row>
    <row r="672" spans="1:3" ht="12.75" x14ac:dyDescent="0.2">
      <c r="A672"/>
      <c r="B672"/>
      <c r="C672" s="19"/>
    </row>
    <row r="673" spans="1:3" ht="12.75" x14ac:dyDescent="0.2">
      <c r="A673"/>
      <c r="B673"/>
      <c r="C673" s="19"/>
    </row>
    <row r="674" spans="1:3" ht="12.75" x14ac:dyDescent="0.2">
      <c r="A674"/>
      <c r="B674"/>
      <c r="C674" s="19"/>
    </row>
    <row r="675" spans="1:3" ht="12.75" x14ac:dyDescent="0.2">
      <c r="A675"/>
      <c r="B675"/>
      <c r="C675" s="19"/>
    </row>
    <row r="676" spans="1:3" ht="12.75" x14ac:dyDescent="0.2">
      <c r="A676"/>
      <c r="B676"/>
      <c r="C676" s="19"/>
    </row>
    <row r="677" spans="1:3" ht="12.75" x14ac:dyDescent="0.2">
      <c r="A677"/>
      <c r="B677"/>
      <c r="C677" s="19"/>
    </row>
    <row r="678" spans="1:3" ht="12.75" x14ac:dyDescent="0.2">
      <c r="A678"/>
      <c r="B678"/>
      <c r="C678" s="19"/>
    </row>
    <row r="679" spans="1:3" ht="12.75" x14ac:dyDescent="0.2">
      <c r="A679"/>
      <c r="B679"/>
      <c r="C679" s="19"/>
    </row>
    <row r="680" spans="1:3" ht="12.75" x14ac:dyDescent="0.2">
      <c r="A680"/>
      <c r="B680"/>
      <c r="C680" s="19"/>
    </row>
    <row r="681" spans="1:3" ht="12.75" x14ac:dyDescent="0.2">
      <c r="A681"/>
      <c r="B681"/>
      <c r="C681" s="19"/>
    </row>
    <row r="682" spans="1:3" ht="12.75" x14ac:dyDescent="0.2">
      <c r="A682"/>
      <c r="B682"/>
      <c r="C682" s="19"/>
    </row>
    <row r="683" spans="1:3" ht="12.75" x14ac:dyDescent="0.2">
      <c r="A683"/>
      <c r="B683"/>
      <c r="C683" s="19"/>
    </row>
    <row r="684" spans="1:3" ht="12.75" x14ac:dyDescent="0.2">
      <c r="A684"/>
      <c r="B684"/>
      <c r="C684" s="19"/>
    </row>
    <row r="685" spans="1:3" ht="12.75" x14ac:dyDescent="0.2">
      <c r="A685"/>
      <c r="B685"/>
      <c r="C685" s="19"/>
    </row>
    <row r="686" spans="1:3" ht="12.75" x14ac:dyDescent="0.2">
      <c r="A686"/>
      <c r="B686"/>
      <c r="C686" s="19"/>
    </row>
    <row r="687" spans="1:3" ht="12.75" x14ac:dyDescent="0.2">
      <c r="A687"/>
      <c r="B687"/>
      <c r="C687" s="19"/>
    </row>
    <row r="688" spans="1:3" ht="12.75" x14ac:dyDescent="0.2">
      <c r="A688"/>
      <c r="B688"/>
      <c r="C688" s="19"/>
    </row>
    <row r="689" spans="1:3" ht="12.75" x14ac:dyDescent="0.2">
      <c r="A689"/>
      <c r="B689"/>
      <c r="C689" s="19"/>
    </row>
    <row r="690" spans="1:3" ht="12.75" x14ac:dyDescent="0.2">
      <c r="A690"/>
      <c r="B690"/>
      <c r="C690" s="19"/>
    </row>
    <row r="691" spans="1:3" ht="12.75" x14ac:dyDescent="0.2">
      <c r="A691"/>
      <c r="B691"/>
      <c r="C691" s="19"/>
    </row>
    <row r="692" spans="1:3" ht="12.75" x14ac:dyDescent="0.2">
      <c r="A692"/>
      <c r="B692"/>
      <c r="C692" s="19"/>
    </row>
    <row r="693" spans="1:3" ht="12.75" x14ac:dyDescent="0.2">
      <c r="A693"/>
      <c r="B693"/>
      <c r="C693" s="19"/>
    </row>
    <row r="694" spans="1:3" ht="12.75" x14ac:dyDescent="0.2">
      <c r="A694"/>
      <c r="B694"/>
      <c r="C694" s="19"/>
    </row>
    <row r="695" spans="1:3" ht="12.75" x14ac:dyDescent="0.2">
      <c r="A695"/>
      <c r="B695"/>
      <c r="C695" s="19"/>
    </row>
    <row r="696" spans="1:3" ht="12.75" x14ac:dyDescent="0.2">
      <c r="A696"/>
      <c r="B696"/>
      <c r="C696" s="19"/>
    </row>
    <row r="697" spans="1:3" ht="12.75" x14ac:dyDescent="0.2">
      <c r="A697"/>
      <c r="B697"/>
      <c r="C697" s="19"/>
    </row>
    <row r="698" spans="1:3" ht="12.75" x14ac:dyDescent="0.2">
      <c r="A698"/>
      <c r="B698"/>
      <c r="C698" s="19"/>
    </row>
    <row r="699" spans="1:3" ht="12.75" x14ac:dyDescent="0.2">
      <c r="A699"/>
      <c r="B699"/>
      <c r="C699" s="19"/>
    </row>
    <row r="700" spans="1:3" ht="12.75" x14ac:dyDescent="0.2">
      <c r="A700"/>
      <c r="B700"/>
      <c r="C700" s="19"/>
    </row>
    <row r="701" spans="1:3" ht="12.75" x14ac:dyDescent="0.2">
      <c r="A701"/>
      <c r="B701"/>
      <c r="C701" s="19"/>
    </row>
    <row r="702" spans="1:3" ht="12.75" x14ac:dyDescent="0.2">
      <c r="A702"/>
      <c r="B702"/>
      <c r="C702" s="19"/>
    </row>
    <row r="703" spans="1:3" ht="12.75" x14ac:dyDescent="0.2">
      <c r="A703"/>
      <c r="B703"/>
      <c r="C703" s="19"/>
    </row>
    <row r="704" spans="1:3" ht="12.75" x14ac:dyDescent="0.2">
      <c r="A704"/>
      <c r="B704"/>
      <c r="C704" s="19"/>
    </row>
    <row r="705" spans="1:3" ht="12.75" x14ac:dyDescent="0.2">
      <c r="A705"/>
      <c r="B705"/>
      <c r="C705" s="19"/>
    </row>
    <row r="706" spans="1:3" ht="12.75" x14ac:dyDescent="0.2">
      <c r="A706"/>
      <c r="B706"/>
      <c r="C706" s="19"/>
    </row>
    <row r="707" spans="1:3" ht="12.75" x14ac:dyDescent="0.2">
      <c r="A707"/>
      <c r="B707"/>
      <c r="C707" s="19"/>
    </row>
    <row r="708" spans="1:3" ht="12.75" x14ac:dyDescent="0.2">
      <c r="A708"/>
      <c r="B708"/>
      <c r="C708" s="19"/>
    </row>
    <row r="709" spans="1:3" ht="12.75" x14ac:dyDescent="0.2">
      <c r="A709"/>
      <c r="B709"/>
      <c r="C709" s="19"/>
    </row>
    <row r="710" spans="1:3" ht="12.75" x14ac:dyDescent="0.2">
      <c r="A710"/>
      <c r="B710"/>
      <c r="C710" s="19"/>
    </row>
    <row r="711" spans="1:3" ht="12.75" x14ac:dyDescent="0.2">
      <c r="A711"/>
      <c r="B711"/>
      <c r="C711" s="19"/>
    </row>
    <row r="712" spans="1:3" ht="12.75" x14ac:dyDescent="0.2">
      <c r="A712"/>
      <c r="B712"/>
      <c r="C712" s="19"/>
    </row>
    <row r="713" spans="1:3" ht="12.75" x14ac:dyDescent="0.2">
      <c r="A713"/>
      <c r="B713"/>
      <c r="C713" s="19"/>
    </row>
    <row r="714" spans="1:3" ht="12.75" x14ac:dyDescent="0.2">
      <c r="A714"/>
      <c r="B714"/>
      <c r="C714" s="19"/>
    </row>
    <row r="715" spans="1:3" ht="12.75" x14ac:dyDescent="0.2">
      <c r="A715"/>
      <c r="B715"/>
      <c r="C715" s="19"/>
    </row>
    <row r="716" spans="1:3" ht="12.75" x14ac:dyDescent="0.2">
      <c r="A716"/>
      <c r="B716"/>
      <c r="C716" s="19"/>
    </row>
    <row r="717" spans="1:3" ht="12.75" x14ac:dyDescent="0.2">
      <c r="A717"/>
      <c r="B717"/>
      <c r="C717" s="19"/>
    </row>
    <row r="718" spans="1:3" ht="12.75" x14ac:dyDescent="0.2">
      <c r="A718"/>
      <c r="B718"/>
      <c r="C718" s="19"/>
    </row>
    <row r="719" spans="1:3" ht="12.75" x14ac:dyDescent="0.2">
      <c r="A719"/>
      <c r="B719"/>
      <c r="C719" s="19"/>
    </row>
    <row r="720" spans="1:3" ht="12.75" x14ac:dyDescent="0.2">
      <c r="A720"/>
      <c r="B720"/>
      <c r="C720" s="19"/>
    </row>
    <row r="721" spans="1:3" ht="12.75" x14ac:dyDescent="0.2">
      <c r="A721"/>
      <c r="B721"/>
      <c r="C721" s="19"/>
    </row>
    <row r="722" spans="1:3" ht="12.75" x14ac:dyDescent="0.2">
      <c r="A722"/>
      <c r="B722"/>
      <c r="C722" s="19"/>
    </row>
    <row r="723" spans="1:3" ht="12.75" x14ac:dyDescent="0.2">
      <c r="A723"/>
      <c r="B723"/>
      <c r="C723" s="19"/>
    </row>
    <row r="724" spans="1:3" ht="12.75" x14ac:dyDescent="0.2">
      <c r="A724"/>
      <c r="B724"/>
      <c r="C724" s="19"/>
    </row>
    <row r="725" spans="1:3" ht="12.75" x14ac:dyDescent="0.2">
      <c r="A725"/>
      <c r="B725"/>
      <c r="C725" s="19"/>
    </row>
    <row r="726" spans="1:3" ht="12.75" x14ac:dyDescent="0.2">
      <c r="A726"/>
      <c r="B726"/>
      <c r="C726" s="19"/>
    </row>
    <row r="727" spans="1:3" ht="12.75" x14ac:dyDescent="0.2">
      <c r="A727"/>
      <c r="B727"/>
      <c r="C727" s="19"/>
    </row>
    <row r="728" spans="1:3" ht="12.75" x14ac:dyDescent="0.2">
      <c r="A728"/>
      <c r="B728"/>
      <c r="C728" s="19"/>
    </row>
    <row r="729" spans="1:3" ht="12.75" x14ac:dyDescent="0.2">
      <c r="A729"/>
      <c r="B729"/>
      <c r="C729" s="19"/>
    </row>
    <row r="730" spans="1:3" ht="12.75" x14ac:dyDescent="0.2">
      <c r="A730"/>
      <c r="B730"/>
      <c r="C730" s="19"/>
    </row>
    <row r="731" spans="1:3" ht="12.75" x14ac:dyDescent="0.2">
      <c r="A731"/>
      <c r="B731"/>
      <c r="C731" s="19"/>
    </row>
    <row r="732" spans="1:3" ht="12.75" x14ac:dyDescent="0.2">
      <c r="A732"/>
      <c r="B732"/>
      <c r="C732" s="19"/>
    </row>
    <row r="733" spans="1:3" ht="12.75" x14ac:dyDescent="0.2">
      <c r="A733"/>
      <c r="B733"/>
      <c r="C733" s="19"/>
    </row>
    <row r="734" spans="1:3" ht="12.75" x14ac:dyDescent="0.2">
      <c r="A734"/>
      <c r="B734"/>
      <c r="C734" s="19"/>
    </row>
    <row r="735" spans="1:3" ht="12.75" x14ac:dyDescent="0.2">
      <c r="A735"/>
      <c r="B735"/>
      <c r="C735" s="19"/>
    </row>
    <row r="736" spans="1:3" ht="12.75" x14ac:dyDescent="0.2">
      <c r="A736"/>
      <c r="B736"/>
      <c r="C736" s="19"/>
    </row>
    <row r="737" spans="1:3" ht="12.75" x14ac:dyDescent="0.2">
      <c r="A737"/>
      <c r="B737"/>
      <c r="C737" s="19"/>
    </row>
    <row r="738" spans="1:3" ht="12.75" x14ac:dyDescent="0.2">
      <c r="A738"/>
      <c r="B738"/>
      <c r="C738" s="19"/>
    </row>
    <row r="739" spans="1:3" ht="12.75" x14ac:dyDescent="0.2">
      <c r="A739"/>
      <c r="B739"/>
      <c r="C739" s="19"/>
    </row>
    <row r="740" spans="1:3" ht="12.75" x14ac:dyDescent="0.2">
      <c r="A740"/>
      <c r="B740"/>
      <c r="C740" s="19"/>
    </row>
    <row r="741" spans="1:3" ht="12.75" x14ac:dyDescent="0.2">
      <c r="A741"/>
      <c r="B741"/>
      <c r="C741" s="19"/>
    </row>
    <row r="742" spans="1:3" ht="12.75" x14ac:dyDescent="0.2">
      <c r="A742"/>
      <c r="B742"/>
      <c r="C742" s="19"/>
    </row>
    <row r="743" spans="1:3" ht="12.75" x14ac:dyDescent="0.2">
      <c r="A743"/>
      <c r="B743"/>
      <c r="C743" s="19"/>
    </row>
    <row r="744" spans="1:3" ht="12.75" x14ac:dyDescent="0.2">
      <c r="A744"/>
      <c r="B744"/>
      <c r="C744" s="19"/>
    </row>
    <row r="745" spans="1:3" ht="12.75" x14ac:dyDescent="0.2">
      <c r="A745"/>
      <c r="B745"/>
      <c r="C745" s="19"/>
    </row>
    <row r="746" spans="1:3" ht="12.75" x14ac:dyDescent="0.2">
      <c r="A746"/>
      <c r="B746"/>
      <c r="C746" s="19"/>
    </row>
    <row r="747" spans="1:3" ht="12.75" x14ac:dyDescent="0.2">
      <c r="A747"/>
      <c r="B747"/>
      <c r="C747" s="19"/>
    </row>
    <row r="748" spans="1:3" ht="12.75" x14ac:dyDescent="0.2">
      <c r="A748"/>
      <c r="B748"/>
      <c r="C748" s="19"/>
    </row>
    <row r="749" spans="1:3" ht="12.75" x14ac:dyDescent="0.2">
      <c r="A749"/>
      <c r="B749"/>
      <c r="C749" s="19"/>
    </row>
    <row r="750" spans="1:3" ht="12.75" x14ac:dyDescent="0.2">
      <c r="A750"/>
      <c r="B750"/>
      <c r="C750" s="19"/>
    </row>
    <row r="751" spans="1:3" ht="12.75" x14ac:dyDescent="0.2">
      <c r="A751"/>
      <c r="B751"/>
      <c r="C751" s="19"/>
    </row>
    <row r="752" spans="1:3" ht="12.75" x14ac:dyDescent="0.2">
      <c r="A752"/>
      <c r="B752"/>
      <c r="C752" s="19"/>
    </row>
    <row r="753" spans="1:3" ht="12.75" x14ac:dyDescent="0.2">
      <c r="A753"/>
      <c r="B753"/>
      <c r="C753" s="19"/>
    </row>
    <row r="754" spans="1:3" ht="12.75" x14ac:dyDescent="0.2">
      <c r="A754"/>
      <c r="B754"/>
      <c r="C754" s="19"/>
    </row>
    <row r="755" spans="1:3" ht="12.75" x14ac:dyDescent="0.2">
      <c r="A755"/>
      <c r="B755"/>
      <c r="C755" s="19"/>
    </row>
    <row r="756" spans="1:3" ht="12.75" x14ac:dyDescent="0.2">
      <c r="A756"/>
      <c r="B756"/>
      <c r="C756" s="19"/>
    </row>
    <row r="757" spans="1:3" ht="12.75" x14ac:dyDescent="0.2">
      <c r="A757"/>
      <c r="B757"/>
      <c r="C757" s="19"/>
    </row>
    <row r="758" spans="1:3" ht="12.75" x14ac:dyDescent="0.2">
      <c r="A758"/>
      <c r="B758"/>
      <c r="C758" s="19"/>
    </row>
    <row r="759" spans="1:3" ht="12.75" x14ac:dyDescent="0.2">
      <c r="A759"/>
      <c r="B759"/>
      <c r="C759" s="19"/>
    </row>
    <row r="760" spans="1:3" ht="12.75" x14ac:dyDescent="0.2">
      <c r="A760"/>
      <c r="B760"/>
      <c r="C760" s="19"/>
    </row>
    <row r="761" spans="1:3" ht="12.75" x14ac:dyDescent="0.2">
      <c r="A761"/>
      <c r="B761"/>
      <c r="C761" s="19"/>
    </row>
    <row r="762" spans="1:3" ht="12.75" x14ac:dyDescent="0.2">
      <c r="A762"/>
      <c r="B762"/>
      <c r="C762" s="19"/>
    </row>
    <row r="763" spans="1:3" ht="12.75" x14ac:dyDescent="0.2">
      <c r="A763"/>
      <c r="B763"/>
      <c r="C763" s="19"/>
    </row>
    <row r="764" spans="1:3" ht="12.75" x14ac:dyDescent="0.2">
      <c r="A764"/>
      <c r="B764"/>
      <c r="C764" s="19"/>
    </row>
    <row r="765" spans="1:3" ht="12.75" x14ac:dyDescent="0.2">
      <c r="A765"/>
      <c r="B765"/>
      <c r="C765" s="19"/>
    </row>
    <row r="766" spans="1:3" ht="12.75" x14ac:dyDescent="0.2">
      <c r="A766"/>
      <c r="B766"/>
      <c r="C766" s="19"/>
    </row>
    <row r="767" spans="1:3" ht="12.75" x14ac:dyDescent="0.2">
      <c r="A767"/>
      <c r="B767"/>
      <c r="C767" s="19"/>
    </row>
    <row r="768" spans="1:3" ht="12.75" x14ac:dyDescent="0.2">
      <c r="A768"/>
      <c r="B768"/>
      <c r="C768" s="19"/>
    </row>
    <row r="769" spans="1:3" ht="12.75" x14ac:dyDescent="0.2">
      <c r="A769"/>
      <c r="B769"/>
      <c r="C769" s="19"/>
    </row>
    <row r="770" spans="1:3" ht="12.75" x14ac:dyDescent="0.2">
      <c r="A770"/>
      <c r="B770"/>
      <c r="C770" s="19"/>
    </row>
    <row r="771" spans="1:3" ht="12.75" x14ac:dyDescent="0.2">
      <c r="A771"/>
      <c r="B771"/>
      <c r="C771" s="19"/>
    </row>
    <row r="772" spans="1:3" ht="12.75" x14ac:dyDescent="0.2">
      <c r="A772"/>
      <c r="B772"/>
      <c r="C772" s="19"/>
    </row>
    <row r="773" spans="1:3" ht="12.75" x14ac:dyDescent="0.2">
      <c r="A773"/>
      <c r="B773"/>
      <c r="C773" s="19"/>
    </row>
    <row r="774" spans="1:3" ht="12.75" x14ac:dyDescent="0.2">
      <c r="A774"/>
      <c r="B774"/>
      <c r="C774" s="19"/>
    </row>
    <row r="775" spans="1:3" ht="12.75" x14ac:dyDescent="0.2">
      <c r="A775"/>
      <c r="B775"/>
      <c r="C775" s="19"/>
    </row>
    <row r="776" spans="1:3" ht="12.75" x14ac:dyDescent="0.2">
      <c r="A776"/>
      <c r="B776"/>
      <c r="C776" s="19"/>
    </row>
    <row r="777" spans="1:3" ht="12.75" x14ac:dyDescent="0.2">
      <c r="A777"/>
      <c r="B777"/>
      <c r="C777" s="19"/>
    </row>
    <row r="778" spans="1:3" ht="12.75" x14ac:dyDescent="0.2">
      <c r="A778"/>
      <c r="B778"/>
      <c r="C778" s="19"/>
    </row>
    <row r="779" spans="1:3" ht="12.75" x14ac:dyDescent="0.2">
      <c r="A779"/>
      <c r="B779"/>
      <c r="C779" s="19"/>
    </row>
    <row r="780" spans="1:3" ht="12.75" x14ac:dyDescent="0.2">
      <c r="A780"/>
      <c r="B780"/>
      <c r="C780" s="19"/>
    </row>
    <row r="781" spans="1:3" ht="12.75" x14ac:dyDescent="0.2">
      <c r="A781"/>
      <c r="B781"/>
      <c r="C781" s="19"/>
    </row>
    <row r="782" spans="1:3" ht="12.75" x14ac:dyDescent="0.2">
      <c r="A782"/>
      <c r="B782"/>
      <c r="C782" s="19"/>
    </row>
    <row r="783" spans="1:3" ht="12.75" x14ac:dyDescent="0.2">
      <c r="A783"/>
      <c r="B783"/>
      <c r="C783" s="19"/>
    </row>
    <row r="784" spans="1:3" ht="12.75" x14ac:dyDescent="0.2">
      <c r="A784"/>
      <c r="B784"/>
      <c r="C784" s="19"/>
    </row>
    <row r="785" spans="1:3" ht="12.75" x14ac:dyDescent="0.2">
      <c r="A785"/>
      <c r="B785"/>
      <c r="C785" s="19"/>
    </row>
    <row r="786" spans="1:3" ht="12.75" x14ac:dyDescent="0.2">
      <c r="A786"/>
      <c r="B786"/>
      <c r="C786" s="19"/>
    </row>
    <row r="787" spans="1:3" ht="12.75" x14ac:dyDescent="0.2">
      <c r="A787"/>
      <c r="B787"/>
      <c r="C787" s="19"/>
    </row>
    <row r="788" spans="1:3" ht="12.75" x14ac:dyDescent="0.2">
      <c r="A788"/>
      <c r="B788"/>
      <c r="C788" s="19"/>
    </row>
    <row r="789" spans="1:3" ht="12.75" x14ac:dyDescent="0.2">
      <c r="A789"/>
      <c r="B789"/>
      <c r="C789" s="19"/>
    </row>
    <row r="790" spans="1:3" ht="12.75" x14ac:dyDescent="0.2">
      <c r="A790"/>
      <c r="B790"/>
      <c r="C790" s="19"/>
    </row>
    <row r="791" spans="1:3" ht="12.75" x14ac:dyDescent="0.2">
      <c r="A791"/>
      <c r="B791"/>
      <c r="C791" s="19"/>
    </row>
    <row r="792" spans="1:3" ht="12.75" x14ac:dyDescent="0.2">
      <c r="A792"/>
      <c r="B792"/>
      <c r="C792" s="19"/>
    </row>
    <row r="793" spans="1:3" ht="12.75" x14ac:dyDescent="0.2">
      <c r="A793"/>
      <c r="B793"/>
      <c r="C793" s="19"/>
    </row>
    <row r="794" spans="1:3" ht="12.75" x14ac:dyDescent="0.2">
      <c r="A794"/>
      <c r="B794"/>
      <c r="C794" s="19"/>
    </row>
    <row r="795" spans="1:3" ht="12.75" x14ac:dyDescent="0.2">
      <c r="A795"/>
      <c r="B795"/>
      <c r="C795" s="19"/>
    </row>
    <row r="796" spans="1:3" ht="12.75" x14ac:dyDescent="0.2">
      <c r="A796"/>
      <c r="B796"/>
      <c r="C796" s="19"/>
    </row>
    <row r="797" spans="1:3" ht="12.75" x14ac:dyDescent="0.2">
      <c r="A797"/>
      <c r="B797"/>
      <c r="C797" s="19"/>
    </row>
    <row r="798" spans="1:3" ht="12.75" x14ac:dyDescent="0.2">
      <c r="A798"/>
      <c r="B798"/>
      <c r="C798" s="19"/>
    </row>
    <row r="799" spans="1:3" ht="12.75" x14ac:dyDescent="0.2">
      <c r="A799"/>
      <c r="B799"/>
      <c r="C799" s="19"/>
    </row>
    <row r="800" spans="1:3" ht="12.75" x14ac:dyDescent="0.2">
      <c r="A800"/>
      <c r="B800"/>
      <c r="C800" s="19"/>
    </row>
    <row r="801" spans="1:3" ht="12.75" x14ac:dyDescent="0.2">
      <c r="A801"/>
      <c r="B801"/>
      <c r="C801" s="19"/>
    </row>
    <row r="802" spans="1:3" ht="12.75" x14ac:dyDescent="0.2">
      <c r="A802"/>
      <c r="B802"/>
      <c r="C802" s="19"/>
    </row>
    <row r="803" spans="1:3" ht="12.75" x14ac:dyDescent="0.2">
      <c r="A803"/>
      <c r="B803"/>
      <c r="C803" s="19"/>
    </row>
    <row r="804" spans="1:3" ht="12.75" x14ac:dyDescent="0.2">
      <c r="A804"/>
      <c r="B804"/>
      <c r="C804" s="19"/>
    </row>
    <row r="805" spans="1:3" ht="12.75" x14ac:dyDescent="0.2">
      <c r="A805"/>
      <c r="B805"/>
      <c r="C805" s="19"/>
    </row>
    <row r="806" spans="1:3" ht="12.75" x14ac:dyDescent="0.2">
      <c r="A806"/>
      <c r="B806"/>
      <c r="C806" s="19"/>
    </row>
    <row r="807" spans="1:3" ht="12.75" x14ac:dyDescent="0.2">
      <c r="A807"/>
      <c r="B807"/>
      <c r="C807" s="19"/>
    </row>
    <row r="808" spans="1:3" ht="12.75" x14ac:dyDescent="0.2">
      <c r="A808"/>
      <c r="B808"/>
      <c r="C808" s="19"/>
    </row>
    <row r="809" spans="1:3" ht="12.75" x14ac:dyDescent="0.2">
      <c r="A809"/>
      <c r="B809"/>
      <c r="C809" s="19"/>
    </row>
    <row r="810" spans="1:3" ht="12.75" x14ac:dyDescent="0.2">
      <c r="A810"/>
      <c r="B810"/>
      <c r="C810" s="19"/>
    </row>
    <row r="811" spans="1:3" ht="12.75" x14ac:dyDescent="0.2">
      <c r="A811"/>
      <c r="B811"/>
      <c r="C811" s="19"/>
    </row>
    <row r="812" spans="1:3" ht="12.75" x14ac:dyDescent="0.2">
      <c r="A812"/>
      <c r="B812"/>
      <c r="C812" s="19"/>
    </row>
    <row r="813" spans="1:3" ht="12.75" x14ac:dyDescent="0.2">
      <c r="A813"/>
      <c r="B813"/>
      <c r="C813" s="19"/>
    </row>
    <row r="814" spans="1:3" ht="12.75" x14ac:dyDescent="0.2">
      <c r="A814"/>
      <c r="B814"/>
      <c r="C814" s="19"/>
    </row>
    <row r="815" spans="1:3" ht="12.75" x14ac:dyDescent="0.2">
      <c r="A815"/>
      <c r="B815"/>
      <c r="C815" s="19"/>
    </row>
    <row r="816" spans="1:3" ht="12.75" x14ac:dyDescent="0.2">
      <c r="A816"/>
      <c r="B816"/>
      <c r="C816" s="19"/>
    </row>
    <row r="817" spans="1:3" ht="12.75" x14ac:dyDescent="0.2">
      <c r="A817"/>
      <c r="B817"/>
      <c r="C817" s="19"/>
    </row>
    <row r="818" spans="1:3" ht="12.75" x14ac:dyDescent="0.2">
      <c r="A818"/>
      <c r="B818"/>
      <c r="C818" s="19"/>
    </row>
    <row r="819" spans="1:3" ht="12.75" x14ac:dyDescent="0.2">
      <c r="A819"/>
      <c r="B819"/>
      <c r="C819" s="19"/>
    </row>
    <row r="820" spans="1:3" ht="12.75" x14ac:dyDescent="0.2">
      <c r="A820"/>
      <c r="B820"/>
      <c r="C820" s="19"/>
    </row>
    <row r="821" spans="1:3" ht="12.75" x14ac:dyDescent="0.2">
      <c r="A821"/>
      <c r="B821"/>
      <c r="C821" s="19"/>
    </row>
    <row r="822" spans="1:3" ht="12.75" x14ac:dyDescent="0.2">
      <c r="A822"/>
      <c r="B822"/>
      <c r="C822" s="19"/>
    </row>
    <row r="823" spans="1:3" ht="12.75" x14ac:dyDescent="0.2">
      <c r="A823"/>
      <c r="B823"/>
      <c r="C823" s="19"/>
    </row>
    <row r="824" spans="1:3" ht="12.75" x14ac:dyDescent="0.2">
      <c r="A824"/>
      <c r="B824"/>
      <c r="C824" s="19"/>
    </row>
    <row r="825" spans="1:3" ht="12.75" x14ac:dyDescent="0.2">
      <c r="A825"/>
      <c r="B825"/>
      <c r="C825" s="19"/>
    </row>
    <row r="826" spans="1:3" ht="12.75" x14ac:dyDescent="0.2">
      <c r="A826"/>
      <c r="B826"/>
      <c r="C826" s="19"/>
    </row>
    <row r="827" spans="1:3" ht="12.75" x14ac:dyDescent="0.2">
      <c r="A827"/>
      <c r="B827"/>
      <c r="C827" s="19"/>
    </row>
    <row r="828" spans="1:3" ht="12.75" x14ac:dyDescent="0.2">
      <c r="A828"/>
      <c r="B828"/>
      <c r="C828" s="19"/>
    </row>
    <row r="829" spans="1:3" ht="12.75" x14ac:dyDescent="0.2">
      <c r="A829"/>
      <c r="B829"/>
      <c r="C829" s="19"/>
    </row>
    <row r="830" spans="1:3" ht="12.75" x14ac:dyDescent="0.2">
      <c r="A830"/>
      <c r="B830"/>
      <c r="C830" s="19"/>
    </row>
    <row r="831" spans="1:3" ht="12.75" x14ac:dyDescent="0.2">
      <c r="A831"/>
      <c r="B831"/>
      <c r="C831" s="19"/>
    </row>
    <row r="832" spans="1:3" ht="12.75" x14ac:dyDescent="0.2">
      <c r="A832"/>
      <c r="B832"/>
      <c r="C832" s="19"/>
    </row>
    <row r="833" spans="1:3" ht="12.75" x14ac:dyDescent="0.2">
      <c r="A833"/>
      <c r="B833"/>
      <c r="C833" s="19"/>
    </row>
    <row r="834" spans="1:3" ht="12.75" x14ac:dyDescent="0.2">
      <c r="A834"/>
      <c r="B834"/>
      <c r="C834" s="19"/>
    </row>
    <row r="835" spans="1:3" ht="12.75" x14ac:dyDescent="0.2">
      <c r="A835"/>
      <c r="B835"/>
      <c r="C835" s="19"/>
    </row>
    <row r="836" spans="1:3" ht="12.75" x14ac:dyDescent="0.2">
      <c r="A836"/>
      <c r="B836"/>
      <c r="C836" s="19"/>
    </row>
    <row r="837" spans="1:3" ht="12.75" x14ac:dyDescent="0.2">
      <c r="A837"/>
      <c r="B837"/>
      <c r="C837" s="19"/>
    </row>
    <row r="838" spans="1:3" ht="12.75" x14ac:dyDescent="0.2">
      <c r="A838"/>
      <c r="B838"/>
      <c r="C838" s="19"/>
    </row>
    <row r="839" spans="1:3" ht="12.75" x14ac:dyDescent="0.2">
      <c r="A839"/>
      <c r="B839"/>
      <c r="C839" s="19"/>
    </row>
    <row r="840" spans="1:3" ht="12.75" x14ac:dyDescent="0.2">
      <c r="A840"/>
      <c r="B840"/>
      <c r="C840" s="19"/>
    </row>
    <row r="841" spans="1:3" ht="12.75" x14ac:dyDescent="0.2">
      <c r="A841"/>
      <c r="B841"/>
      <c r="C841" s="19"/>
    </row>
    <row r="842" spans="1:3" ht="12.75" x14ac:dyDescent="0.2">
      <c r="A842"/>
      <c r="B842"/>
      <c r="C842" s="19"/>
    </row>
    <row r="843" spans="1:3" ht="12.75" x14ac:dyDescent="0.2">
      <c r="A843"/>
      <c r="B843"/>
      <c r="C843" s="19"/>
    </row>
    <row r="844" spans="1:3" ht="12.75" x14ac:dyDescent="0.2">
      <c r="A844"/>
      <c r="B844"/>
      <c r="C844" s="19"/>
    </row>
    <row r="845" spans="1:3" ht="12.75" x14ac:dyDescent="0.2">
      <c r="A845"/>
      <c r="B845"/>
      <c r="C845" s="19"/>
    </row>
    <row r="846" spans="1:3" ht="12.75" x14ac:dyDescent="0.2">
      <c r="A846"/>
      <c r="B846"/>
      <c r="C846" s="19"/>
    </row>
    <row r="847" spans="1:3" ht="12.75" x14ac:dyDescent="0.2">
      <c r="A847"/>
      <c r="B847"/>
      <c r="C847" s="19"/>
    </row>
    <row r="848" spans="1:3" ht="12.75" x14ac:dyDescent="0.2">
      <c r="A848"/>
      <c r="B848"/>
      <c r="C848" s="19"/>
    </row>
    <row r="849" spans="1:3" ht="12.75" x14ac:dyDescent="0.2">
      <c r="A849"/>
      <c r="B849"/>
      <c r="C849" s="19"/>
    </row>
    <row r="850" spans="1:3" ht="12.75" x14ac:dyDescent="0.2">
      <c r="A850"/>
      <c r="B850"/>
      <c r="C850" s="19"/>
    </row>
    <row r="851" spans="1:3" ht="12.75" x14ac:dyDescent="0.2">
      <c r="A851"/>
      <c r="B851"/>
      <c r="C851" s="19"/>
    </row>
    <row r="852" spans="1:3" ht="12.75" x14ac:dyDescent="0.2">
      <c r="A852"/>
      <c r="B852"/>
      <c r="C852" s="19"/>
    </row>
    <row r="853" spans="1:3" ht="12.75" x14ac:dyDescent="0.2">
      <c r="A853"/>
      <c r="B853"/>
      <c r="C853" s="19"/>
    </row>
    <row r="854" spans="1:3" ht="12.75" x14ac:dyDescent="0.2">
      <c r="A854"/>
      <c r="B854"/>
      <c r="C854" s="19"/>
    </row>
    <row r="855" spans="1:3" ht="12.75" x14ac:dyDescent="0.2">
      <c r="A855"/>
      <c r="B855"/>
      <c r="C855" s="19"/>
    </row>
    <row r="856" spans="1:3" ht="12.75" x14ac:dyDescent="0.2">
      <c r="A856"/>
      <c r="B856"/>
      <c r="C856" s="19"/>
    </row>
    <row r="857" spans="1:3" ht="12.75" x14ac:dyDescent="0.2">
      <c r="A857"/>
      <c r="B857"/>
      <c r="C857" s="19"/>
    </row>
    <row r="858" spans="1:3" ht="12.75" x14ac:dyDescent="0.2">
      <c r="A858"/>
      <c r="B858"/>
      <c r="C858" s="19"/>
    </row>
    <row r="859" spans="1:3" ht="12.75" x14ac:dyDescent="0.2">
      <c r="A859"/>
      <c r="B859"/>
      <c r="C859" s="19"/>
    </row>
    <row r="860" spans="1:3" ht="12.75" x14ac:dyDescent="0.2">
      <c r="A860"/>
      <c r="B860"/>
      <c r="C860" s="19"/>
    </row>
    <row r="861" spans="1:3" ht="12.75" x14ac:dyDescent="0.2">
      <c r="A861"/>
      <c r="B861"/>
      <c r="C861" s="19"/>
    </row>
    <row r="862" spans="1:3" ht="12.75" x14ac:dyDescent="0.2">
      <c r="A862"/>
      <c r="B862"/>
      <c r="C862" s="19"/>
    </row>
    <row r="863" spans="1:3" ht="12.75" x14ac:dyDescent="0.2">
      <c r="A863"/>
      <c r="B863"/>
      <c r="C863" s="19"/>
    </row>
    <row r="864" spans="1:3" ht="12.75" x14ac:dyDescent="0.2">
      <c r="A864"/>
      <c r="B864"/>
      <c r="C864" s="19"/>
    </row>
    <row r="865" spans="1:3" ht="12.75" x14ac:dyDescent="0.2">
      <c r="A865"/>
      <c r="B865"/>
      <c r="C865" s="19"/>
    </row>
    <row r="866" spans="1:3" ht="12.75" x14ac:dyDescent="0.2">
      <c r="A866"/>
      <c r="B866"/>
      <c r="C866" s="19"/>
    </row>
    <row r="867" spans="1:3" ht="12.75" x14ac:dyDescent="0.2">
      <c r="A867"/>
      <c r="B867"/>
      <c r="C867" s="19"/>
    </row>
    <row r="868" spans="1:3" ht="12.75" x14ac:dyDescent="0.2">
      <c r="A868"/>
      <c r="B868"/>
      <c r="C868" s="19"/>
    </row>
    <row r="869" spans="1:3" ht="12.75" x14ac:dyDescent="0.2">
      <c r="A869"/>
      <c r="B869"/>
      <c r="C869" s="19"/>
    </row>
    <row r="870" spans="1:3" ht="12.75" x14ac:dyDescent="0.2">
      <c r="A870"/>
      <c r="B870"/>
      <c r="C870" s="19"/>
    </row>
    <row r="871" spans="1:3" ht="12.75" x14ac:dyDescent="0.2">
      <c r="A871"/>
      <c r="B871"/>
      <c r="C871" s="19"/>
    </row>
    <row r="872" spans="1:3" ht="12.75" x14ac:dyDescent="0.2">
      <c r="A872"/>
      <c r="B872"/>
      <c r="C872" s="19"/>
    </row>
    <row r="873" spans="1:3" ht="12.75" x14ac:dyDescent="0.2">
      <c r="A873"/>
      <c r="B873"/>
      <c r="C873" s="19"/>
    </row>
    <row r="874" spans="1:3" ht="12.75" x14ac:dyDescent="0.2">
      <c r="A874"/>
      <c r="B874"/>
      <c r="C874" s="19"/>
    </row>
    <row r="875" spans="1:3" ht="12.75" x14ac:dyDescent="0.2">
      <c r="A875"/>
      <c r="B875"/>
      <c r="C875" s="19"/>
    </row>
    <row r="876" spans="1:3" ht="12.75" x14ac:dyDescent="0.2">
      <c r="A876"/>
      <c r="B876"/>
      <c r="C876" s="19"/>
    </row>
    <row r="877" spans="1:3" ht="12.75" x14ac:dyDescent="0.2">
      <c r="A877"/>
      <c r="B877"/>
      <c r="C877" s="19"/>
    </row>
    <row r="878" spans="1:3" ht="12.75" x14ac:dyDescent="0.2">
      <c r="A878"/>
      <c r="B878"/>
      <c r="C878" s="19"/>
    </row>
    <row r="879" spans="1:3" ht="12.75" x14ac:dyDescent="0.2">
      <c r="A879"/>
      <c r="B879"/>
      <c r="C879" s="19"/>
    </row>
    <row r="880" spans="1:3" ht="12.75" x14ac:dyDescent="0.2">
      <c r="A880"/>
      <c r="B880"/>
      <c r="C880" s="19"/>
    </row>
    <row r="881" spans="1:3" ht="12.75" x14ac:dyDescent="0.2">
      <c r="A881"/>
      <c r="B881"/>
      <c r="C881" s="19"/>
    </row>
    <row r="882" spans="1:3" ht="12.75" x14ac:dyDescent="0.2">
      <c r="A882"/>
      <c r="B882"/>
      <c r="C882" s="19"/>
    </row>
    <row r="883" spans="1:3" ht="12.75" x14ac:dyDescent="0.2">
      <c r="A883"/>
      <c r="B883"/>
      <c r="C883" s="19"/>
    </row>
    <row r="884" spans="1:3" ht="12.75" x14ac:dyDescent="0.2">
      <c r="A884"/>
      <c r="B884"/>
      <c r="C884" s="19"/>
    </row>
    <row r="885" spans="1:3" ht="12.75" x14ac:dyDescent="0.2">
      <c r="A885"/>
      <c r="B885"/>
      <c r="C885" s="19"/>
    </row>
    <row r="886" spans="1:3" ht="12.75" x14ac:dyDescent="0.2">
      <c r="A886"/>
      <c r="B886"/>
      <c r="C886" s="19"/>
    </row>
    <row r="887" spans="1:3" ht="12.75" x14ac:dyDescent="0.2">
      <c r="A887"/>
      <c r="B887"/>
      <c r="C887" s="19"/>
    </row>
    <row r="888" spans="1:3" ht="12.75" x14ac:dyDescent="0.2">
      <c r="A888"/>
      <c r="B888"/>
      <c r="C888" s="19"/>
    </row>
    <row r="889" spans="1:3" ht="12.75" x14ac:dyDescent="0.2">
      <c r="A889"/>
      <c r="B889"/>
      <c r="C889" s="19"/>
    </row>
    <row r="890" spans="1:3" ht="12.75" x14ac:dyDescent="0.2">
      <c r="A890"/>
      <c r="B890"/>
      <c r="C890" s="19"/>
    </row>
    <row r="891" spans="1:3" ht="12.75" x14ac:dyDescent="0.2">
      <c r="A891"/>
      <c r="B891"/>
      <c r="C891" s="19"/>
    </row>
    <row r="892" spans="1:3" ht="12.75" x14ac:dyDescent="0.2">
      <c r="A892"/>
      <c r="B892"/>
      <c r="C892" s="19"/>
    </row>
    <row r="893" spans="1:3" ht="12.75" x14ac:dyDescent="0.2">
      <c r="A893"/>
      <c r="B893"/>
      <c r="C893" s="19"/>
    </row>
    <row r="894" spans="1:3" ht="12.75" x14ac:dyDescent="0.2">
      <c r="A894"/>
      <c r="B894"/>
      <c r="C894" s="19"/>
    </row>
    <row r="895" spans="1:3" ht="12.75" x14ac:dyDescent="0.2">
      <c r="A895"/>
      <c r="B895"/>
      <c r="C895" s="19"/>
    </row>
    <row r="896" spans="1:3" ht="12.75" x14ac:dyDescent="0.2">
      <c r="A896"/>
      <c r="B896"/>
      <c r="C896" s="19"/>
    </row>
    <row r="897" spans="1:3" ht="12.75" x14ac:dyDescent="0.2">
      <c r="A897"/>
      <c r="B897"/>
      <c r="C897" s="19"/>
    </row>
    <row r="898" spans="1:3" ht="12.75" x14ac:dyDescent="0.2">
      <c r="A898"/>
      <c r="B898"/>
      <c r="C898" s="19"/>
    </row>
    <row r="899" spans="1:3" ht="12.75" x14ac:dyDescent="0.2">
      <c r="A899"/>
      <c r="B899"/>
      <c r="C899" s="19"/>
    </row>
    <row r="900" spans="1:3" ht="12.75" x14ac:dyDescent="0.2">
      <c r="A900"/>
      <c r="B900"/>
      <c r="C900" s="19"/>
    </row>
    <row r="901" spans="1:3" ht="12.75" x14ac:dyDescent="0.2">
      <c r="A901"/>
      <c r="B901"/>
      <c r="C901" s="19"/>
    </row>
    <row r="902" spans="1:3" ht="12.75" x14ac:dyDescent="0.2">
      <c r="A902"/>
      <c r="B902"/>
      <c r="C902" s="19"/>
    </row>
    <row r="903" spans="1:3" ht="12.75" x14ac:dyDescent="0.2">
      <c r="A903"/>
      <c r="B903"/>
      <c r="C903" s="19"/>
    </row>
    <row r="904" spans="1:3" ht="12.75" x14ac:dyDescent="0.2">
      <c r="A904"/>
      <c r="B904"/>
      <c r="C904" s="19"/>
    </row>
    <row r="905" spans="1:3" ht="12.75" x14ac:dyDescent="0.2">
      <c r="A905"/>
      <c r="B905"/>
      <c r="C905" s="19"/>
    </row>
    <row r="906" spans="1:3" ht="12.75" x14ac:dyDescent="0.2">
      <c r="A906"/>
      <c r="B906"/>
      <c r="C906" s="19"/>
    </row>
    <row r="907" spans="1:3" ht="12.75" x14ac:dyDescent="0.2">
      <c r="A907"/>
      <c r="B907"/>
      <c r="C907" s="19"/>
    </row>
    <row r="908" spans="1:3" ht="12.75" x14ac:dyDescent="0.2">
      <c r="A908"/>
      <c r="B908"/>
      <c r="C908" s="19"/>
    </row>
    <row r="909" spans="1:3" ht="12.75" x14ac:dyDescent="0.2">
      <c r="A909"/>
      <c r="B909"/>
      <c r="C909" s="19"/>
    </row>
    <row r="910" spans="1:3" ht="12.75" x14ac:dyDescent="0.2">
      <c r="A910"/>
      <c r="B910"/>
      <c r="C910" s="19"/>
    </row>
    <row r="911" spans="1:3" ht="12.75" x14ac:dyDescent="0.2">
      <c r="A911"/>
      <c r="B911"/>
      <c r="C911" s="19"/>
    </row>
    <row r="912" spans="1:3" ht="12.75" x14ac:dyDescent="0.2">
      <c r="A912"/>
      <c r="B912"/>
      <c r="C912" s="19"/>
    </row>
    <row r="913" spans="1:3" ht="12.75" x14ac:dyDescent="0.2">
      <c r="A913"/>
      <c r="B913"/>
      <c r="C913" s="19"/>
    </row>
    <row r="914" spans="1:3" ht="12.75" x14ac:dyDescent="0.2">
      <c r="A914"/>
      <c r="B914"/>
      <c r="C914" s="19"/>
    </row>
    <row r="915" spans="1:3" ht="12.75" x14ac:dyDescent="0.2">
      <c r="A915"/>
      <c r="B915"/>
      <c r="C915" s="19"/>
    </row>
    <row r="916" spans="1:3" ht="12.75" x14ac:dyDescent="0.2">
      <c r="A916"/>
      <c r="B916"/>
      <c r="C916" s="19"/>
    </row>
    <row r="917" spans="1:3" ht="12.75" x14ac:dyDescent="0.2">
      <c r="A917"/>
      <c r="B917"/>
      <c r="C917" s="19"/>
    </row>
    <row r="918" spans="1:3" ht="12.75" x14ac:dyDescent="0.2">
      <c r="A918"/>
      <c r="B918"/>
      <c r="C918" s="19"/>
    </row>
    <row r="919" spans="1:3" ht="12.75" x14ac:dyDescent="0.2">
      <c r="A919"/>
      <c r="B919"/>
      <c r="C919" s="19"/>
    </row>
    <row r="920" spans="1:3" ht="12.75" x14ac:dyDescent="0.2">
      <c r="A920"/>
      <c r="B920"/>
      <c r="C920" s="19"/>
    </row>
    <row r="921" spans="1:3" ht="12.75" x14ac:dyDescent="0.2">
      <c r="A921"/>
      <c r="B921"/>
      <c r="C921" s="19"/>
    </row>
    <row r="922" spans="1:3" ht="12.75" x14ac:dyDescent="0.2">
      <c r="A922"/>
      <c r="B922"/>
      <c r="C922" s="19"/>
    </row>
    <row r="923" spans="1:3" ht="12.75" x14ac:dyDescent="0.2">
      <c r="A923"/>
      <c r="B923"/>
      <c r="C923" s="19"/>
    </row>
    <row r="924" spans="1:3" ht="12.75" x14ac:dyDescent="0.2">
      <c r="A924"/>
      <c r="B924"/>
      <c r="C924" s="19"/>
    </row>
    <row r="925" spans="1:3" ht="12.75" x14ac:dyDescent="0.2">
      <c r="A925"/>
      <c r="B925"/>
      <c r="C925" s="19"/>
    </row>
    <row r="926" spans="1:3" ht="12.75" x14ac:dyDescent="0.2">
      <c r="A926"/>
      <c r="B926"/>
      <c r="C926" s="19"/>
    </row>
    <row r="927" spans="1:3" ht="12.75" x14ac:dyDescent="0.2">
      <c r="A927"/>
      <c r="B927"/>
      <c r="C927" s="19"/>
    </row>
    <row r="928" spans="1:3" ht="12.75" x14ac:dyDescent="0.2">
      <c r="A928"/>
      <c r="B928"/>
      <c r="C928" s="19"/>
    </row>
    <row r="929" spans="1:3" ht="12.75" x14ac:dyDescent="0.2">
      <c r="A929"/>
      <c r="B929"/>
      <c r="C929" s="19"/>
    </row>
    <row r="930" spans="1:3" ht="12.75" x14ac:dyDescent="0.2">
      <c r="A930"/>
      <c r="B930"/>
      <c r="C930" s="19"/>
    </row>
    <row r="931" spans="1:3" ht="12.75" x14ac:dyDescent="0.2">
      <c r="A931"/>
      <c r="B931"/>
      <c r="C931" s="19"/>
    </row>
    <row r="932" spans="1:3" ht="12.75" x14ac:dyDescent="0.2">
      <c r="A932"/>
      <c r="B932"/>
      <c r="C932" s="19"/>
    </row>
    <row r="933" spans="1:3" ht="12.75" x14ac:dyDescent="0.2">
      <c r="A933"/>
      <c r="B933"/>
      <c r="C933" s="19"/>
    </row>
    <row r="934" spans="1:3" ht="12.75" x14ac:dyDescent="0.2">
      <c r="A934"/>
      <c r="B934"/>
      <c r="C934" s="19"/>
    </row>
    <row r="935" spans="1:3" ht="12.75" x14ac:dyDescent="0.2">
      <c r="A935"/>
      <c r="B935"/>
      <c r="C935" s="19"/>
    </row>
    <row r="936" spans="1:3" ht="12.75" x14ac:dyDescent="0.2">
      <c r="A936"/>
      <c r="B936"/>
      <c r="C936" s="19"/>
    </row>
    <row r="937" spans="1:3" ht="12.75" x14ac:dyDescent="0.2">
      <c r="A937"/>
      <c r="B937"/>
      <c r="C937" s="19"/>
    </row>
    <row r="938" spans="1:3" ht="12.75" x14ac:dyDescent="0.2">
      <c r="A938"/>
      <c r="B938"/>
      <c r="C938" s="19"/>
    </row>
    <row r="939" spans="1:3" ht="12.75" x14ac:dyDescent="0.2">
      <c r="A939"/>
      <c r="B939"/>
      <c r="C939" s="19"/>
    </row>
    <row r="940" spans="1:3" ht="12.75" x14ac:dyDescent="0.2">
      <c r="A940"/>
      <c r="B940"/>
      <c r="C940" s="19"/>
    </row>
    <row r="941" spans="1:3" ht="12.75" x14ac:dyDescent="0.2">
      <c r="A941"/>
      <c r="B941"/>
      <c r="C941" s="19"/>
    </row>
    <row r="942" spans="1:3" ht="12.75" x14ac:dyDescent="0.2">
      <c r="A942"/>
      <c r="B942"/>
      <c r="C942" s="19"/>
    </row>
    <row r="943" spans="1:3" ht="12.75" x14ac:dyDescent="0.2">
      <c r="A943"/>
      <c r="B943"/>
      <c r="C943" s="19"/>
    </row>
    <row r="944" spans="1:3" ht="12.75" x14ac:dyDescent="0.2">
      <c r="A944"/>
      <c r="B944"/>
      <c r="C944" s="19"/>
    </row>
    <row r="945" spans="1:3" ht="12.75" x14ac:dyDescent="0.2">
      <c r="A945"/>
      <c r="B945"/>
      <c r="C945" s="19"/>
    </row>
    <row r="946" spans="1:3" ht="12.75" x14ac:dyDescent="0.2">
      <c r="A946"/>
      <c r="B946"/>
      <c r="C946" s="19"/>
    </row>
    <row r="947" spans="1:3" ht="12.75" x14ac:dyDescent="0.2">
      <c r="A947"/>
      <c r="B947"/>
      <c r="C947" s="19"/>
    </row>
    <row r="948" spans="1:3" ht="12.75" x14ac:dyDescent="0.2">
      <c r="A948"/>
      <c r="B948"/>
      <c r="C948" s="19"/>
    </row>
    <row r="949" spans="1:3" ht="12.75" x14ac:dyDescent="0.2">
      <c r="A949"/>
      <c r="B949"/>
      <c r="C949" s="19"/>
    </row>
    <row r="950" spans="1:3" ht="12.75" x14ac:dyDescent="0.2">
      <c r="A950"/>
      <c r="B950"/>
      <c r="C950" s="19"/>
    </row>
    <row r="951" spans="1:3" ht="12.75" x14ac:dyDescent="0.2">
      <c r="A951"/>
      <c r="B951"/>
      <c r="C951" s="19"/>
    </row>
    <row r="952" spans="1:3" ht="12.75" x14ac:dyDescent="0.2">
      <c r="A952"/>
      <c r="B952"/>
      <c r="C952" s="19"/>
    </row>
    <row r="953" spans="1:3" ht="12.75" x14ac:dyDescent="0.2">
      <c r="A953"/>
      <c r="B953"/>
      <c r="C953" s="19"/>
    </row>
    <row r="954" spans="1:3" ht="12.75" x14ac:dyDescent="0.2">
      <c r="A954"/>
      <c r="B954"/>
      <c r="C954" s="19"/>
    </row>
    <row r="955" spans="1:3" ht="12.75" x14ac:dyDescent="0.2">
      <c r="A955"/>
      <c r="B955"/>
      <c r="C955" s="19"/>
    </row>
    <row r="956" spans="1:3" ht="12.75" x14ac:dyDescent="0.2">
      <c r="A956"/>
      <c r="B956"/>
      <c r="C956" s="19"/>
    </row>
    <row r="957" spans="1:3" ht="12.75" x14ac:dyDescent="0.2">
      <c r="A957"/>
      <c r="B957"/>
      <c r="C957" s="19"/>
    </row>
    <row r="958" spans="1:3" ht="12.75" x14ac:dyDescent="0.2">
      <c r="A958"/>
      <c r="B958"/>
      <c r="C958" s="19"/>
    </row>
    <row r="959" spans="1:3" ht="12.75" x14ac:dyDescent="0.2">
      <c r="A959"/>
      <c r="B959"/>
      <c r="C959" s="19"/>
    </row>
    <row r="960" spans="1:3" ht="12.75" x14ac:dyDescent="0.2">
      <c r="A960"/>
      <c r="B960"/>
      <c r="C960" s="19"/>
    </row>
    <row r="961" spans="1:3" ht="12.75" x14ac:dyDescent="0.2">
      <c r="A961"/>
      <c r="B961"/>
      <c r="C961" s="19"/>
    </row>
    <row r="962" spans="1:3" ht="12.75" x14ac:dyDescent="0.2">
      <c r="A962"/>
      <c r="B962"/>
      <c r="C962" s="19"/>
    </row>
    <row r="963" spans="1:3" ht="12.75" x14ac:dyDescent="0.2">
      <c r="A963"/>
      <c r="B963"/>
      <c r="C963" s="19"/>
    </row>
    <row r="964" spans="1:3" ht="12.75" x14ac:dyDescent="0.2">
      <c r="A964"/>
      <c r="B964"/>
      <c r="C964" s="19"/>
    </row>
    <row r="965" spans="1:3" ht="12.75" x14ac:dyDescent="0.2">
      <c r="A965"/>
      <c r="B965"/>
      <c r="C965" s="19"/>
    </row>
    <row r="966" spans="1:3" ht="12.75" x14ac:dyDescent="0.2">
      <c r="A966"/>
      <c r="B966"/>
      <c r="C966" s="19"/>
    </row>
    <row r="967" spans="1:3" ht="12.75" x14ac:dyDescent="0.2">
      <c r="A967"/>
      <c r="B967"/>
      <c r="C967" s="19"/>
    </row>
    <row r="968" spans="1:3" ht="12.75" x14ac:dyDescent="0.2">
      <c r="A968"/>
      <c r="B968"/>
      <c r="C968" s="19"/>
    </row>
    <row r="969" spans="1:3" ht="12.75" x14ac:dyDescent="0.2">
      <c r="A969"/>
      <c r="B969"/>
      <c r="C969" s="19"/>
    </row>
    <row r="970" spans="1:3" ht="12.75" x14ac:dyDescent="0.2">
      <c r="A970"/>
      <c r="B970"/>
      <c r="C970" s="19"/>
    </row>
    <row r="971" spans="1:3" ht="12.75" x14ac:dyDescent="0.2">
      <c r="A971"/>
      <c r="B971"/>
      <c r="C971" s="19"/>
    </row>
    <row r="972" spans="1:3" ht="12.75" x14ac:dyDescent="0.2">
      <c r="A972"/>
      <c r="B972"/>
      <c r="C972" s="19"/>
    </row>
    <row r="973" spans="1:3" ht="12.75" x14ac:dyDescent="0.2">
      <c r="A973"/>
      <c r="B973"/>
      <c r="C973" s="19"/>
    </row>
    <row r="974" spans="1:3" ht="12.75" x14ac:dyDescent="0.2">
      <c r="A974"/>
      <c r="B974"/>
      <c r="C974" s="19"/>
    </row>
    <row r="975" spans="1:3" ht="12.75" x14ac:dyDescent="0.2">
      <c r="A975"/>
      <c r="B975"/>
      <c r="C975" s="19"/>
    </row>
    <row r="976" spans="1:3" ht="12.75" x14ac:dyDescent="0.2">
      <c r="A976"/>
      <c r="B976"/>
      <c r="C976" s="19"/>
    </row>
    <row r="977" spans="1:3" ht="12.75" x14ac:dyDescent="0.2">
      <c r="A977"/>
      <c r="B977"/>
      <c r="C977" s="19"/>
    </row>
    <row r="978" spans="1:3" ht="12.75" x14ac:dyDescent="0.2">
      <c r="A978"/>
      <c r="B978"/>
      <c r="C978" s="19"/>
    </row>
    <row r="979" spans="1:3" ht="12.75" x14ac:dyDescent="0.2">
      <c r="A979"/>
      <c r="B979"/>
      <c r="C979" s="19"/>
    </row>
    <row r="980" spans="1:3" ht="12.75" x14ac:dyDescent="0.2">
      <c r="A980"/>
      <c r="B980"/>
      <c r="C980" s="19"/>
    </row>
    <row r="981" spans="1:3" ht="12.75" x14ac:dyDescent="0.2">
      <c r="A981"/>
      <c r="B981"/>
      <c r="C981" s="19"/>
    </row>
    <row r="982" spans="1:3" ht="12.75" x14ac:dyDescent="0.2">
      <c r="A982"/>
      <c r="B982"/>
      <c r="C982" s="19"/>
    </row>
    <row r="983" spans="1:3" ht="12.75" x14ac:dyDescent="0.2">
      <c r="A983"/>
      <c r="B983"/>
      <c r="C983" s="19"/>
    </row>
    <row r="984" spans="1:3" ht="12.75" x14ac:dyDescent="0.2">
      <c r="A984"/>
      <c r="B984"/>
      <c r="C984" s="19"/>
    </row>
    <row r="985" spans="1:3" ht="12.75" x14ac:dyDescent="0.2">
      <c r="A985"/>
      <c r="B985"/>
      <c r="C985" s="19"/>
    </row>
    <row r="986" spans="1:3" ht="12.75" x14ac:dyDescent="0.2">
      <c r="A986"/>
      <c r="B986"/>
      <c r="C986" s="19"/>
    </row>
    <row r="987" spans="1:3" ht="12.75" x14ac:dyDescent="0.2">
      <c r="A987"/>
      <c r="B987"/>
      <c r="C987" s="19"/>
    </row>
    <row r="988" spans="1:3" ht="12.75" x14ac:dyDescent="0.2">
      <c r="A988"/>
      <c r="B988"/>
      <c r="C988" s="19"/>
    </row>
    <row r="989" spans="1:3" ht="12.75" x14ac:dyDescent="0.2">
      <c r="A989"/>
      <c r="B989"/>
      <c r="C989" s="19"/>
    </row>
    <row r="990" spans="1:3" ht="12.75" x14ac:dyDescent="0.2">
      <c r="A990"/>
      <c r="B990"/>
      <c r="C990" s="19"/>
    </row>
    <row r="991" spans="1:3" ht="12.75" x14ac:dyDescent="0.2">
      <c r="A991"/>
      <c r="B991"/>
      <c r="C991" s="19"/>
    </row>
    <row r="992" spans="1:3" ht="12.75" x14ac:dyDescent="0.2">
      <c r="A992"/>
      <c r="B992"/>
      <c r="C992" s="19"/>
    </row>
    <row r="993" spans="1:3" ht="12.75" x14ac:dyDescent="0.2">
      <c r="A993"/>
      <c r="B993"/>
      <c r="C993" s="19"/>
    </row>
    <row r="994" spans="1:3" ht="12.75" x14ac:dyDescent="0.2">
      <c r="A994"/>
      <c r="B994"/>
      <c r="C994" s="19"/>
    </row>
    <row r="995" spans="1:3" ht="12.75" x14ac:dyDescent="0.2">
      <c r="A995"/>
      <c r="B995"/>
      <c r="C995" s="19"/>
    </row>
    <row r="996" spans="1:3" ht="12.75" x14ac:dyDescent="0.2">
      <c r="A996"/>
      <c r="B996"/>
      <c r="C996" s="19"/>
    </row>
    <row r="997" spans="1:3" ht="12.75" x14ac:dyDescent="0.2">
      <c r="A997"/>
      <c r="B997"/>
      <c r="C997" s="19"/>
    </row>
    <row r="998" spans="1:3" ht="12.75" x14ac:dyDescent="0.2">
      <c r="A998"/>
      <c r="B998"/>
      <c r="C998" s="19"/>
    </row>
    <row r="999" spans="1:3" ht="12.75" x14ac:dyDescent="0.2">
      <c r="A999"/>
      <c r="B999"/>
      <c r="C999" s="19"/>
    </row>
    <row r="1000" spans="1:3" ht="12.75" x14ac:dyDescent="0.2">
      <c r="A1000"/>
      <c r="B1000"/>
      <c r="C1000" s="19"/>
    </row>
    <row r="1001" spans="1:3" ht="12.75" x14ac:dyDescent="0.2">
      <c r="A1001"/>
      <c r="B1001"/>
      <c r="C1001" s="19"/>
    </row>
    <row r="1002" spans="1:3" ht="12.75" x14ac:dyDescent="0.2">
      <c r="A1002"/>
      <c r="B1002"/>
      <c r="C1002" s="19"/>
    </row>
    <row r="1003" spans="1:3" ht="12.75" x14ac:dyDescent="0.2">
      <c r="A1003"/>
      <c r="B1003"/>
      <c r="C1003" s="19"/>
    </row>
    <row r="1004" spans="1:3" ht="12.75" x14ac:dyDescent="0.2">
      <c r="A1004"/>
      <c r="B1004"/>
      <c r="C1004" s="19"/>
    </row>
    <row r="1005" spans="1:3" ht="12.75" x14ac:dyDescent="0.2">
      <c r="A1005"/>
      <c r="B1005"/>
      <c r="C1005" s="19"/>
    </row>
    <row r="1006" spans="1:3" ht="12.75" x14ac:dyDescent="0.2">
      <c r="A1006"/>
      <c r="B1006"/>
      <c r="C1006" s="19"/>
    </row>
    <row r="1007" spans="1:3" ht="12.75" x14ac:dyDescent="0.2">
      <c r="A1007"/>
      <c r="B1007"/>
      <c r="C1007" s="19"/>
    </row>
    <row r="1008" spans="1:3" ht="12.75" x14ac:dyDescent="0.2">
      <c r="A1008"/>
      <c r="B1008"/>
      <c r="C1008" s="19"/>
    </row>
    <row r="1009" spans="1:3" ht="12.75" x14ac:dyDescent="0.2">
      <c r="A1009"/>
      <c r="B1009"/>
      <c r="C1009" s="19"/>
    </row>
    <row r="1010" spans="1:3" ht="12.75" x14ac:dyDescent="0.2">
      <c r="A1010"/>
      <c r="B1010"/>
      <c r="C1010" s="19"/>
    </row>
    <row r="1011" spans="1:3" ht="12.75" x14ac:dyDescent="0.2">
      <c r="A1011"/>
      <c r="B1011"/>
      <c r="C1011" s="19"/>
    </row>
    <row r="1012" spans="1:3" ht="12.75" x14ac:dyDescent="0.2">
      <c r="A1012"/>
      <c r="B1012"/>
      <c r="C1012" s="19"/>
    </row>
    <row r="1013" spans="1:3" ht="12.75" x14ac:dyDescent="0.2">
      <c r="A1013"/>
      <c r="B1013"/>
      <c r="C1013" s="19"/>
    </row>
    <row r="1014" spans="1:3" ht="12.75" x14ac:dyDescent="0.2">
      <c r="A1014"/>
      <c r="B1014"/>
      <c r="C1014" s="19"/>
    </row>
    <row r="1015" spans="1:3" ht="12.75" x14ac:dyDescent="0.2">
      <c r="A1015"/>
      <c r="B1015"/>
      <c r="C1015" s="19"/>
    </row>
    <row r="1016" spans="1:3" ht="12.75" x14ac:dyDescent="0.2">
      <c r="A1016"/>
      <c r="B1016"/>
      <c r="C1016" s="19"/>
    </row>
    <row r="1017" spans="1:3" ht="12.75" x14ac:dyDescent="0.2">
      <c r="A1017"/>
      <c r="B1017"/>
      <c r="C1017" s="19"/>
    </row>
    <row r="1018" spans="1:3" ht="12.75" x14ac:dyDescent="0.2">
      <c r="A1018"/>
      <c r="B1018"/>
      <c r="C1018" s="19"/>
    </row>
    <row r="1019" spans="1:3" ht="12.75" x14ac:dyDescent="0.2">
      <c r="A1019"/>
      <c r="B1019"/>
      <c r="C1019" s="19"/>
    </row>
    <row r="1020" spans="1:3" ht="12.75" x14ac:dyDescent="0.2">
      <c r="A1020"/>
      <c r="B1020"/>
      <c r="C1020" s="19"/>
    </row>
    <row r="1021" spans="1:3" ht="12.75" x14ac:dyDescent="0.2">
      <c r="A1021"/>
      <c r="B1021"/>
      <c r="C1021" s="19"/>
    </row>
    <row r="1022" spans="1:3" ht="12.75" x14ac:dyDescent="0.2">
      <c r="A1022"/>
      <c r="B1022"/>
      <c r="C1022" s="19"/>
    </row>
    <row r="1023" spans="1:3" ht="12.75" x14ac:dyDescent="0.2">
      <c r="A1023"/>
      <c r="B1023"/>
      <c r="C1023" s="19"/>
    </row>
    <row r="1024" spans="1:3" ht="12.75" x14ac:dyDescent="0.2">
      <c r="A1024"/>
      <c r="B1024"/>
      <c r="C1024" s="19"/>
    </row>
    <row r="1025" spans="1:3" ht="12.75" x14ac:dyDescent="0.2">
      <c r="A1025"/>
      <c r="B1025"/>
      <c r="C1025" s="19"/>
    </row>
    <row r="1026" spans="1:3" ht="12.75" x14ac:dyDescent="0.2">
      <c r="A1026"/>
      <c r="B1026"/>
      <c r="C1026" s="19"/>
    </row>
    <row r="1027" spans="1:3" ht="12.75" x14ac:dyDescent="0.2">
      <c r="A1027"/>
      <c r="B1027"/>
      <c r="C1027" s="19"/>
    </row>
    <row r="1028" spans="1:3" ht="12.75" x14ac:dyDescent="0.2">
      <c r="A1028"/>
      <c r="B1028"/>
      <c r="C1028" s="19"/>
    </row>
    <row r="1029" spans="1:3" ht="12.75" x14ac:dyDescent="0.2">
      <c r="A1029"/>
      <c r="B1029"/>
      <c r="C1029" s="19"/>
    </row>
    <row r="1030" spans="1:3" ht="12.75" x14ac:dyDescent="0.2">
      <c r="A1030"/>
      <c r="B1030"/>
      <c r="C1030" s="19"/>
    </row>
    <row r="1031" spans="1:3" ht="12.75" x14ac:dyDescent="0.2">
      <c r="A1031"/>
      <c r="B1031"/>
      <c r="C1031" s="19"/>
    </row>
    <row r="1032" spans="1:3" ht="12.75" x14ac:dyDescent="0.2">
      <c r="A1032"/>
      <c r="B1032"/>
      <c r="C1032" s="19"/>
    </row>
    <row r="1033" spans="1:3" ht="12.75" x14ac:dyDescent="0.2">
      <c r="A1033"/>
      <c r="B1033"/>
      <c r="C1033" s="19"/>
    </row>
    <row r="1034" spans="1:3" ht="12.75" x14ac:dyDescent="0.2">
      <c r="A1034"/>
      <c r="B1034"/>
      <c r="C1034" s="19"/>
    </row>
    <row r="1035" spans="1:3" ht="12.75" x14ac:dyDescent="0.2">
      <c r="A1035"/>
      <c r="B1035"/>
      <c r="C1035" s="19"/>
    </row>
    <row r="1036" spans="1:3" ht="12.75" x14ac:dyDescent="0.2">
      <c r="A1036"/>
      <c r="B1036"/>
      <c r="C1036" s="19"/>
    </row>
    <row r="1037" spans="1:3" ht="12.75" x14ac:dyDescent="0.2">
      <c r="A1037"/>
      <c r="B1037"/>
      <c r="C1037" s="19"/>
    </row>
    <row r="1038" spans="1:3" ht="12.75" x14ac:dyDescent="0.2">
      <c r="A1038"/>
      <c r="B1038"/>
      <c r="C1038" s="19"/>
    </row>
    <row r="1039" spans="1:3" ht="12.75" x14ac:dyDescent="0.2">
      <c r="A1039"/>
      <c r="B1039"/>
      <c r="C1039" s="19"/>
    </row>
    <row r="1040" spans="1:3" ht="12.75" x14ac:dyDescent="0.2">
      <c r="A1040"/>
      <c r="B1040"/>
      <c r="C1040" s="19"/>
    </row>
    <row r="1041" spans="1:3" ht="12.75" x14ac:dyDescent="0.2">
      <c r="A1041"/>
      <c r="B1041"/>
      <c r="C1041" s="19"/>
    </row>
    <row r="1042" spans="1:3" ht="12.75" x14ac:dyDescent="0.2">
      <c r="A1042"/>
      <c r="B1042"/>
      <c r="C1042" s="19"/>
    </row>
    <row r="1043" spans="1:3" ht="12.75" x14ac:dyDescent="0.2">
      <c r="A1043"/>
      <c r="B1043"/>
      <c r="C1043" s="19"/>
    </row>
    <row r="1044" spans="1:3" ht="12.75" x14ac:dyDescent="0.2">
      <c r="A1044"/>
      <c r="B1044"/>
      <c r="C1044" s="19"/>
    </row>
    <row r="1045" spans="1:3" ht="12.75" x14ac:dyDescent="0.2">
      <c r="A1045"/>
      <c r="B1045"/>
      <c r="C1045" s="19"/>
    </row>
    <row r="1046" spans="1:3" ht="12.75" x14ac:dyDescent="0.2">
      <c r="A1046"/>
      <c r="B1046"/>
      <c r="C1046" s="19"/>
    </row>
    <row r="1047" spans="1:3" ht="12.75" x14ac:dyDescent="0.2">
      <c r="A1047"/>
      <c r="B1047"/>
      <c r="C1047" s="19"/>
    </row>
    <row r="1048" spans="1:3" ht="12.75" x14ac:dyDescent="0.2">
      <c r="A1048"/>
      <c r="B1048"/>
      <c r="C1048" s="19"/>
    </row>
    <row r="1049" spans="1:3" ht="12.75" x14ac:dyDescent="0.2">
      <c r="A1049"/>
      <c r="B1049"/>
      <c r="C1049" s="19"/>
    </row>
    <row r="1050" spans="1:3" ht="12.75" x14ac:dyDescent="0.2">
      <c r="A1050"/>
      <c r="B1050"/>
      <c r="C1050" s="19"/>
    </row>
    <row r="1051" spans="1:3" ht="12.75" x14ac:dyDescent="0.2">
      <c r="A1051"/>
      <c r="B1051"/>
      <c r="C1051" s="19"/>
    </row>
    <row r="1052" spans="1:3" ht="12.75" x14ac:dyDescent="0.2">
      <c r="A1052"/>
      <c r="B1052"/>
      <c r="C1052" s="19"/>
    </row>
    <row r="1053" spans="1:3" ht="12.75" x14ac:dyDescent="0.2">
      <c r="A1053"/>
      <c r="B1053"/>
      <c r="C1053" s="19"/>
    </row>
    <row r="1054" spans="1:3" ht="12.75" x14ac:dyDescent="0.2">
      <c r="A1054"/>
      <c r="B1054"/>
      <c r="C1054" s="19"/>
    </row>
    <row r="1055" spans="1:3" ht="12.75" x14ac:dyDescent="0.2">
      <c r="A1055"/>
      <c r="B1055"/>
      <c r="C1055" s="19"/>
    </row>
    <row r="1056" spans="1:3" ht="12.75" x14ac:dyDescent="0.2">
      <c r="A1056"/>
      <c r="B1056"/>
      <c r="C1056" s="19"/>
    </row>
    <row r="1057" spans="1:3" ht="12.75" x14ac:dyDescent="0.2">
      <c r="A1057"/>
      <c r="B1057"/>
      <c r="C1057" s="19"/>
    </row>
    <row r="1058" spans="1:3" ht="12.75" x14ac:dyDescent="0.2">
      <c r="A1058"/>
      <c r="B1058"/>
      <c r="C1058" s="19"/>
    </row>
    <row r="1059" spans="1:3" ht="12.75" x14ac:dyDescent="0.2">
      <c r="A1059"/>
      <c r="B1059"/>
      <c r="C1059" s="19"/>
    </row>
    <row r="1060" spans="1:3" ht="12.75" x14ac:dyDescent="0.2">
      <c r="A1060"/>
      <c r="B1060"/>
      <c r="C1060" s="19"/>
    </row>
    <row r="1061" spans="1:3" ht="12.75" x14ac:dyDescent="0.2">
      <c r="A1061"/>
      <c r="B1061"/>
      <c r="C1061" s="19"/>
    </row>
    <row r="1062" spans="1:3" ht="12.75" x14ac:dyDescent="0.2">
      <c r="A1062"/>
      <c r="B1062"/>
      <c r="C1062" s="19"/>
    </row>
    <row r="1063" spans="1:3" ht="12.75" x14ac:dyDescent="0.2">
      <c r="A1063"/>
      <c r="B1063"/>
      <c r="C1063" s="19"/>
    </row>
    <row r="1064" spans="1:3" ht="12.75" x14ac:dyDescent="0.2">
      <c r="A1064"/>
      <c r="B1064"/>
      <c r="C1064" s="19"/>
    </row>
    <row r="1065" spans="1:3" ht="12.75" x14ac:dyDescent="0.2">
      <c r="A1065"/>
      <c r="B1065"/>
      <c r="C1065" s="19"/>
    </row>
    <row r="1066" spans="1:3" ht="12.75" x14ac:dyDescent="0.2">
      <c r="A1066"/>
      <c r="B1066"/>
      <c r="C1066" s="19"/>
    </row>
    <row r="1067" spans="1:3" ht="12.75" x14ac:dyDescent="0.2">
      <c r="A1067"/>
      <c r="B1067"/>
      <c r="C1067" s="19"/>
    </row>
    <row r="1068" spans="1:3" ht="12.75" x14ac:dyDescent="0.2">
      <c r="A1068"/>
      <c r="B1068"/>
      <c r="C1068" s="19"/>
    </row>
    <row r="1069" spans="1:3" ht="12.75" x14ac:dyDescent="0.2">
      <c r="A1069"/>
      <c r="B1069"/>
      <c r="C1069" s="19"/>
    </row>
    <row r="1070" spans="1:3" ht="12.75" x14ac:dyDescent="0.2">
      <c r="A1070"/>
      <c r="B1070"/>
      <c r="C1070" s="19"/>
    </row>
    <row r="1071" spans="1:3" ht="12.75" x14ac:dyDescent="0.2">
      <c r="A1071"/>
      <c r="B1071"/>
      <c r="C1071" s="19"/>
    </row>
    <row r="1072" spans="1:3" ht="12.75" x14ac:dyDescent="0.2">
      <c r="A1072"/>
      <c r="B1072"/>
      <c r="C1072" s="19"/>
    </row>
    <row r="1073" spans="1:3" ht="12.75" x14ac:dyDescent="0.2">
      <c r="A1073"/>
      <c r="B1073"/>
      <c r="C1073" s="19"/>
    </row>
    <row r="1074" spans="1:3" ht="12.75" x14ac:dyDescent="0.2">
      <c r="A1074"/>
      <c r="B1074"/>
      <c r="C1074" s="19"/>
    </row>
    <row r="1075" spans="1:3" ht="12.75" x14ac:dyDescent="0.2">
      <c r="A1075"/>
      <c r="B1075"/>
      <c r="C1075" s="19"/>
    </row>
    <row r="1076" spans="1:3" ht="12.75" x14ac:dyDescent="0.2">
      <c r="A1076"/>
      <c r="B1076"/>
      <c r="C1076" s="19"/>
    </row>
    <row r="1077" spans="1:3" ht="12.75" x14ac:dyDescent="0.2">
      <c r="A1077"/>
      <c r="B1077"/>
      <c r="C1077" s="19"/>
    </row>
    <row r="1078" spans="1:3" ht="12.75" x14ac:dyDescent="0.2">
      <c r="A1078"/>
      <c r="B1078"/>
      <c r="C1078" s="19"/>
    </row>
    <row r="1079" spans="1:3" ht="12.75" x14ac:dyDescent="0.2">
      <c r="A1079"/>
      <c r="B1079"/>
      <c r="C1079" s="19"/>
    </row>
    <row r="1080" spans="1:3" ht="12.75" x14ac:dyDescent="0.2">
      <c r="A1080"/>
      <c r="B1080"/>
      <c r="C1080" s="19"/>
    </row>
    <row r="1081" spans="1:3" ht="12.75" x14ac:dyDescent="0.2">
      <c r="A1081"/>
      <c r="B1081"/>
      <c r="C1081" s="19"/>
    </row>
    <row r="1082" spans="1:3" ht="12.75" x14ac:dyDescent="0.2">
      <c r="A1082"/>
      <c r="B1082"/>
      <c r="C1082" s="19"/>
    </row>
    <row r="1083" spans="1:3" ht="12.75" x14ac:dyDescent="0.2">
      <c r="A1083"/>
      <c r="B1083"/>
      <c r="C1083" s="19"/>
    </row>
    <row r="1084" spans="1:3" ht="12.75" x14ac:dyDescent="0.2">
      <c r="A1084"/>
      <c r="B1084"/>
      <c r="C1084" s="19"/>
    </row>
    <row r="1085" spans="1:3" ht="12.75" x14ac:dyDescent="0.2">
      <c r="A1085"/>
      <c r="B1085"/>
      <c r="C1085" s="19"/>
    </row>
    <row r="1086" spans="1:3" ht="12.75" x14ac:dyDescent="0.2">
      <c r="A1086"/>
      <c r="B1086"/>
      <c r="C1086" s="19"/>
    </row>
    <row r="1087" spans="1:3" ht="12.75" x14ac:dyDescent="0.2">
      <c r="A1087"/>
      <c r="B1087"/>
      <c r="C1087" s="19"/>
    </row>
    <row r="1088" spans="1:3" ht="12.75" x14ac:dyDescent="0.2">
      <c r="A1088"/>
      <c r="B1088"/>
      <c r="C1088" s="19"/>
    </row>
    <row r="1089" spans="1:3" ht="12.75" x14ac:dyDescent="0.2">
      <c r="A1089"/>
      <c r="B1089"/>
      <c r="C1089" s="19"/>
    </row>
    <row r="1090" spans="1:3" ht="12.75" x14ac:dyDescent="0.2">
      <c r="A1090"/>
      <c r="B1090"/>
      <c r="C1090" s="19"/>
    </row>
    <row r="1091" spans="1:3" ht="12.75" x14ac:dyDescent="0.2">
      <c r="A1091"/>
      <c r="B1091"/>
      <c r="C1091" s="19"/>
    </row>
    <row r="1092" spans="1:3" ht="12.75" x14ac:dyDescent="0.2">
      <c r="A1092"/>
      <c r="B1092"/>
      <c r="C1092" s="19"/>
    </row>
    <row r="1093" spans="1:3" ht="12.75" x14ac:dyDescent="0.2">
      <c r="A1093"/>
      <c r="B1093"/>
      <c r="C1093" s="19"/>
    </row>
    <row r="1094" spans="1:3" ht="12.75" x14ac:dyDescent="0.2">
      <c r="A1094"/>
      <c r="B1094"/>
      <c r="C1094" s="19"/>
    </row>
    <row r="1095" spans="1:3" ht="12.75" x14ac:dyDescent="0.2">
      <c r="A1095"/>
      <c r="B1095"/>
      <c r="C1095" s="19"/>
    </row>
    <row r="1096" spans="1:3" ht="12.75" x14ac:dyDescent="0.2">
      <c r="A1096"/>
      <c r="B1096"/>
      <c r="C1096" s="19"/>
    </row>
    <row r="1097" spans="1:3" ht="12.75" x14ac:dyDescent="0.2">
      <c r="A1097"/>
      <c r="B1097"/>
      <c r="C1097" s="19"/>
    </row>
    <row r="1098" spans="1:3" ht="12.75" x14ac:dyDescent="0.2">
      <c r="A1098"/>
      <c r="B1098"/>
      <c r="C1098" s="19"/>
    </row>
    <row r="1099" spans="1:3" ht="12.75" x14ac:dyDescent="0.2">
      <c r="A1099"/>
      <c r="B1099"/>
      <c r="C1099" s="19"/>
    </row>
    <row r="1100" spans="1:3" ht="12.75" x14ac:dyDescent="0.2">
      <c r="A1100"/>
      <c r="B1100"/>
      <c r="C1100" s="19"/>
    </row>
    <row r="1101" spans="1:3" ht="12.75" x14ac:dyDescent="0.2">
      <c r="A1101"/>
      <c r="B1101"/>
      <c r="C1101" s="19"/>
    </row>
    <row r="1102" spans="1:3" ht="12.75" x14ac:dyDescent="0.2">
      <c r="A1102"/>
      <c r="B1102"/>
      <c r="C1102" s="19"/>
    </row>
    <row r="1103" spans="1:3" ht="12.75" x14ac:dyDescent="0.2">
      <c r="A1103"/>
      <c r="B1103"/>
      <c r="C1103" s="19"/>
    </row>
    <row r="1104" spans="1:3" ht="12.75" x14ac:dyDescent="0.2">
      <c r="A1104"/>
      <c r="B1104"/>
      <c r="C1104" s="19"/>
    </row>
    <row r="1105" spans="1:3" ht="12.75" x14ac:dyDescent="0.2">
      <c r="A1105"/>
      <c r="B1105"/>
      <c r="C1105" s="19"/>
    </row>
    <row r="1106" spans="1:3" ht="12.75" x14ac:dyDescent="0.2">
      <c r="A1106"/>
      <c r="B1106"/>
      <c r="C1106" s="19"/>
    </row>
    <row r="1107" spans="1:3" ht="12.75" x14ac:dyDescent="0.2">
      <c r="A1107"/>
      <c r="B1107"/>
      <c r="C1107" s="19"/>
    </row>
    <row r="1108" spans="1:3" ht="12.75" x14ac:dyDescent="0.2">
      <c r="A1108"/>
      <c r="B1108"/>
      <c r="C1108" s="19"/>
    </row>
    <row r="1109" spans="1:3" ht="12.75" x14ac:dyDescent="0.2">
      <c r="A1109"/>
      <c r="B1109"/>
      <c r="C1109" s="19"/>
    </row>
    <row r="1110" spans="1:3" ht="12.75" x14ac:dyDescent="0.2">
      <c r="A1110"/>
      <c r="B1110"/>
      <c r="C1110" s="19"/>
    </row>
    <row r="1111" spans="1:3" ht="12.75" x14ac:dyDescent="0.2">
      <c r="A1111"/>
      <c r="B1111"/>
      <c r="C1111" s="19"/>
    </row>
    <row r="1112" spans="1:3" ht="12.75" x14ac:dyDescent="0.2">
      <c r="A1112"/>
      <c r="B1112"/>
      <c r="C1112" s="19"/>
    </row>
    <row r="1113" spans="1:3" ht="12.75" x14ac:dyDescent="0.2">
      <c r="A1113"/>
      <c r="B1113"/>
      <c r="C1113" s="19"/>
    </row>
    <row r="1114" spans="1:3" ht="12.75" x14ac:dyDescent="0.2">
      <c r="A1114"/>
      <c r="B1114"/>
      <c r="C1114" s="19"/>
    </row>
    <row r="1115" spans="1:3" ht="12.75" x14ac:dyDescent="0.2">
      <c r="A1115"/>
      <c r="B1115"/>
      <c r="C1115" s="19"/>
    </row>
    <row r="1116" spans="1:3" ht="12.75" x14ac:dyDescent="0.2">
      <c r="A1116"/>
      <c r="B1116"/>
      <c r="C1116" s="19"/>
    </row>
    <row r="1117" spans="1:3" ht="12.75" x14ac:dyDescent="0.2">
      <c r="A1117"/>
      <c r="B1117"/>
      <c r="C1117" s="19"/>
    </row>
    <row r="1118" spans="1:3" ht="12.75" x14ac:dyDescent="0.2">
      <c r="A1118"/>
      <c r="B1118"/>
      <c r="C1118" s="19"/>
    </row>
    <row r="1119" spans="1:3" ht="12.75" x14ac:dyDescent="0.2">
      <c r="A1119"/>
      <c r="B1119"/>
      <c r="C1119" s="19"/>
    </row>
    <row r="1120" spans="1:3" ht="12.75" x14ac:dyDescent="0.2">
      <c r="A1120"/>
      <c r="B1120"/>
      <c r="C1120" s="19"/>
    </row>
    <row r="1121" spans="1:3" ht="12.75" x14ac:dyDescent="0.2">
      <c r="A1121"/>
      <c r="B1121"/>
      <c r="C1121" s="19"/>
    </row>
    <row r="1122" spans="1:3" ht="12.75" x14ac:dyDescent="0.2">
      <c r="A1122"/>
      <c r="B1122"/>
      <c r="C1122" s="19"/>
    </row>
    <row r="1123" spans="1:3" ht="12.75" x14ac:dyDescent="0.2">
      <c r="A1123"/>
      <c r="B1123"/>
      <c r="C1123" s="19"/>
    </row>
    <row r="1124" spans="1:3" ht="12.75" x14ac:dyDescent="0.2">
      <c r="A1124"/>
      <c r="B1124"/>
      <c r="C1124" s="19"/>
    </row>
    <row r="1125" spans="1:3" ht="12.75" x14ac:dyDescent="0.2">
      <c r="A1125"/>
      <c r="B1125"/>
      <c r="C1125" s="19"/>
    </row>
    <row r="1126" spans="1:3" ht="12.75" x14ac:dyDescent="0.2">
      <c r="A1126"/>
      <c r="B1126"/>
      <c r="C1126" s="19"/>
    </row>
    <row r="1127" spans="1:3" ht="12.75" x14ac:dyDescent="0.2">
      <c r="A1127"/>
      <c r="B1127"/>
      <c r="C1127" s="19"/>
    </row>
    <row r="1128" spans="1:3" ht="12.75" x14ac:dyDescent="0.2">
      <c r="A1128"/>
      <c r="B1128"/>
      <c r="C1128" s="19"/>
    </row>
    <row r="1129" spans="1:3" ht="12.75" x14ac:dyDescent="0.2">
      <c r="A1129"/>
      <c r="B1129"/>
      <c r="C1129" s="19"/>
    </row>
    <row r="1130" spans="1:3" ht="12.75" x14ac:dyDescent="0.2">
      <c r="A1130"/>
      <c r="B1130"/>
      <c r="C1130" s="19"/>
    </row>
    <row r="1131" spans="1:3" ht="12.75" x14ac:dyDescent="0.2">
      <c r="A1131"/>
      <c r="B1131"/>
      <c r="C1131" s="19"/>
    </row>
    <row r="1132" spans="1:3" ht="12.75" x14ac:dyDescent="0.2">
      <c r="A1132"/>
      <c r="B1132"/>
      <c r="C1132" s="19"/>
    </row>
    <row r="1133" spans="1:3" ht="12.75" x14ac:dyDescent="0.2">
      <c r="A1133"/>
      <c r="B1133"/>
      <c r="C1133" s="19"/>
    </row>
    <row r="1134" spans="1:3" ht="12.75" x14ac:dyDescent="0.2">
      <c r="A1134"/>
      <c r="B1134"/>
      <c r="C1134" s="19"/>
    </row>
    <row r="1135" spans="1:3" ht="12.75" x14ac:dyDescent="0.2">
      <c r="A1135"/>
      <c r="B1135"/>
      <c r="C1135" s="19"/>
    </row>
    <row r="1136" spans="1:3" ht="12.75" x14ac:dyDescent="0.2">
      <c r="A1136"/>
      <c r="B1136"/>
      <c r="C1136" s="19"/>
    </row>
    <row r="1137" spans="1:3" ht="12.75" x14ac:dyDescent="0.2">
      <c r="A1137"/>
      <c r="B1137"/>
      <c r="C1137" s="19"/>
    </row>
    <row r="1138" spans="1:3" ht="12.75" x14ac:dyDescent="0.2">
      <c r="A1138"/>
      <c r="B1138"/>
      <c r="C1138" s="19"/>
    </row>
    <row r="1139" spans="1:3" ht="12.75" x14ac:dyDescent="0.2">
      <c r="A1139"/>
      <c r="B1139"/>
      <c r="C1139" s="19"/>
    </row>
    <row r="1140" spans="1:3" ht="12.75" x14ac:dyDescent="0.2">
      <c r="A1140"/>
      <c r="B1140"/>
      <c r="C1140" s="19"/>
    </row>
    <row r="1141" spans="1:3" ht="12.75" x14ac:dyDescent="0.2">
      <c r="A1141"/>
      <c r="B1141"/>
      <c r="C1141" s="19"/>
    </row>
    <row r="1142" spans="1:3" ht="12.75" x14ac:dyDescent="0.2">
      <c r="A1142"/>
      <c r="B1142"/>
      <c r="C1142" s="19"/>
    </row>
    <row r="1143" spans="1:3" ht="12.75" x14ac:dyDescent="0.2">
      <c r="A1143"/>
      <c r="B1143"/>
      <c r="C1143" s="19"/>
    </row>
    <row r="1144" spans="1:3" ht="12.75" x14ac:dyDescent="0.2">
      <c r="A1144"/>
      <c r="B1144"/>
      <c r="C1144" s="19"/>
    </row>
    <row r="1145" spans="1:3" ht="12.75" x14ac:dyDescent="0.2">
      <c r="A1145"/>
      <c r="B1145"/>
      <c r="C1145" s="19"/>
    </row>
    <row r="1146" spans="1:3" ht="12.75" x14ac:dyDescent="0.2">
      <c r="A1146"/>
      <c r="B1146"/>
      <c r="C1146" s="19"/>
    </row>
    <row r="1147" spans="1:3" ht="12.75" x14ac:dyDescent="0.2">
      <c r="A1147"/>
      <c r="B1147"/>
      <c r="C1147" s="19"/>
    </row>
    <row r="1148" spans="1:3" ht="12.75" x14ac:dyDescent="0.2">
      <c r="A1148"/>
      <c r="B1148"/>
      <c r="C1148" s="19"/>
    </row>
    <row r="1149" spans="1:3" ht="12.75" x14ac:dyDescent="0.2">
      <c r="A1149"/>
      <c r="B1149"/>
      <c r="C1149" s="19"/>
    </row>
    <row r="1150" spans="1:3" ht="12.75" x14ac:dyDescent="0.2">
      <c r="A1150"/>
      <c r="B1150"/>
      <c r="C1150" s="19"/>
    </row>
    <row r="1151" spans="1:3" ht="12.75" x14ac:dyDescent="0.2">
      <c r="A1151"/>
      <c r="B1151"/>
      <c r="C1151" s="19"/>
    </row>
    <row r="1152" spans="1:3" ht="12.75" x14ac:dyDescent="0.2">
      <c r="A1152"/>
      <c r="B1152"/>
      <c r="C1152" s="19"/>
    </row>
    <row r="1153" spans="1:3" ht="12.75" x14ac:dyDescent="0.2">
      <c r="A1153"/>
      <c r="B1153"/>
      <c r="C1153" s="19"/>
    </row>
    <row r="1154" spans="1:3" ht="12.75" x14ac:dyDescent="0.2">
      <c r="A1154"/>
      <c r="B1154"/>
      <c r="C1154" s="19"/>
    </row>
    <row r="1155" spans="1:3" ht="12.75" x14ac:dyDescent="0.2">
      <c r="A1155"/>
      <c r="B1155"/>
      <c r="C1155" s="19"/>
    </row>
    <row r="1156" spans="1:3" ht="12.75" x14ac:dyDescent="0.2">
      <c r="A1156"/>
      <c r="B1156"/>
      <c r="C1156" s="19"/>
    </row>
    <row r="1157" spans="1:3" ht="12.75" x14ac:dyDescent="0.2">
      <c r="A1157"/>
      <c r="B1157"/>
      <c r="C1157" s="19"/>
    </row>
    <row r="1158" spans="1:3" ht="12.75" x14ac:dyDescent="0.2">
      <c r="A1158"/>
      <c r="B1158"/>
      <c r="C1158" s="19"/>
    </row>
    <row r="1159" spans="1:3" ht="12.75" x14ac:dyDescent="0.2">
      <c r="A1159"/>
      <c r="B1159"/>
      <c r="C1159" s="19"/>
    </row>
    <row r="1160" spans="1:3" ht="12.75" x14ac:dyDescent="0.2">
      <c r="A1160"/>
      <c r="B1160"/>
      <c r="C1160" s="19"/>
    </row>
    <row r="1161" spans="1:3" ht="12.75" x14ac:dyDescent="0.2">
      <c r="A1161"/>
      <c r="B1161"/>
      <c r="C1161" s="19"/>
    </row>
    <row r="1162" spans="1:3" ht="12.75" x14ac:dyDescent="0.2">
      <c r="A1162"/>
      <c r="B1162"/>
      <c r="C1162" s="19"/>
    </row>
    <row r="1163" spans="1:3" ht="12.75" x14ac:dyDescent="0.2">
      <c r="A1163"/>
      <c r="B1163"/>
      <c r="C1163" s="19"/>
    </row>
    <row r="1164" spans="1:3" ht="12.75" x14ac:dyDescent="0.2">
      <c r="A1164"/>
      <c r="B1164"/>
      <c r="C1164" s="19"/>
    </row>
    <row r="1165" spans="1:3" ht="12.75" x14ac:dyDescent="0.2">
      <c r="A1165"/>
      <c r="B1165"/>
      <c r="C1165" s="19"/>
    </row>
    <row r="1166" spans="1:3" ht="12.75" x14ac:dyDescent="0.2">
      <c r="A1166"/>
      <c r="B1166"/>
      <c r="C1166" s="19"/>
    </row>
    <row r="1167" spans="1:3" ht="12.75" x14ac:dyDescent="0.2">
      <c r="A1167"/>
      <c r="B1167"/>
      <c r="C1167" s="19"/>
    </row>
    <row r="1168" spans="1:3" ht="12.75" x14ac:dyDescent="0.2">
      <c r="A1168"/>
      <c r="B1168"/>
      <c r="C1168" s="19"/>
    </row>
    <row r="1169" spans="1:3" ht="12.75" x14ac:dyDescent="0.2">
      <c r="A1169"/>
      <c r="B1169"/>
      <c r="C1169" s="19"/>
    </row>
    <row r="1170" spans="1:3" ht="12.75" x14ac:dyDescent="0.2">
      <c r="A1170"/>
      <c r="B1170"/>
      <c r="C1170" s="19"/>
    </row>
    <row r="1171" spans="1:3" ht="12.75" x14ac:dyDescent="0.2">
      <c r="A1171"/>
      <c r="B1171"/>
      <c r="C1171" s="19"/>
    </row>
    <row r="1172" spans="1:3" ht="12.75" x14ac:dyDescent="0.2">
      <c r="A1172"/>
      <c r="B1172"/>
      <c r="C1172" s="19"/>
    </row>
    <row r="1173" spans="1:3" ht="12.75" x14ac:dyDescent="0.2">
      <c r="A1173"/>
      <c r="B1173"/>
      <c r="C1173" s="19"/>
    </row>
    <row r="1174" spans="1:3" ht="12.75" x14ac:dyDescent="0.2">
      <c r="A1174"/>
      <c r="B1174"/>
      <c r="C1174" s="19"/>
    </row>
    <row r="1175" spans="1:3" ht="12.75" x14ac:dyDescent="0.2">
      <c r="A1175"/>
      <c r="B1175"/>
      <c r="C1175" s="19"/>
    </row>
    <row r="1176" spans="1:3" ht="12.75" x14ac:dyDescent="0.2">
      <c r="A1176"/>
      <c r="B1176"/>
      <c r="C1176" s="19"/>
    </row>
    <row r="1177" spans="1:3" ht="12.75" x14ac:dyDescent="0.2">
      <c r="A1177"/>
      <c r="B1177"/>
      <c r="C1177" s="19"/>
    </row>
    <row r="1178" spans="1:3" ht="12.75" x14ac:dyDescent="0.2">
      <c r="A1178"/>
      <c r="B1178"/>
      <c r="C1178" s="19"/>
    </row>
    <row r="1179" spans="1:3" ht="12.75" x14ac:dyDescent="0.2">
      <c r="A1179"/>
      <c r="B1179"/>
      <c r="C1179" s="19"/>
    </row>
    <row r="1180" spans="1:3" ht="12.75" x14ac:dyDescent="0.2">
      <c r="A1180"/>
      <c r="B1180"/>
      <c r="C1180" s="19"/>
    </row>
    <row r="1181" spans="1:3" ht="12.75" x14ac:dyDescent="0.2">
      <c r="A1181"/>
      <c r="B1181"/>
      <c r="C1181" s="19"/>
    </row>
    <row r="1182" spans="1:3" ht="12.75" x14ac:dyDescent="0.2">
      <c r="A1182"/>
      <c r="B1182"/>
      <c r="C1182" s="19"/>
    </row>
    <row r="1183" spans="1:3" ht="12.75" x14ac:dyDescent="0.2">
      <c r="A1183"/>
      <c r="B1183"/>
      <c r="C1183" s="19"/>
    </row>
    <row r="1184" spans="1:3" ht="12.75" x14ac:dyDescent="0.2">
      <c r="A1184"/>
      <c r="B1184"/>
      <c r="C1184" s="19"/>
    </row>
    <row r="1185" spans="1:3" ht="12.75" x14ac:dyDescent="0.2">
      <c r="A1185"/>
      <c r="B1185"/>
      <c r="C1185" s="19"/>
    </row>
    <row r="1186" spans="1:3" ht="12.75" x14ac:dyDescent="0.2">
      <c r="A1186"/>
      <c r="B1186"/>
      <c r="C1186" s="19"/>
    </row>
    <row r="1187" spans="1:3" ht="12.75" x14ac:dyDescent="0.2">
      <c r="A1187"/>
      <c r="B1187"/>
      <c r="C1187" s="19"/>
    </row>
    <row r="1188" spans="1:3" ht="12.75" x14ac:dyDescent="0.2">
      <c r="A1188"/>
      <c r="B1188"/>
      <c r="C1188" s="19"/>
    </row>
    <row r="1189" spans="1:3" ht="12.75" x14ac:dyDescent="0.2">
      <c r="A1189"/>
      <c r="B1189"/>
      <c r="C1189" s="19"/>
    </row>
    <row r="1190" spans="1:3" ht="12.75" x14ac:dyDescent="0.2">
      <c r="A1190"/>
      <c r="B1190"/>
      <c r="C1190" s="19"/>
    </row>
    <row r="1191" spans="1:3" ht="12.75" x14ac:dyDescent="0.2">
      <c r="A1191"/>
      <c r="B1191"/>
      <c r="C1191" s="19"/>
    </row>
    <row r="1192" spans="1:3" ht="12.75" x14ac:dyDescent="0.2">
      <c r="A1192"/>
      <c r="B1192"/>
      <c r="C1192" s="19"/>
    </row>
    <row r="1193" spans="1:3" ht="12.75" x14ac:dyDescent="0.2">
      <c r="A1193"/>
      <c r="B1193"/>
      <c r="C1193" s="19"/>
    </row>
    <row r="1194" spans="1:3" ht="12.75" x14ac:dyDescent="0.2">
      <c r="A1194"/>
      <c r="B1194"/>
      <c r="C1194" s="19"/>
    </row>
    <row r="1195" spans="1:3" ht="12.75" x14ac:dyDescent="0.2">
      <c r="A1195"/>
      <c r="B1195"/>
      <c r="C1195" s="19"/>
    </row>
    <row r="1196" spans="1:3" ht="12.75" x14ac:dyDescent="0.2">
      <c r="A1196"/>
      <c r="B1196"/>
      <c r="C1196" s="19"/>
    </row>
    <row r="1197" spans="1:3" ht="12.75" x14ac:dyDescent="0.2">
      <c r="A1197"/>
      <c r="B1197"/>
      <c r="C1197" s="19"/>
    </row>
    <row r="1198" spans="1:3" ht="12.75" x14ac:dyDescent="0.2">
      <c r="A1198"/>
      <c r="B1198"/>
      <c r="C1198" s="19"/>
    </row>
    <row r="1199" spans="1:3" ht="12.75" x14ac:dyDescent="0.2">
      <c r="A1199"/>
      <c r="B1199"/>
      <c r="C1199" s="19"/>
    </row>
    <row r="1200" spans="1:3" ht="12.75" x14ac:dyDescent="0.2">
      <c r="A1200"/>
      <c r="B1200"/>
      <c r="C1200" s="19"/>
    </row>
    <row r="1201" spans="1:3" ht="12.75" x14ac:dyDescent="0.2">
      <c r="A1201"/>
      <c r="B1201"/>
      <c r="C1201" s="19"/>
    </row>
    <row r="1202" spans="1:3" ht="12.75" x14ac:dyDescent="0.2">
      <c r="A1202"/>
      <c r="B1202"/>
      <c r="C1202" s="19"/>
    </row>
    <row r="1203" spans="1:3" ht="12.75" x14ac:dyDescent="0.2">
      <c r="A1203"/>
      <c r="B1203"/>
      <c r="C1203" s="19"/>
    </row>
    <row r="1204" spans="1:3" ht="12.75" x14ac:dyDescent="0.2">
      <c r="A1204"/>
      <c r="B1204"/>
      <c r="C1204" s="19"/>
    </row>
    <row r="1205" spans="1:3" ht="12.75" x14ac:dyDescent="0.2">
      <c r="A1205"/>
      <c r="B1205"/>
      <c r="C1205" s="19"/>
    </row>
    <row r="1206" spans="1:3" ht="12.75" x14ac:dyDescent="0.2">
      <c r="A1206"/>
      <c r="B1206"/>
      <c r="C1206" s="19"/>
    </row>
    <row r="1207" spans="1:3" ht="12.75" x14ac:dyDescent="0.2">
      <c r="A1207"/>
      <c r="B1207"/>
      <c r="C1207" s="19"/>
    </row>
    <row r="1208" spans="1:3" ht="12.75" x14ac:dyDescent="0.2">
      <c r="A1208"/>
      <c r="B1208"/>
      <c r="C1208" s="19"/>
    </row>
    <row r="1209" spans="1:3" ht="12.75" x14ac:dyDescent="0.2">
      <c r="A1209"/>
      <c r="B1209"/>
      <c r="C1209" s="19"/>
    </row>
    <row r="1210" spans="1:3" ht="12.75" x14ac:dyDescent="0.2">
      <c r="A1210"/>
      <c r="B1210"/>
      <c r="C1210" s="19"/>
    </row>
    <row r="1211" spans="1:3" ht="12.75" x14ac:dyDescent="0.2">
      <c r="A1211"/>
      <c r="B1211"/>
      <c r="C1211" s="19"/>
    </row>
    <row r="1212" spans="1:3" ht="12.75" x14ac:dyDescent="0.2">
      <c r="A1212"/>
      <c r="B1212"/>
      <c r="C1212" s="19"/>
    </row>
    <row r="1213" spans="1:3" ht="12.75" x14ac:dyDescent="0.2">
      <c r="A1213"/>
      <c r="B1213"/>
      <c r="C1213" s="19"/>
    </row>
    <row r="1214" spans="1:3" ht="12.75" x14ac:dyDescent="0.2">
      <c r="A1214"/>
      <c r="B1214"/>
      <c r="C1214" s="19"/>
    </row>
    <row r="1215" spans="1:3" ht="12.75" x14ac:dyDescent="0.2">
      <c r="A1215"/>
      <c r="B1215"/>
      <c r="C1215" s="19"/>
    </row>
    <row r="1216" spans="1:3" ht="12.75" x14ac:dyDescent="0.2">
      <c r="A1216"/>
      <c r="B1216"/>
      <c r="C1216" s="19"/>
    </row>
    <row r="1217" spans="1:3" ht="12.75" x14ac:dyDescent="0.2">
      <c r="A1217"/>
      <c r="B1217"/>
      <c r="C1217" s="19"/>
    </row>
    <row r="1218" spans="1:3" ht="12.75" x14ac:dyDescent="0.2">
      <c r="A1218"/>
      <c r="B1218"/>
      <c r="C1218" s="19"/>
    </row>
    <row r="1219" spans="1:3" ht="12.75" x14ac:dyDescent="0.2">
      <c r="A1219"/>
      <c r="B1219"/>
      <c r="C1219" s="19"/>
    </row>
    <row r="1220" spans="1:3" ht="12.75" x14ac:dyDescent="0.2">
      <c r="A1220"/>
      <c r="B1220"/>
      <c r="C1220" s="19"/>
    </row>
    <row r="1221" spans="1:3" ht="12.75" x14ac:dyDescent="0.2">
      <c r="A1221"/>
      <c r="B1221"/>
      <c r="C1221" s="19"/>
    </row>
    <row r="1222" spans="1:3" ht="12.75" x14ac:dyDescent="0.2">
      <c r="A1222"/>
      <c r="B1222"/>
      <c r="C1222" s="19"/>
    </row>
    <row r="1223" spans="1:3" ht="12.75" x14ac:dyDescent="0.2">
      <c r="A1223"/>
      <c r="B1223"/>
      <c r="C1223" s="19"/>
    </row>
    <row r="1224" spans="1:3" ht="12.75" x14ac:dyDescent="0.2">
      <c r="A1224"/>
      <c r="B1224"/>
      <c r="C1224" s="19"/>
    </row>
    <row r="1225" spans="1:3" ht="12.75" x14ac:dyDescent="0.2">
      <c r="A1225"/>
      <c r="B1225"/>
      <c r="C1225" s="19"/>
    </row>
    <row r="1226" spans="1:3" ht="12.75" x14ac:dyDescent="0.2">
      <c r="A1226"/>
      <c r="B1226"/>
      <c r="C1226" s="19"/>
    </row>
    <row r="1227" spans="1:3" ht="12.75" x14ac:dyDescent="0.2">
      <c r="A1227"/>
      <c r="B1227"/>
      <c r="C1227" s="19"/>
    </row>
    <row r="1228" spans="1:3" ht="12.75" x14ac:dyDescent="0.2">
      <c r="A1228"/>
      <c r="B1228"/>
      <c r="C1228" s="19"/>
    </row>
    <row r="1229" spans="1:3" ht="12.75" x14ac:dyDescent="0.2">
      <c r="A1229"/>
      <c r="B1229"/>
      <c r="C1229" s="19"/>
    </row>
    <row r="1230" spans="1:3" ht="12.75" x14ac:dyDescent="0.2">
      <c r="A1230"/>
      <c r="B1230"/>
      <c r="C1230" s="19"/>
    </row>
    <row r="1231" spans="1:3" ht="12.75" x14ac:dyDescent="0.2">
      <c r="A1231"/>
      <c r="B1231"/>
      <c r="C1231" s="19"/>
    </row>
    <row r="1232" spans="1:3" ht="12.75" x14ac:dyDescent="0.2">
      <c r="A1232"/>
      <c r="B1232"/>
      <c r="C1232" s="19"/>
    </row>
    <row r="1233" spans="1:3" ht="12.75" x14ac:dyDescent="0.2">
      <c r="A1233"/>
      <c r="B1233"/>
      <c r="C1233" s="19"/>
    </row>
    <row r="1234" spans="1:3" ht="12.75" x14ac:dyDescent="0.2">
      <c r="A1234"/>
      <c r="B1234"/>
      <c r="C1234" s="19"/>
    </row>
    <row r="1235" spans="1:3" ht="12.75" x14ac:dyDescent="0.2">
      <c r="A1235"/>
      <c r="B1235"/>
      <c r="C1235" s="19"/>
    </row>
    <row r="1236" spans="1:3" ht="12.75" x14ac:dyDescent="0.2">
      <c r="A1236"/>
      <c r="B1236"/>
      <c r="C1236" s="19"/>
    </row>
    <row r="1237" spans="1:3" ht="12.75" x14ac:dyDescent="0.2">
      <c r="A1237"/>
      <c r="B1237"/>
      <c r="C1237" s="19"/>
    </row>
    <row r="1238" spans="1:3" ht="12.75" x14ac:dyDescent="0.2">
      <c r="A1238"/>
      <c r="B1238"/>
      <c r="C1238" s="19"/>
    </row>
    <row r="1239" spans="1:3" ht="12.75" x14ac:dyDescent="0.2">
      <c r="A1239"/>
      <c r="B1239"/>
      <c r="C1239" s="19"/>
    </row>
    <row r="1240" spans="1:3" ht="12.75" x14ac:dyDescent="0.2">
      <c r="A1240"/>
      <c r="B1240"/>
      <c r="C1240" s="19"/>
    </row>
    <row r="1241" spans="1:3" ht="12.75" x14ac:dyDescent="0.2">
      <c r="A1241"/>
      <c r="B1241"/>
      <c r="C1241" s="19"/>
    </row>
    <row r="1242" spans="1:3" ht="12.75" x14ac:dyDescent="0.2">
      <c r="A1242"/>
      <c r="B1242"/>
      <c r="C1242" s="19"/>
    </row>
    <row r="1243" spans="1:3" ht="12.75" x14ac:dyDescent="0.2">
      <c r="A1243"/>
      <c r="B1243"/>
      <c r="C1243" s="19"/>
    </row>
    <row r="1244" spans="1:3" ht="12.75" x14ac:dyDescent="0.2">
      <c r="A1244"/>
      <c r="B1244"/>
      <c r="C1244" s="19"/>
    </row>
    <row r="1245" spans="1:3" ht="12.75" x14ac:dyDescent="0.2">
      <c r="A1245"/>
      <c r="B1245"/>
      <c r="C1245" s="19"/>
    </row>
    <row r="1246" spans="1:3" ht="12.75" x14ac:dyDescent="0.2">
      <c r="A1246"/>
      <c r="B1246"/>
      <c r="C1246" s="19"/>
    </row>
    <row r="1247" spans="1:3" ht="12.75" x14ac:dyDescent="0.2">
      <c r="A1247"/>
      <c r="B1247"/>
      <c r="C1247" s="19"/>
    </row>
    <row r="1248" spans="1:3" ht="12.75" x14ac:dyDescent="0.2">
      <c r="A1248"/>
      <c r="B1248"/>
      <c r="C1248" s="19"/>
    </row>
    <row r="1249" spans="1:3" ht="12.75" x14ac:dyDescent="0.2">
      <c r="A1249"/>
      <c r="B1249"/>
      <c r="C1249" s="19"/>
    </row>
    <row r="1250" spans="1:3" ht="12.75" x14ac:dyDescent="0.2">
      <c r="A1250"/>
      <c r="B1250"/>
      <c r="C1250" s="19"/>
    </row>
    <row r="1251" spans="1:3" ht="12.75" x14ac:dyDescent="0.2">
      <c r="A1251"/>
      <c r="B1251"/>
      <c r="C1251" s="19"/>
    </row>
    <row r="1252" spans="1:3" ht="12.75" x14ac:dyDescent="0.2">
      <c r="A1252"/>
      <c r="B1252"/>
      <c r="C1252" s="19"/>
    </row>
    <row r="1253" spans="1:3" ht="12.75" x14ac:dyDescent="0.2">
      <c r="A1253"/>
      <c r="B1253"/>
      <c r="C1253" s="19"/>
    </row>
    <row r="1254" spans="1:3" ht="12.75" x14ac:dyDescent="0.2">
      <c r="A1254"/>
      <c r="B1254"/>
      <c r="C1254" s="19"/>
    </row>
    <row r="1255" spans="1:3" ht="12.75" x14ac:dyDescent="0.2">
      <c r="A1255"/>
      <c r="B1255"/>
      <c r="C1255" s="19"/>
    </row>
    <row r="1256" spans="1:3" ht="12.75" x14ac:dyDescent="0.2">
      <c r="A1256"/>
      <c r="B1256"/>
      <c r="C1256" s="19"/>
    </row>
    <row r="1257" spans="1:3" ht="12.75" x14ac:dyDescent="0.2">
      <c r="A1257"/>
      <c r="B1257"/>
      <c r="C1257" s="19"/>
    </row>
    <row r="1258" spans="1:3" ht="12.75" x14ac:dyDescent="0.2">
      <c r="A1258"/>
      <c r="B1258"/>
      <c r="C1258" s="19"/>
    </row>
    <row r="1259" spans="1:3" ht="12.75" x14ac:dyDescent="0.2">
      <c r="A1259"/>
      <c r="B1259"/>
      <c r="C1259" s="19"/>
    </row>
    <row r="1260" spans="1:3" ht="12.75" x14ac:dyDescent="0.2">
      <c r="A1260"/>
      <c r="B1260"/>
      <c r="C1260" s="19"/>
    </row>
    <row r="1261" spans="1:3" ht="12.75" x14ac:dyDescent="0.2">
      <c r="A1261"/>
      <c r="B1261"/>
      <c r="C1261" s="19"/>
    </row>
    <row r="1262" spans="1:3" ht="12.75" x14ac:dyDescent="0.2">
      <c r="A1262"/>
      <c r="B1262"/>
      <c r="C1262" s="19"/>
    </row>
    <row r="1263" spans="1:3" ht="12.75" x14ac:dyDescent="0.2">
      <c r="A1263"/>
      <c r="B1263"/>
      <c r="C1263" s="19"/>
    </row>
    <row r="1264" spans="1:3" ht="12.75" x14ac:dyDescent="0.2">
      <c r="A1264"/>
      <c r="B1264"/>
      <c r="C1264" s="19"/>
    </row>
    <row r="1265" spans="1:3" ht="12.75" x14ac:dyDescent="0.2">
      <c r="A1265"/>
      <c r="B1265"/>
      <c r="C1265" s="19"/>
    </row>
    <row r="1266" spans="1:3" ht="12.75" x14ac:dyDescent="0.2">
      <c r="A1266"/>
      <c r="B1266"/>
      <c r="C1266" s="19"/>
    </row>
    <row r="1267" spans="1:3" ht="12.75" x14ac:dyDescent="0.2">
      <c r="A1267"/>
      <c r="B1267"/>
      <c r="C1267" s="19"/>
    </row>
    <row r="1268" spans="1:3" ht="12.75" x14ac:dyDescent="0.2">
      <c r="A1268"/>
      <c r="B1268"/>
      <c r="C1268" s="19"/>
    </row>
    <row r="1269" spans="1:3" ht="12.75" x14ac:dyDescent="0.2">
      <c r="A1269"/>
      <c r="B1269"/>
      <c r="C1269" s="19"/>
    </row>
    <row r="1270" spans="1:3" ht="12.75" x14ac:dyDescent="0.2">
      <c r="A1270"/>
      <c r="B1270"/>
      <c r="C1270" s="19"/>
    </row>
    <row r="1271" spans="1:3" ht="12.75" x14ac:dyDescent="0.2">
      <c r="A1271"/>
      <c r="B1271"/>
      <c r="C1271" s="19"/>
    </row>
    <row r="1272" spans="1:3" ht="12.75" x14ac:dyDescent="0.2">
      <c r="A1272"/>
      <c r="B1272"/>
      <c r="C1272" s="19"/>
    </row>
    <row r="1273" spans="1:3" ht="12.75" x14ac:dyDescent="0.2">
      <c r="A1273"/>
      <c r="B1273"/>
      <c r="C1273" s="19"/>
    </row>
    <row r="1274" spans="1:3" ht="12.75" x14ac:dyDescent="0.2">
      <c r="A1274"/>
      <c r="B1274"/>
      <c r="C1274" s="19"/>
    </row>
    <row r="1275" spans="1:3" ht="12.75" x14ac:dyDescent="0.2">
      <c r="A1275"/>
      <c r="B1275"/>
      <c r="C1275" s="19"/>
    </row>
    <row r="1276" spans="1:3" ht="12.75" x14ac:dyDescent="0.2">
      <c r="A1276"/>
      <c r="B1276"/>
      <c r="C1276" s="19"/>
    </row>
    <row r="1277" spans="1:3" ht="12.75" x14ac:dyDescent="0.2">
      <c r="A1277"/>
      <c r="B1277"/>
      <c r="C1277" s="19"/>
    </row>
    <row r="1278" spans="1:3" ht="12.75" x14ac:dyDescent="0.2">
      <c r="A1278"/>
      <c r="B1278"/>
      <c r="C1278" s="19"/>
    </row>
    <row r="1279" spans="1:3" ht="12.75" x14ac:dyDescent="0.2">
      <c r="A1279"/>
      <c r="B1279"/>
      <c r="C1279" s="19"/>
    </row>
    <row r="1280" spans="1:3" ht="12.75" x14ac:dyDescent="0.2">
      <c r="A1280"/>
      <c r="B1280"/>
      <c r="C1280" s="19"/>
    </row>
    <row r="1281" spans="1:3" ht="12.75" x14ac:dyDescent="0.2">
      <c r="A1281"/>
      <c r="B1281"/>
      <c r="C1281" s="19"/>
    </row>
    <row r="1282" spans="1:3" ht="12.75" x14ac:dyDescent="0.2">
      <c r="A1282"/>
      <c r="B1282"/>
      <c r="C1282" s="19"/>
    </row>
    <row r="1283" spans="1:3" ht="12.75" x14ac:dyDescent="0.2">
      <c r="A1283"/>
      <c r="B1283"/>
      <c r="C1283" s="19"/>
    </row>
    <row r="1284" spans="1:3" ht="12.75" x14ac:dyDescent="0.2">
      <c r="A1284"/>
      <c r="B1284"/>
      <c r="C1284" s="19"/>
    </row>
    <row r="1285" spans="1:3" ht="12.75" x14ac:dyDescent="0.2">
      <c r="A1285"/>
      <c r="B1285"/>
      <c r="C1285" s="19"/>
    </row>
    <row r="1286" spans="1:3" ht="12.75" x14ac:dyDescent="0.2">
      <c r="A1286"/>
      <c r="B1286"/>
      <c r="C1286" s="19"/>
    </row>
    <row r="1287" spans="1:3" ht="12.75" x14ac:dyDescent="0.2">
      <c r="A1287"/>
      <c r="B1287"/>
      <c r="C1287" s="19"/>
    </row>
    <row r="1288" spans="1:3" ht="12.75" x14ac:dyDescent="0.2">
      <c r="A1288"/>
      <c r="B1288"/>
      <c r="C1288" s="19"/>
    </row>
    <row r="1289" spans="1:3" ht="12.75" x14ac:dyDescent="0.2">
      <c r="A1289"/>
      <c r="B1289"/>
      <c r="C1289" s="19"/>
    </row>
    <row r="1290" spans="1:3" ht="12.75" x14ac:dyDescent="0.2">
      <c r="A1290"/>
      <c r="B1290"/>
      <c r="C1290" s="19"/>
    </row>
    <row r="1291" spans="1:3" ht="12.75" x14ac:dyDescent="0.2">
      <c r="A1291"/>
      <c r="B1291"/>
      <c r="C1291" s="19"/>
    </row>
    <row r="1292" spans="1:3" ht="12.75" x14ac:dyDescent="0.2">
      <c r="A1292"/>
      <c r="B1292"/>
      <c r="C1292" s="19"/>
    </row>
    <row r="1293" spans="1:3" ht="12.75" x14ac:dyDescent="0.2">
      <c r="A1293"/>
      <c r="B1293"/>
      <c r="C1293" s="19"/>
    </row>
    <row r="1294" spans="1:3" ht="12.75" x14ac:dyDescent="0.2">
      <c r="A1294"/>
      <c r="B1294"/>
      <c r="C1294" s="19"/>
    </row>
    <row r="1295" spans="1:3" ht="12.75" x14ac:dyDescent="0.2">
      <c r="A1295"/>
      <c r="B1295"/>
      <c r="C1295" s="19"/>
    </row>
    <row r="1296" spans="1:3" ht="12.75" x14ac:dyDescent="0.2">
      <c r="A1296"/>
      <c r="B1296"/>
      <c r="C1296" s="19"/>
    </row>
    <row r="1297" spans="1:3" ht="12.75" x14ac:dyDescent="0.2">
      <c r="A1297"/>
      <c r="B1297"/>
      <c r="C1297" s="19"/>
    </row>
    <row r="1298" spans="1:3" ht="12.75" x14ac:dyDescent="0.2">
      <c r="A1298"/>
      <c r="B1298"/>
      <c r="C1298" s="19"/>
    </row>
    <row r="1299" spans="1:3" ht="12.75" x14ac:dyDescent="0.2">
      <c r="A1299"/>
      <c r="B1299"/>
      <c r="C1299" s="19"/>
    </row>
    <row r="1300" spans="1:3" ht="12.75" x14ac:dyDescent="0.2">
      <c r="A1300"/>
      <c r="B1300"/>
      <c r="C1300" s="19"/>
    </row>
    <row r="1301" spans="1:3" ht="12.75" x14ac:dyDescent="0.2">
      <c r="A1301"/>
      <c r="B1301"/>
      <c r="C1301" s="19"/>
    </row>
    <row r="1302" spans="1:3" ht="12.75" x14ac:dyDescent="0.2">
      <c r="A1302"/>
      <c r="B1302"/>
      <c r="C1302" s="19"/>
    </row>
    <row r="1303" spans="1:3" ht="12.75" x14ac:dyDescent="0.2">
      <c r="A1303"/>
      <c r="B1303"/>
      <c r="C1303" s="19"/>
    </row>
    <row r="1304" spans="1:3" ht="12.75" x14ac:dyDescent="0.2">
      <c r="A1304"/>
      <c r="B1304"/>
      <c r="C1304" s="19"/>
    </row>
    <row r="1305" spans="1:3" ht="12.75" x14ac:dyDescent="0.2">
      <c r="A1305"/>
      <c r="B1305"/>
      <c r="C1305" s="19"/>
    </row>
    <row r="1306" spans="1:3" ht="12.75" x14ac:dyDescent="0.2">
      <c r="A1306"/>
      <c r="B1306"/>
      <c r="C1306" s="19"/>
    </row>
    <row r="1307" spans="1:3" ht="12.75" x14ac:dyDescent="0.2">
      <c r="A1307"/>
      <c r="B1307"/>
      <c r="C1307" s="19"/>
    </row>
    <row r="1308" spans="1:3" ht="12.75" x14ac:dyDescent="0.2">
      <c r="A1308"/>
      <c r="B1308"/>
      <c r="C1308" s="19"/>
    </row>
    <row r="1309" spans="1:3" ht="12.75" x14ac:dyDescent="0.2">
      <c r="A1309"/>
      <c r="B1309"/>
      <c r="C1309" s="19"/>
    </row>
    <row r="1310" spans="1:3" ht="12.75" x14ac:dyDescent="0.2">
      <c r="A1310"/>
      <c r="B1310"/>
      <c r="C1310" s="19"/>
    </row>
    <row r="1311" spans="1:3" ht="12.75" x14ac:dyDescent="0.2">
      <c r="A1311"/>
      <c r="B1311"/>
      <c r="C1311" s="19"/>
    </row>
    <row r="1312" spans="1:3" ht="12.75" x14ac:dyDescent="0.2">
      <c r="A1312"/>
      <c r="B1312"/>
      <c r="C1312" s="19"/>
    </row>
    <row r="1313" spans="1:3" ht="12.75" x14ac:dyDescent="0.2">
      <c r="A1313"/>
      <c r="B1313"/>
      <c r="C1313" s="19"/>
    </row>
    <row r="1314" spans="1:3" ht="12.75" x14ac:dyDescent="0.2">
      <c r="A1314"/>
      <c r="B1314"/>
      <c r="C1314" s="19"/>
    </row>
    <row r="1315" spans="1:3" ht="12.75" x14ac:dyDescent="0.2">
      <c r="A1315"/>
      <c r="B1315"/>
      <c r="C1315" s="19"/>
    </row>
    <row r="1316" spans="1:3" ht="12.75" x14ac:dyDescent="0.2">
      <c r="A1316"/>
      <c r="B1316"/>
      <c r="C1316" s="19"/>
    </row>
    <row r="1317" spans="1:3" ht="12.75" x14ac:dyDescent="0.2">
      <c r="A1317"/>
      <c r="B1317"/>
      <c r="C1317" s="19"/>
    </row>
    <row r="1318" spans="1:3" ht="12.75" x14ac:dyDescent="0.2">
      <c r="A1318"/>
      <c r="B1318"/>
      <c r="C1318" s="19"/>
    </row>
    <row r="1319" spans="1:3" ht="12.75" x14ac:dyDescent="0.2">
      <c r="A1319"/>
      <c r="B1319"/>
      <c r="C1319" s="19"/>
    </row>
    <row r="1320" spans="1:3" ht="12.75" x14ac:dyDescent="0.2">
      <c r="A1320"/>
      <c r="B1320"/>
      <c r="C1320" s="19"/>
    </row>
    <row r="1321" spans="1:3" ht="12.75" x14ac:dyDescent="0.2">
      <c r="A1321"/>
      <c r="B1321"/>
      <c r="C1321" s="19"/>
    </row>
    <row r="1322" spans="1:3" ht="12.75" x14ac:dyDescent="0.2">
      <c r="A1322"/>
      <c r="B1322"/>
      <c r="C1322" s="19"/>
    </row>
    <row r="1323" spans="1:3" ht="12.75" x14ac:dyDescent="0.2">
      <c r="A1323"/>
      <c r="B1323"/>
      <c r="C1323" s="19"/>
    </row>
    <row r="1324" spans="1:3" ht="12.75" x14ac:dyDescent="0.2">
      <c r="A1324"/>
      <c r="B1324"/>
      <c r="C1324" s="19"/>
    </row>
    <row r="1325" spans="1:3" ht="12.75" x14ac:dyDescent="0.2">
      <c r="A1325"/>
      <c r="B1325"/>
      <c r="C1325" s="19"/>
    </row>
    <row r="1326" spans="1:3" ht="12.75" x14ac:dyDescent="0.2">
      <c r="A1326"/>
      <c r="B1326"/>
      <c r="C1326" s="19"/>
    </row>
    <row r="1327" spans="1:3" ht="12.75" x14ac:dyDescent="0.2">
      <c r="A1327"/>
      <c r="B1327"/>
      <c r="C1327" s="19"/>
    </row>
    <row r="1328" spans="1:3" ht="12.75" x14ac:dyDescent="0.2">
      <c r="A1328"/>
      <c r="B1328"/>
      <c r="C1328" s="19"/>
    </row>
    <row r="1329" spans="1:3" ht="12.75" x14ac:dyDescent="0.2">
      <c r="A1329"/>
      <c r="B1329"/>
      <c r="C1329" s="19"/>
    </row>
    <row r="1330" spans="1:3" ht="12.75" x14ac:dyDescent="0.2">
      <c r="A1330"/>
      <c r="B1330"/>
      <c r="C1330" s="19"/>
    </row>
    <row r="1331" spans="1:3" ht="12.75" x14ac:dyDescent="0.2">
      <c r="A1331"/>
      <c r="B1331"/>
      <c r="C1331" s="19"/>
    </row>
    <row r="1332" spans="1:3" ht="12.75" x14ac:dyDescent="0.2">
      <c r="A1332"/>
      <c r="B1332"/>
      <c r="C1332" s="19"/>
    </row>
    <row r="1333" spans="1:3" ht="12.75" x14ac:dyDescent="0.2">
      <c r="A1333"/>
      <c r="B1333"/>
      <c r="C1333" s="19"/>
    </row>
    <row r="1334" spans="1:3" ht="12.75" x14ac:dyDescent="0.2">
      <c r="A1334"/>
      <c r="B1334"/>
      <c r="C1334" s="19"/>
    </row>
    <row r="1335" spans="1:3" ht="12.75" x14ac:dyDescent="0.2">
      <c r="A1335"/>
      <c r="B1335"/>
      <c r="C1335" s="19"/>
    </row>
    <row r="1336" spans="1:3" ht="12.75" x14ac:dyDescent="0.2">
      <c r="A1336"/>
      <c r="B1336"/>
      <c r="C1336" s="19"/>
    </row>
    <row r="1337" spans="1:3" ht="12.75" x14ac:dyDescent="0.2">
      <c r="A1337"/>
      <c r="B1337"/>
      <c r="C1337" s="19"/>
    </row>
    <row r="1338" spans="1:3" ht="12.75" x14ac:dyDescent="0.2">
      <c r="A1338"/>
      <c r="B1338"/>
      <c r="C1338" s="19"/>
    </row>
    <row r="1339" spans="1:3" ht="12.75" x14ac:dyDescent="0.2">
      <c r="A1339"/>
      <c r="B1339"/>
      <c r="C1339" s="19"/>
    </row>
    <row r="1340" spans="1:3" ht="12.75" x14ac:dyDescent="0.2">
      <c r="A1340"/>
      <c r="B1340"/>
      <c r="C1340" s="19"/>
    </row>
    <row r="1341" spans="1:3" ht="12.75" x14ac:dyDescent="0.2">
      <c r="A1341"/>
      <c r="B1341"/>
      <c r="C1341" s="19"/>
    </row>
    <row r="1342" spans="1:3" ht="12.75" x14ac:dyDescent="0.2">
      <c r="A1342"/>
      <c r="B1342"/>
      <c r="C1342" s="19"/>
    </row>
    <row r="1343" spans="1:3" ht="12.75" x14ac:dyDescent="0.2">
      <c r="A1343"/>
      <c r="B1343"/>
      <c r="C1343" s="19"/>
    </row>
    <row r="1344" spans="1:3" ht="12.75" x14ac:dyDescent="0.2">
      <c r="A1344"/>
      <c r="B1344"/>
      <c r="C1344" s="19"/>
    </row>
    <row r="1345" spans="1:3" ht="12.75" x14ac:dyDescent="0.2">
      <c r="A1345"/>
      <c r="B1345"/>
      <c r="C1345" s="19"/>
    </row>
    <row r="1346" spans="1:3" ht="12.75" x14ac:dyDescent="0.2">
      <c r="A1346"/>
      <c r="B1346"/>
      <c r="C1346" s="19"/>
    </row>
    <row r="1347" spans="1:3" ht="12.75" x14ac:dyDescent="0.2">
      <c r="A1347"/>
      <c r="B1347"/>
      <c r="C1347" s="19"/>
    </row>
    <row r="1348" spans="1:3" ht="12.75" x14ac:dyDescent="0.2">
      <c r="A1348"/>
      <c r="B1348"/>
      <c r="C1348" s="19"/>
    </row>
    <row r="1349" spans="1:3" ht="12.75" x14ac:dyDescent="0.2">
      <c r="A1349"/>
      <c r="B1349"/>
      <c r="C1349" s="19"/>
    </row>
    <row r="1350" spans="1:3" ht="12.75" x14ac:dyDescent="0.2">
      <c r="A1350"/>
      <c r="B1350"/>
      <c r="C1350" s="19"/>
    </row>
    <row r="1351" spans="1:3" ht="12.75" x14ac:dyDescent="0.2">
      <c r="A1351"/>
      <c r="B1351"/>
      <c r="C1351" s="19"/>
    </row>
    <row r="1352" spans="1:3" ht="12.75" x14ac:dyDescent="0.2">
      <c r="A1352"/>
      <c r="B1352"/>
      <c r="C1352" s="19"/>
    </row>
    <row r="1353" spans="1:3" ht="12.75" x14ac:dyDescent="0.2">
      <c r="A1353"/>
      <c r="B1353"/>
      <c r="C1353" s="19"/>
    </row>
    <row r="1354" spans="1:3" ht="12.75" x14ac:dyDescent="0.2">
      <c r="A1354"/>
      <c r="B1354"/>
      <c r="C1354" s="19"/>
    </row>
    <row r="1355" spans="1:3" ht="12.75" x14ac:dyDescent="0.2">
      <c r="A1355"/>
      <c r="B1355"/>
      <c r="C1355" s="19"/>
    </row>
    <row r="1356" spans="1:3" ht="12.75" x14ac:dyDescent="0.2">
      <c r="A1356"/>
      <c r="B1356"/>
      <c r="C1356" s="19"/>
    </row>
    <row r="1357" spans="1:3" ht="12.75" x14ac:dyDescent="0.2">
      <c r="A1357"/>
      <c r="B1357"/>
      <c r="C1357" s="19"/>
    </row>
    <row r="1358" spans="1:3" ht="12.75" x14ac:dyDescent="0.2">
      <c r="A1358"/>
      <c r="B1358"/>
      <c r="C1358" s="19"/>
    </row>
    <row r="1359" spans="1:3" ht="12.75" x14ac:dyDescent="0.2">
      <c r="A1359"/>
      <c r="B1359"/>
      <c r="C1359" s="19"/>
    </row>
    <row r="1360" spans="1:3" ht="12.75" x14ac:dyDescent="0.2">
      <c r="A1360"/>
      <c r="B1360"/>
      <c r="C1360" s="19"/>
    </row>
    <row r="1361" spans="1:3" ht="12.75" x14ac:dyDescent="0.2">
      <c r="A1361"/>
      <c r="B1361"/>
      <c r="C1361" s="19"/>
    </row>
    <row r="1362" spans="1:3" ht="12.75" x14ac:dyDescent="0.2">
      <c r="A1362"/>
      <c r="B1362"/>
      <c r="C1362" s="19"/>
    </row>
    <row r="1363" spans="1:3" ht="12.75" x14ac:dyDescent="0.2">
      <c r="A1363"/>
      <c r="B1363"/>
      <c r="C1363" s="19"/>
    </row>
    <row r="1364" spans="1:3" ht="12.75" x14ac:dyDescent="0.2">
      <c r="A1364"/>
      <c r="B1364"/>
      <c r="C1364" s="19"/>
    </row>
    <row r="1365" spans="1:3" ht="12.75" x14ac:dyDescent="0.2">
      <c r="A1365"/>
      <c r="B1365"/>
      <c r="C1365" s="19"/>
    </row>
    <row r="1366" spans="1:3" ht="12.75" x14ac:dyDescent="0.2">
      <c r="A1366"/>
      <c r="B1366"/>
      <c r="C1366" s="19"/>
    </row>
    <row r="1367" spans="1:3" ht="12.75" x14ac:dyDescent="0.2">
      <c r="A1367"/>
      <c r="B1367"/>
      <c r="C1367" s="19"/>
    </row>
    <row r="1368" spans="1:3" ht="12.75" x14ac:dyDescent="0.2">
      <c r="A1368"/>
      <c r="B1368"/>
      <c r="C1368" s="19"/>
    </row>
    <row r="1369" spans="1:3" ht="12.75" x14ac:dyDescent="0.2">
      <c r="A1369"/>
      <c r="B1369"/>
      <c r="C1369" s="19"/>
    </row>
    <row r="1370" spans="1:3" ht="12.75" x14ac:dyDescent="0.2">
      <c r="A1370"/>
      <c r="B1370"/>
      <c r="C1370" s="19"/>
    </row>
    <row r="1371" spans="1:3" ht="12.75" x14ac:dyDescent="0.2">
      <c r="A1371"/>
      <c r="B1371"/>
      <c r="C1371" s="19"/>
    </row>
    <row r="1372" spans="1:3" ht="12.75" x14ac:dyDescent="0.2">
      <c r="A1372"/>
      <c r="B1372"/>
      <c r="C1372" s="19"/>
    </row>
    <row r="1373" spans="1:3" ht="12.75" x14ac:dyDescent="0.2">
      <c r="A1373"/>
      <c r="B1373"/>
      <c r="C1373" s="19"/>
    </row>
    <row r="1374" spans="1:3" ht="12.75" x14ac:dyDescent="0.2">
      <c r="A1374"/>
      <c r="B1374"/>
      <c r="C1374" s="19"/>
    </row>
    <row r="1375" spans="1:3" ht="12.75" x14ac:dyDescent="0.2">
      <c r="A1375"/>
      <c r="B1375"/>
      <c r="C1375" s="19"/>
    </row>
    <row r="1376" spans="1:3" ht="12.75" x14ac:dyDescent="0.2">
      <c r="A1376"/>
      <c r="B1376"/>
      <c r="C1376" s="19"/>
    </row>
    <row r="1377" spans="1:3" ht="12.75" x14ac:dyDescent="0.2">
      <c r="A1377"/>
      <c r="B1377"/>
      <c r="C1377" s="19"/>
    </row>
    <row r="1378" spans="1:3" ht="12.75" x14ac:dyDescent="0.2">
      <c r="A1378"/>
      <c r="B1378"/>
      <c r="C1378" s="19"/>
    </row>
    <row r="1379" spans="1:3" ht="12.75" x14ac:dyDescent="0.2">
      <c r="A1379"/>
      <c r="B1379"/>
      <c r="C1379" s="19"/>
    </row>
    <row r="1380" spans="1:3" ht="12.75" x14ac:dyDescent="0.2">
      <c r="A1380"/>
      <c r="B1380"/>
      <c r="C1380" s="19"/>
    </row>
    <row r="1381" spans="1:3" ht="12.75" x14ac:dyDescent="0.2">
      <c r="A1381"/>
      <c r="B1381"/>
      <c r="C1381" s="19"/>
    </row>
    <row r="1382" spans="1:3" ht="12.75" x14ac:dyDescent="0.2">
      <c r="A1382"/>
      <c r="B1382"/>
      <c r="C1382" s="19"/>
    </row>
    <row r="1383" spans="1:3" ht="12.75" x14ac:dyDescent="0.2">
      <c r="A1383"/>
      <c r="B1383"/>
      <c r="C1383" s="19"/>
    </row>
    <row r="1384" spans="1:3" ht="12.75" x14ac:dyDescent="0.2">
      <c r="A1384"/>
      <c r="B1384"/>
      <c r="C1384" s="19"/>
    </row>
    <row r="1385" spans="1:3" ht="12.75" x14ac:dyDescent="0.2">
      <c r="A1385"/>
      <c r="B1385"/>
      <c r="C1385" s="19"/>
    </row>
    <row r="1386" spans="1:3" ht="12.75" x14ac:dyDescent="0.2">
      <c r="A1386"/>
      <c r="B1386"/>
      <c r="C1386" s="19"/>
    </row>
    <row r="1387" spans="1:3" ht="12.75" x14ac:dyDescent="0.2">
      <c r="A1387"/>
      <c r="B1387"/>
      <c r="C1387" s="19"/>
    </row>
    <row r="1388" spans="1:3" ht="12.75" x14ac:dyDescent="0.2">
      <c r="A1388"/>
      <c r="B1388"/>
      <c r="C1388" s="19"/>
    </row>
    <row r="1389" spans="1:3" ht="12.75" x14ac:dyDescent="0.2">
      <c r="A1389"/>
      <c r="B1389"/>
      <c r="C1389" s="19"/>
    </row>
    <row r="1390" spans="1:3" ht="12.75" x14ac:dyDescent="0.2">
      <c r="A1390"/>
      <c r="B1390"/>
      <c r="C1390" s="19"/>
    </row>
    <row r="1391" spans="1:3" ht="12.75" x14ac:dyDescent="0.2">
      <c r="A1391"/>
      <c r="B1391"/>
      <c r="C1391" s="19"/>
    </row>
    <row r="1392" spans="1:3" ht="12.75" x14ac:dyDescent="0.2">
      <c r="A1392"/>
      <c r="B1392"/>
      <c r="C1392" s="19"/>
    </row>
    <row r="1393" spans="1:3" ht="12.75" x14ac:dyDescent="0.2">
      <c r="A1393"/>
      <c r="B1393"/>
      <c r="C1393" s="19"/>
    </row>
    <row r="1394" spans="1:3" ht="12.75" x14ac:dyDescent="0.2">
      <c r="A1394"/>
      <c r="B1394"/>
      <c r="C1394" s="19"/>
    </row>
    <row r="1395" spans="1:3" ht="12.75" x14ac:dyDescent="0.2">
      <c r="A1395"/>
      <c r="B1395"/>
      <c r="C1395" s="19"/>
    </row>
    <row r="1396" spans="1:3" ht="12.75" x14ac:dyDescent="0.2">
      <c r="A1396"/>
      <c r="B1396"/>
      <c r="C1396" s="19"/>
    </row>
    <row r="1397" spans="1:3" ht="12.75" x14ac:dyDescent="0.2">
      <c r="A1397"/>
      <c r="B1397"/>
      <c r="C1397" s="19"/>
    </row>
    <row r="1398" spans="1:3" ht="12.75" x14ac:dyDescent="0.2">
      <c r="A1398"/>
      <c r="B1398"/>
      <c r="C1398" s="19"/>
    </row>
    <row r="1399" spans="1:3" ht="12.75" x14ac:dyDescent="0.2">
      <c r="A1399"/>
      <c r="B1399"/>
      <c r="C1399" s="19"/>
    </row>
    <row r="1400" spans="1:3" ht="12.75" x14ac:dyDescent="0.2">
      <c r="A1400"/>
      <c r="B1400"/>
      <c r="C1400" s="19"/>
    </row>
    <row r="1401" spans="1:3" ht="12.75" x14ac:dyDescent="0.2">
      <c r="A1401"/>
      <c r="B1401"/>
      <c r="C1401" s="19"/>
    </row>
    <row r="1402" spans="1:3" ht="12.75" x14ac:dyDescent="0.2">
      <c r="A1402"/>
      <c r="B1402"/>
      <c r="C1402" s="19"/>
    </row>
    <row r="1403" spans="1:3" ht="12.75" x14ac:dyDescent="0.2">
      <c r="A1403"/>
      <c r="B1403"/>
      <c r="C1403" s="19"/>
    </row>
    <row r="1404" spans="1:3" ht="12.75" x14ac:dyDescent="0.2">
      <c r="A1404"/>
      <c r="B1404"/>
      <c r="C1404" s="19"/>
    </row>
    <row r="1405" spans="1:3" ht="12.75" x14ac:dyDescent="0.2">
      <c r="A1405"/>
      <c r="B1405"/>
      <c r="C1405" s="19"/>
    </row>
    <row r="1406" spans="1:3" ht="12.75" x14ac:dyDescent="0.2">
      <c r="A1406"/>
      <c r="B1406"/>
      <c r="C1406" s="19"/>
    </row>
    <row r="1407" spans="1:3" ht="12.75" x14ac:dyDescent="0.2">
      <c r="A1407"/>
      <c r="B1407"/>
      <c r="C1407" s="19"/>
    </row>
    <row r="1408" spans="1:3" ht="12.75" x14ac:dyDescent="0.2">
      <c r="A1408"/>
      <c r="B1408"/>
      <c r="C1408" s="19"/>
    </row>
    <row r="1409" spans="1:3" ht="12.75" x14ac:dyDescent="0.2">
      <c r="A1409"/>
      <c r="B1409"/>
      <c r="C1409" s="19"/>
    </row>
    <row r="1410" spans="1:3" ht="12.75" x14ac:dyDescent="0.2">
      <c r="A1410"/>
      <c r="B1410"/>
      <c r="C1410" s="19"/>
    </row>
    <row r="1411" spans="1:3" ht="12.75" x14ac:dyDescent="0.2">
      <c r="A1411"/>
      <c r="B1411"/>
      <c r="C1411" s="19"/>
    </row>
    <row r="1412" spans="1:3" ht="12.75" x14ac:dyDescent="0.2">
      <c r="A1412"/>
      <c r="B1412"/>
      <c r="C1412" s="19"/>
    </row>
    <row r="1413" spans="1:3" ht="12.75" x14ac:dyDescent="0.2">
      <c r="A1413"/>
      <c r="B1413"/>
      <c r="C1413" s="19"/>
    </row>
    <row r="1414" spans="1:3" ht="12.75" x14ac:dyDescent="0.2">
      <c r="A1414"/>
      <c r="B1414"/>
      <c r="C1414" s="19"/>
    </row>
    <row r="1415" spans="1:3" ht="12.75" x14ac:dyDescent="0.2">
      <c r="A1415"/>
      <c r="B1415"/>
      <c r="C1415" s="19"/>
    </row>
    <row r="1416" spans="1:3" ht="12.75" x14ac:dyDescent="0.2">
      <c r="A1416"/>
      <c r="B1416"/>
      <c r="C1416" s="19"/>
    </row>
    <row r="1417" spans="1:3" ht="12.75" x14ac:dyDescent="0.2">
      <c r="A1417"/>
      <c r="B1417"/>
      <c r="C1417" s="19"/>
    </row>
    <row r="1418" spans="1:3" ht="12.75" x14ac:dyDescent="0.2">
      <c r="A1418"/>
      <c r="B1418"/>
      <c r="C1418" s="19"/>
    </row>
    <row r="1419" spans="1:3" ht="12.75" x14ac:dyDescent="0.2">
      <c r="A1419"/>
      <c r="B1419"/>
      <c r="C1419" s="19"/>
    </row>
    <row r="1420" spans="1:3" ht="12.75" x14ac:dyDescent="0.2">
      <c r="A1420"/>
      <c r="B1420"/>
      <c r="C1420" s="19"/>
    </row>
    <row r="1421" spans="1:3" ht="12.75" x14ac:dyDescent="0.2">
      <c r="A1421"/>
      <c r="B1421"/>
      <c r="C1421" s="19"/>
    </row>
    <row r="1422" spans="1:3" ht="12.75" x14ac:dyDescent="0.2">
      <c r="A1422"/>
      <c r="B1422"/>
      <c r="C1422" s="19"/>
    </row>
    <row r="1423" spans="1:3" ht="12.75" x14ac:dyDescent="0.2">
      <c r="A1423"/>
      <c r="B1423"/>
      <c r="C1423" s="19"/>
    </row>
    <row r="1424" spans="1:3" ht="12.75" x14ac:dyDescent="0.2">
      <c r="A1424"/>
      <c r="B1424"/>
      <c r="C1424" s="19"/>
    </row>
    <row r="1425" spans="1:3" ht="12.75" x14ac:dyDescent="0.2">
      <c r="A1425"/>
      <c r="B1425"/>
      <c r="C1425" s="19"/>
    </row>
    <row r="1426" spans="1:3" ht="12.75" x14ac:dyDescent="0.2">
      <c r="A1426"/>
      <c r="B1426"/>
      <c r="C1426" s="19"/>
    </row>
    <row r="1427" spans="1:3" ht="12.75" x14ac:dyDescent="0.2">
      <c r="A1427"/>
      <c r="B1427"/>
      <c r="C1427" s="19"/>
    </row>
    <row r="1428" spans="1:3" ht="12.75" x14ac:dyDescent="0.2">
      <c r="A1428"/>
      <c r="B1428"/>
      <c r="C1428" s="19"/>
    </row>
    <row r="1429" spans="1:3" ht="12.75" x14ac:dyDescent="0.2">
      <c r="A1429"/>
      <c r="B1429"/>
      <c r="C1429" s="19"/>
    </row>
    <row r="1430" spans="1:3" ht="12.75" x14ac:dyDescent="0.2">
      <c r="A1430"/>
      <c r="B1430"/>
      <c r="C1430" s="19"/>
    </row>
    <row r="1431" spans="1:3" ht="12.75" x14ac:dyDescent="0.2">
      <c r="A1431"/>
      <c r="B1431"/>
      <c r="C1431" s="19"/>
    </row>
    <row r="1432" spans="1:3" ht="12.75" x14ac:dyDescent="0.2">
      <c r="A1432"/>
      <c r="B1432"/>
      <c r="C1432" s="19"/>
    </row>
    <row r="1433" spans="1:3" ht="12.75" x14ac:dyDescent="0.2">
      <c r="A1433"/>
      <c r="B1433"/>
      <c r="C1433" s="19"/>
    </row>
    <row r="1434" spans="1:3" ht="12.75" x14ac:dyDescent="0.2">
      <c r="A1434"/>
      <c r="B1434"/>
      <c r="C1434" s="19"/>
    </row>
    <row r="1435" spans="1:3" ht="12.75" x14ac:dyDescent="0.2">
      <c r="A1435"/>
      <c r="B1435"/>
      <c r="C1435" s="19"/>
    </row>
    <row r="1436" spans="1:3" ht="12.75" x14ac:dyDescent="0.2">
      <c r="A1436"/>
      <c r="B1436"/>
      <c r="C1436" s="19"/>
    </row>
    <row r="1437" spans="1:3" ht="12.75" x14ac:dyDescent="0.2">
      <c r="A1437"/>
      <c r="B1437"/>
      <c r="C1437" s="19"/>
    </row>
    <row r="1438" spans="1:3" ht="12.75" x14ac:dyDescent="0.2">
      <c r="A1438"/>
      <c r="B1438"/>
      <c r="C1438" s="19"/>
    </row>
    <row r="1439" spans="1:3" ht="12.75" x14ac:dyDescent="0.2">
      <c r="A1439"/>
      <c r="B1439"/>
      <c r="C1439" s="19"/>
    </row>
    <row r="1440" spans="1:3" ht="12.75" x14ac:dyDescent="0.2">
      <c r="A1440"/>
      <c r="B1440"/>
      <c r="C1440" s="19"/>
    </row>
    <row r="1441" spans="1:3" ht="12.75" x14ac:dyDescent="0.2">
      <c r="A1441"/>
      <c r="B1441"/>
      <c r="C1441" s="19"/>
    </row>
    <row r="1442" spans="1:3" ht="12.75" x14ac:dyDescent="0.2">
      <c r="A1442"/>
      <c r="B1442"/>
      <c r="C1442" s="19"/>
    </row>
    <row r="1443" spans="1:3" ht="12.75" x14ac:dyDescent="0.2">
      <c r="A1443"/>
      <c r="B1443"/>
      <c r="C1443" s="19"/>
    </row>
    <row r="1444" spans="1:3" ht="12.75" x14ac:dyDescent="0.2">
      <c r="A1444"/>
      <c r="B1444"/>
      <c r="C1444" s="19"/>
    </row>
    <row r="1445" spans="1:3" ht="12.75" x14ac:dyDescent="0.2">
      <c r="A1445"/>
      <c r="B1445"/>
      <c r="C1445" s="19"/>
    </row>
    <row r="1446" spans="1:3" ht="12.75" x14ac:dyDescent="0.2">
      <c r="A1446"/>
      <c r="B1446"/>
      <c r="C1446" s="19"/>
    </row>
    <row r="1447" spans="1:3" ht="12.75" x14ac:dyDescent="0.2">
      <c r="A1447"/>
      <c r="B1447"/>
      <c r="C1447" s="19"/>
    </row>
    <row r="1448" spans="1:3" ht="12.75" x14ac:dyDescent="0.2">
      <c r="A1448"/>
      <c r="B1448"/>
      <c r="C1448" s="19"/>
    </row>
    <row r="1449" spans="1:3" ht="12.75" x14ac:dyDescent="0.2">
      <c r="A1449"/>
      <c r="B1449"/>
      <c r="C1449" s="19"/>
    </row>
    <row r="1450" spans="1:3" ht="12.75" x14ac:dyDescent="0.2">
      <c r="A1450"/>
      <c r="B1450"/>
      <c r="C1450" s="19"/>
    </row>
    <row r="1451" spans="1:3" ht="12.75" x14ac:dyDescent="0.2">
      <c r="A1451"/>
      <c r="B1451"/>
      <c r="C1451" s="19"/>
    </row>
    <row r="1452" spans="1:3" ht="12.75" x14ac:dyDescent="0.2">
      <c r="A1452"/>
      <c r="B1452"/>
      <c r="C1452" s="19"/>
    </row>
    <row r="1453" spans="1:3" ht="12.75" x14ac:dyDescent="0.2">
      <c r="A1453"/>
      <c r="B1453"/>
      <c r="C1453" s="19"/>
    </row>
    <row r="1454" spans="1:3" ht="12.75" x14ac:dyDescent="0.2">
      <c r="A1454"/>
      <c r="B1454"/>
      <c r="C1454" s="19"/>
    </row>
    <row r="1455" spans="1:3" ht="12.75" x14ac:dyDescent="0.2">
      <c r="A1455"/>
      <c r="B1455"/>
      <c r="C1455" s="19"/>
    </row>
    <row r="1456" spans="1:3" ht="12.75" x14ac:dyDescent="0.2">
      <c r="A1456"/>
      <c r="B1456"/>
      <c r="C1456" s="19"/>
    </row>
    <row r="1457" spans="1:3" ht="12.75" x14ac:dyDescent="0.2">
      <c r="A1457"/>
      <c r="B1457"/>
      <c r="C1457" s="19"/>
    </row>
    <row r="1458" spans="1:3" ht="12.75" x14ac:dyDescent="0.2">
      <c r="A1458"/>
      <c r="B1458"/>
      <c r="C1458" s="19"/>
    </row>
    <row r="1459" spans="1:3" ht="12.75" x14ac:dyDescent="0.2">
      <c r="A1459"/>
      <c r="B1459"/>
      <c r="C1459" s="19"/>
    </row>
    <row r="1460" spans="1:3" ht="12.75" x14ac:dyDescent="0.2">
      <c r="A1460"/>
      <c r="B1460"/>
      <c r="C1460" s="19"/>
    </row>
    <row r="1461" spans="1:3" ht="12.75" x14ac:dyDescent="0.2">
      <c r="A1461"/>
      <c r="B1461"/>
      <c r="C1461" s="19"/>
    </row>
    <row r="1462" spans="1:3" ht="12.75" x14ac:dyDescent="0.2">
      <c r="A1462"/>
      <c r="B1462"/>
      <c r="C1462" s="19"/>
    </row>
    <row r="1463" spans="1:3" ht="12.75" x14ac:dyDescent="0.2">
      <c r="A1463"/>
      <c r="B1463"/>
      <c r="C1463" s="19"/>
    </row>
    <row r="1464" spans="1:3" ht="12.75" x14ac:dyDescent="0.2">
      <c r="A1464"/>
      <c r="B1464"/>
      <c r="C1464" s="19"/>
    </row>
    <row r="1465" spans="1:3" ht="12.75" x14ac:dyDescent="0.2">
      <c r="A1465"/>
      <c r="B1465"/>
      <c r="C1465" s="19"/>
    </row>
    <row r="1466" spans="1:3" ht="12.75" x14ac:dyDescent="0.2">
      <c r="A1466"/>
      <c r="B1466"/>
      <c r="C1466" s="19"/>
    </row>
    <row r="1467" spans="1:3" ht="12.75" x14ac:dyDescent="0.2">
      <c r="A1467"/>
      <c r="B1467"/>
      <c r="C1467" s="19"/>
    </row>
    <row r="1468" spans="1:3" ht="12.75" x14ac:dyDescent="0.2">
      <c r="A1468"/>
      <c r="B1468"/>
      <c r="C1468" s="19"/>
    </row>
    <row r="1469" spans="1:3" ht="12.75" x14ac:dyDescent="0.2">
      <c r="A1469"/>
      <c r="B1469"/>
      <c r="C1469" s="19"/>
    </row>
    <row r="1470" spans="1:3" ht="12.75" x14ac:dyDescent="0.2">
      <c r="A1470"/>
      <c r="B1470"/>
      <c r="C1470" s="19"/>
    </row>
    <row r="1471" spans="1:3" ht="12.75" x14ac:dyDescent="0.2">
      <c r="A1471"/>
      <c r="B1471"/>
      <c r="C1471" s="19"/>
    </row>
    <row r="1472" spans="1:3" ht="12.75" x14ac:dyDescent="0.2">
      <c r="A1472"/>
      <c r="B1472"/>
      <c r="C1472" s="19"/>
    </row>
    <row r="1473" spans="1:3" ht="12.75" x14ac:dyDescent="0.2">
      <c r="A1473"/>
      <c r="B1473"/>
      <c r="C1473" s="19"/>
    </row>
    <row r="1474" spans="1:3" ht="12.75" x14ac:dyDescent="0.2">
      <c r="A1474"/>
      <c r="B1474"/>
      <c r="C1474" s="19"/>
    </row>
    <row r="1475" spans="1:3" ht="12.75" x14ac:dyDescent="0.2">
      <c r="A1475"/>
      <c r="B1475"/>
      <c r="C1475" s="19"/>
    </row>
    <row r="1476" spans="1:3" ht="12.75" x14ac:dyDescent="0.2">
      <c r="A1476"/>
      <c r="B1476"/>
      <c r="C1476" s="19"/>
    </row>
    <row r="1477" spans="1:3" ht="12.75" x14ac:dyDescent="0.2">
      <c r="A1477"/>
      <c r="B1477"/>
      <c r="C1477" s="19"/>
    </row>
    <row r="1478" spans="1:3" ht="12.75" x14ac:dyDescent="0.2">
      <c r="A1478"/>
      <c r="B1478"/>
      <c r="C1478" s="19"/>
    </row>
    <row r="1479" spans="1:3" ht="12.75" x14ac:dyDescent="0.2">
      <c r="A1479"/>
      <c r="B1479"/>
      <c r="C1479" s="19"/>
    </row>
    <row r="1480" spans="1:3" ht="12.75" x14ac:dyDescent="0.2">
      <c r="A1480"/>
      <c r="B1480"/>
      <c r="C1480" s="19"/>
    </row>
    <row r="1481" spans="1:3" ht="12.75" x14ac:dyDescent="0.2">
      <c r="A1481"/>
      <c r="B1481"/>
      <c r="C1481" s="19"/>
    </row>
    <row r="1482" spans="1:3" ht="12.75" x14ac:dyDescent="0.2">
      <c r="A1482"/>
      <c r="B1482"/>
      <c r="C1482" s="19"/>
    </row>
    <row r="1483" spans="1:3" ht="12.75" x14ac:dyDescent="0.2">
      <c r="A1483"/>
      <c r="B1483"/>
      <c r="C1483" s="19"/>
    </row>
    <row r="1484" spans="1:3" ht="12.75" x14ac:dyDescent="0.2">
      <c r="A1484"/>
      <c r="B1484"/>
      <c r="C1484" s="19"/>
    </row>
    <row r="1485" spans="1:3" ht="12.75" x14ac:dyDescent="0.2">
      <c r="A1485"/>
      <c r="B1485"/>
      <c r="C1485" s="19"/>
    </row>
    <row r="1486" spans="1:3" ht="12.75" x14ac:dyDescent="0.2">
      <c r="A1486"/>
      <c r="B1486"/>
      <c r="C1486" s="19"/>
    </row>
    <row r="1487" spans="1:3" ht="12.75" x14ac:dyDescent="0.2">
      <c r="A1487"/>
      <c r="B1487"/>
      <c r="C1487" s="19"/>
    </row>
    <row r="1488" spans="1:3" ht="12.75" x14ac:dyDescent="0.2">
      <c r="A1488"/>
      <c r="B1488"/>
      <c r="C1488" s="19"/>
    </row>
    <row r="1489" spans="1:3" ht="12.75" x14ac:dyDescent="0.2">
      <c r="A1489"/>
      <c r="B1489"/>
      <c r="C1489" s="19"/>
    </row>
    <row r="1490" spans="1:3" ht="12.75" x14ac:dyDescent="0.2">
      <c r="A1490"/>
      <c r="B1490"/>
      <c r="C1490" s="19"/>
    </row>
    <row r="1491" spans="1:3" ht="12.75" x14ac:dyDescent="0.2">
      <c r="A1491"/>
      <c r="B1491"/>
      <c r="C1491" s="19"/>
    </row>
    <row r="1492" spans="1:3" ht="12.75" x14ac:dyDescent="0.2">
      <c r="A1492"/>
      <c r="B1492"/>
      <c r="C1492" s="19"/>
    </row>
    <row r="1493" spans="1:3" ht="12.75" x14ac:dyDescent="0.2">
      <c r="A1493"/>
      <c r="B1493"/>
      <c r="C1493" s="19"/>
    </row>
    <row r="1494" spans="1:3" ht="12.75" x14ac:dyDescent="0.2">
      <c r="A1494"/>
      <c r="B1494"/>
      <c r="C1494" s="19"/>
    </row>
    <row r="1495" spans="1:3" ht="12.75" x14ac:dyDescent="0.2">
      <c r="A1495"/>
      <c r="B1495"/>
      <c r="C1495" s="19"/>
    </row>
    <row r="1496" spans="1:3" ht="12.75" x14ac:dyDescent="0.2">
      <c r="A1496"/>
      <c r="B1496"/>
      <c r="C1496" s="19"/>
    </row>
    <row r="1497" spans="1:3" ht="12.75" x14ac:dyDescent="0.2">
      <c r="A1497"/>
      <c r="B1497"/>
      <c r="C1497" s="19"/>
    </row>
    <row r="1498" spans="1:3" ht="12.75" x14ac:dyDescent="0.2">
      <c r="A1498"/>
      <c r="B1498"/>
      <c r="C1498" s="19"/>
    </row>
    <row r="1499" spans="1:3" ht="12.75" x14ac:dyDescent="0.2">
      <c r="A1499"/>
      <c r="B1499"/>
      <c r="C1499" s="19"/>
    </row>
    <row r="1500" spans="1:3" ht="12.75" x14ac:dyDescent="0.2">
      <c r="A1500"/>
      <c r="B1500"/>
      <c r="C1500" s="19"/>
    </row>
    <row r="1501" spans="1:3" ht="12.75" x14ac:dyDescent="0.2">
      <c r="A1501"/>
      <c r="B1501"/>
      <c r="C1501" s="19"/>
    </row>
    <row r="1502" spans="1:3" ht="12.75" x14ac:dyDescent="0.2">
      <c r="A1502"/>
      <c r="B1502"/>
      <c r="C1502" s="19"/>
    </row>
    <row r="1503" spans="1:3" ht="12.75" x14ac:dyDescent="0.2">
      <c r="A1503"/>
      <c r="B1503"/>
      <c r="C1503" s="19"/>
    </row>
    <row r="1504" spans="1:3" ht="12.75" x14ac:dyDescent="0.2">
      <c r="A1504"/>
      <c r="B1504"/>
      <c r="C1504" s="19"/>
    </row>
    <row r="1505" spans="1:3" ht="12.75" x14ac:dyDescent="0.2">
      <c r="A1505"/>
      <c r="B1505"/>
      <c r="C1505" s="19"/>
    </row>
    <row r="1506" spans="1:3" ht="12.75" x14ac:dyDescent="0.2">
      <c r="A1506"/>
      <c r="B1506"/>
      <c r="C1506" s="19"/>
    </row>
    <row r="1507" spans="1:3" ht="12.75" x14ac:dyDescent="0.2">
      <c r="A1507"/>
      <c r="B1507"/>
      <c r="C1507" s="19"/>
    </row>
    <row r="1508" spans="1:3" ht="12.75" x14ac:dyDescent="0.2">
      <c r="A1508"/>
      <c r="B1508"/>
      <c r="C1508" s="19"/>
    </row>
    <row r="1509" spans="1:3" ht="12.75" x14ac:dyDescent="0.2">
      <c r="A1509"/>
      <c r="B1509"/>
      <c r="C1509" s="19"/>
    </row>
    <row r="1510" spans="1:3" ht="12.75" x14ac:dyDescent="0.2">
      <c r="A1510"/>
      <c r="B1510"/>
      <c r="C1510" s="19"/>
    </row>
    <row r="1511" spans="1:3" ht="12.75" x14ac:dyDescent="0.2">
      <c r="A1511"/>
      <c r="B1511"/>
      <c r="C1511" s="19"/>
    </row>
    <row r="1512" spans="1:3" ht="12.75" x14ac:dyDescent="0.2">
      <c r="A1512"/>
      <c r="B1512"/>
      <c r="C1512" s="19"/>
    </row>
    <row r="1513" spans="1:3" ht="12.75" x14ac:dyDescent="0.2">
      <c r="A1513"/>
      <c r="B1513"/>
      <c r="C1513" s="19"/>
    </row>
    <row r="1514" spans="1:3" ht="12.75" x14ac:dyDescent="0.2">
      <c r="A1514"/>
      <c r="B1514"/>
      <c r="C1514" s="19"/>
    </row>
    <row r="1515" spans="1:3" ht="12.75" x14ac:dyDescent="0.2">
      <c r="A1515"/>
      <c r="B1515"/>
      <c r="C1515" s="19"/>
    </row>
    <row r="1516" spans="1:3" ht="12.75" x14ac:dyDescent="0.2">
      <c r="A1516"/>
      <c r="B1516"/>
      <c r="C1516" s="19"/>
    </row>
    <row r="1517" spans="1:3" ht="12.75" x14ac:dyDescent="0.2">
      <c r="A1517"/>
      <c r="B1517"/>
      <c r="C1517" s="19"/>
    </row>
    <row r="1518" spans="1:3" ht="12.75" x14ac:dyDescent="0.2">
      <c r="A1518"/>
      <c r="B1518"/>
      <c r="C1518" s="19"/>
    </row>
    <row r="1519" spans="1:3" ht="12.75" x14ac:dyDescent="0.2">
      <c r="A1519"/>
      <c r="B1519"/>
      <c r="C1519" s="19"/>
    </row>
    <row r="1520" spans="1:3" ht="12.75" x14ac:dyDescent="0.2">
      <c r="A1520"/>
      <c r="B1520"/>
      <c r="C1520" s="19"/>
    </row>
    <row r="1521" spans="1:3" ht="12.75" x14ac:dyDescent="0.2">
      <c r="A1521"/>
      <c r="B1521"/>
      <c r="C1521" s="19"/>
    </row>
    <row r="1522" spans="1:3" ht="12.75" x14ac:dyDescent="0.2">
      <c r="A1522"/>
      <c r="B1522"/>
      <c r="C1522" s="19"/>
    </row>
    <row r="1523" spans="1:3" ht="12.75" x14ac:dyDescent="0.2">
      <c r="A1523"/>
      <c r="B1523"/>
      <c r="C1523" s="19"/>
    </row>
    <row r="1524" spans="1:3" ht="12.75" x14ac:dyDescent="0.2">
      <c r="A1524"/>
      <c r="B1524"/>
      <c r="C1524" s="19"/>
    </row>
    <row r="1525" spans="1:3" ht="12.75" x14ac:dyDescent="0.2">
      <c r="A1525"/>
      <c r="B1525"/>
      <c r="C1525" s="19"/>
    </row>
    <row r="1526" spans="1:3" ht="12.75" x14ac:dyDescent="0.2">
      <c r="A1526"/>
      <c r="B1526"/>
      <c r="C1526" s="19"/>
    </row>
    <row r="1527" spans="1:3" ht="12.75" x14ac:dyDescent="0.2">
      <c r="A1527"/>
      <c r="B1527"/>
      <c r="C1527" s="19"/>
    </row>
    <row r="1528" spans="1:3" ht="12.75" x14ac:dyDescent="0.2">
      <c r="A1528"/>
      <c r="B1528"/>
      <c r="C1528" s="19"/>
    </row>
    <row r="1529" spans="1:3" ht="12.75" x14ac:dyDescent="0.2">
      <c r="A1529"/>
      <c r="B1529"/>
      <c r="C1529" s="19"/>
    </row>
    <row r="1530" spans="1:3" ht="12.75" x14ac:dyDescent="0.2">
      <c r="A1530"/>
      <c r="B1530"/>
      <c r="C1530" s="19"/>
    </row>
    <row r="1531" spans="1:3" ht="12.75" x14ac:dyDescent="0.2">
      <c r="A1531"/>
      <c r="B1531"/>
      <c r="C1531" s="19"/>
    </row>
    <row r="1532" spans="1:3" ht="12.75" x14ac:dyDescent="0.2">
      <c r="A1532"/>
      <c r="B1532"/>
      <c r="C1532" s="19"/>
    </row>
    <row r="1533" spans="1:3" ht="12.75" x14ac:dyDescent="0.2">
      <c r="A1533"/>
      <c r="B1533"/>
      <c r="C1533" s="19"/>
    </row>
    <row r="1534" spans="1:3" ht="12.75" x14ac:dyDescent="0.2">
      <c r="A1534"/>
      <c r="B1534"/>
      <c r="C1534" s="19"/>
    </row>
    <row r="1535" spans="1:3" ht="12.75" x14ac:dyDescent="0.2">
      <c r="A1535"/>
      <c r="B1535"/>
      <c r="C1535" s="19"/>
    </row>
    <row r="1536" spans="1:3" ht="12.75" x14ac:dyDescent="0.2">
      <c r="A1536"/>
      <c r="B1536"/>
      <c r="C1536" s="19"/>
    </row>
    <row r="1537" spans="1:3" ht="12.75" x14ac:dyDescent="0.2">
      <c r="A1537"/>
      <c r="B1537"/>
      <c r="C1537" s="19"/>
    </row>
    <row r="1538" spans="1:3" ht="12.75" x14ac:dyDescent="0.2">
      <c r="A1538"/>
      <c r="B1538"/>
      <c r="C1538" s="19"/>
    </row>
    <row r="1539" spans="1:3" ht="12.75" x14ac:dyDescent="0.2">
      <c r="A1539"/>
      <c r="B1539"/>
      <c r="C1539" s="19"/>
    </row>
    <row r="1540" spans="1:3" ht="12.75" x14ac:dyDescent="0.2">
      <c r="A1540"/>
      <c r="B1540"/>
      <c r="C1540" s="19"/>
    </row>
    <row r="1541" spans="1:3" ht="12.75" x14ac:dyDescent="0.2">
      <c r="A1541"/>
      <c r="B1541"/>
      <c r="C1541" s="19"/>
    </row>
    <row r="1542" spans="1:3" ht="12.75" x14ac:dyDescent="0.2">
      <c r="A1542"/>
      <c r="B1542"/>
      <c r="C1542" s="19"/>
    </row>
    <row r="1543" spans="1:3" ht="12.75" x14ac:dyDescent="0.2">
      <c r="A1543"/>
      <c r="B1543"/>
      <c r="C1543" s="19"/>
    </row>
    <row r="1544" spans="1:3" ht="12.75" x14ac:dyDescent="0.2">
      <c r="A1544"/>
      <c r="B1544"/>
      <c r="C1544" s="19"/>
    </row>
    <row r="1545" spans="1:3" ht="12.75" x14ac:dyDescent="0.2">
      <c r="A1545"/>
      <c r="B1545"/>
      <c r="C1545" s="19"/>
    </row>
    <row r="1546" spans="1:3" ht="12.75" x14ac:dyDescent="0.2">
      <c r="A1546"/>
      <c r="B1546"/>
      <c r="C1546" s="19"/>
    </row>
    <row r="1547" spans="1:3" ht="12.75" x14ac:dyDescent="0.2">
      <c r="A1547"/>
      <c r="B1547"/>
      <c r="C1547" s="19"/>
    </row>
    <row r="1548" spans="1:3" ht="12.75" x14ac:dyDescent="0.2">
      <c r="A1548"/>
      <c r="B1548"/>
      <c r="C1548" s="19"/>
    </row>
    <row r="1549" spans="1:3" ht="12.75" x14ac:dyDescent="0.2">
      <c r="A1549"/>
      <c r="B1549"/>
      <c r="C1549" s="19"/>
    </row>
    <row r="1550" spans="1:3" ht="12.75" x14ac:dyDescent="0.2">
      <c r="A1550"/>
      <c r="B1550"/>
      <c r="C1550" s="19"/>
    </row>
    <row r="1551" spans="1:3" ht="12.75" x14ac:dyDescent="0.2">
      <c r="A1551"/>
      <c r="B1551"/>
      <c r="C1551" s="19"/>
    </row>
    <row r="1552" spans="1:3" ht="12.75" x14ac:dyDescent="0.2">
      <c r="A1552"/>
      <c r="B1552"/>
      <c r="C1552" s="19"/>
    </row>
    <row r="1553" spans="1:3" ht="12.75" x14ac:dyDescent="0.2">
      <c r="A1553"/>
      <c r="B1553"/>
      <c r="C1553" s="19"/>
    </row>
    <row r="1554" spans="1:3" ht="12.75" x14ac:dyDescent="0.2">
      <c r="A1554"/>
      <c r="B1554"/>
      <c r="C1554" s="19"/>
    </row>
    <row r="1555" spans="1:3" ht="12.75" x14ac:dyDescent="0.2">
      <c r="A1555"/>
      <c r="B1555"/>
      <c r="C1555" s="19"/>
    </row>
    <row r="1556" spans="1:3" ht="12.75" x14ac:dyDescent="0.2">
      <c r="A1556"/>
      <c r="B1556"/>
      <c r="C1556" s="19"/>
    </row>
    <row r="1557" spans="1:3" ht="12.75" x14ac:dyDescent="0.2">
      <c r="A1557"/>
      <c r="B1557"/>
      <c r="C1557" s="19"/>
    </row>
    <row r="1558" spans="1:3" ht="12.75" x14ac:dyDescent="0.2">
      <c r="A1558"/>
      <c r="B1558"/>
      <c r="C1558" s="19"/>
    </row>
    <row r="1559" spans="1:3" ht="12.75" x14ac:dyDescent="0.2">
      <c r="A1559"/>
      <c r="B1559"/>
      <c r="C1559" s="19"/>
    </row>
    <row r="1560" spans="1:3" ht="12.75" x14ac:dyDescent="0.2">
      <c r="A1560"/>
      <c r="B1560"/>
      <c r="C1560" s="19"/>
    </row>
    <row r="1561" spans="1:3" ht="12.75" x14ac:dyDescent="0.2">
      <c r="A1561"/>
      <c r="B1561"/>
      <c r="C1561" s="19"/>
    </row>
    <row r="1562" spans="1:3" ht="12.75" x14ac:dyDescent="0.2">
      <c r="A1562"/>
      <c r="B1562"/>
      <c r="C1562" s="19"/>
    </row>
    <row r="1563" spans="1:3" ht="12.75" x14ac:dyDescent="0.2">
      <c r="A1563"/>
      <c r="B1563"/>
      <c r="C1563" s="19"/>
    </row>
    <row r="1564" spans="1:3" ht="12.75" x14ac:dyDescent="0.2">
      <c r="A1564"/>
      <c r="B1564"/>
      <c r="C1564" s="19"/>
    </row>
    <row r="1565" spans="1:3" ht="12.75" x14ac:dyDescent="0.2">
      <c r="A1565"/>
      <c r="B1565"/>
      <c r="C1565" s="19"/>
    </row>
    <row r="1566" spans="1:3" ht="12.75" x14ac:dyDescent="0.2">
      <c r="A1566"/>
      <c r="B1566"/>
      <c r="C1566" s="19"/>
    </row>
    <row r="1567" spans="1:3" ht="12.75" x14ac:dyDescent="0.2">
      <c r="A1567"/>
      <c r="B1567"/>
      <c r="C1567" s="19"/>
    </row>
    <row r="1568" spans="1:3" ht="12.75" x14ac:dyDescent="0.2">
      <c r="A1568"/>
      <c r="B1568"/>
      <c r="C1568" s="19"/>
    </row>
    <row r="1569" spans="1:3" ht="12.75" x14ac:dyDescent="0.2">
      <c r="A1569"/>
      <c r="B1569"/>
      <c r="C1569" s="19"/>
    </row>
    <row r="1570" spans="1:3" ht="12.75" x14ac:dyDescent="0.2">
      <c r="A1570"/>
      <c r="B1570"/>
      <c r="C1570" s="19"/>
    </row>
    <row r="1571" spans="1:3" ht="12.75" x14ac:dyDescent="0.2">
      <c r="A1571"/>
      <c r="B1571"/>
      <c r="C1571" s="19"/>
    </row>
    <row r="1572" spans="1:3" ht="12.75" x14ac:dyDescent="0.2">
      <c r="A1572"/>
      <c r="B1572"/>
      <c r="C1572" s="19"/>
    </row>
    <row r="1573" spans="1:3" ht="12.75" x14ac:dyDescent="0.2">
      <c r="A1573"/>
      <c r="B1573"/>
      <c r="C1573" s="19"/>
    </row>
    <row r="1574" spans="1:3" ht="12.75" x14ac:dyDescent="0.2">
      <c r="A1574"/>
      <c r="B1574"/>
      <c r="C1574" s="19"/>
    </row>
    <row r="1575" spans="1:3" ht="12.75" x14ac:dyDescent="0.2">
      <c r="A1575"/>
      <c r="B1575"/>
      <c r="C1575" s="19"/>
    </row>
    <row r="1576" spans="1:3" ht="12.75" x14ac:dyDescent="0.2">
      <c r="A1576"/>
      <c r="B1576"/>
      <c r="C1576" s="19"/>
    </row>
    <row r="1577" spans="1:3" ht="12.75" x14ac:dyDescent="0.2">
      <c r="A1577"/>
      <c r="B1577"/>
      <c r="C1577" s="19"/>
    </row>
    <row r="1578" spans="1:3" ht="12.75" x14ac:dyDescent="0.2">
      <c r="A1578"/>
      <c r="B1578"/>
      <c r="C1578" s="19"/>
    </row>
    <row r="1579" spans="1:3" ht="12.75" x14ac:dyDescent="0.2">
      <c r="A1579"/>
      <c r="B1579"/>
      <c r="C1579" s="19"/>
    </row>
    <row r="1580" spans="1:3" ht="12.75" x14ac:dyDescent="0.2">
      <c r="A1580"/>
      <c r="B1580"/>
      <c r="C1580" s="19"/>
    </row>
    <row r="1581" spans="1:3" ht="12.75" x14ac:dyDescent="0.2">
      <c r="A1581"/>
      <c r="B1581"/>
      <c r="C1581" s="19"/>
    </row>
    <row r="1582" spans="1:3" ht="12.75" x14ac:dyDescent="0.2">
      <c r="A1582"/>
      <c r="B1582"/>
      <c r="C1582" s="19"/>
    </row>
    <row r="1583" spans="1:3" ht="12.75" x14ac:dyDescent="0.2">
      <c r="A1583"/>
      <c r="B1583"/>
      <c r="C1583" s="19"/>
    </row>
    <row r="1584" spans="1:3" ht="12.75" x14ac:dyDescent="0.2">
      <c r="A1584"/>
      <c r="B1584"/>
      <c r="C1584" s="19"/>
    </row>
    <row r="1585" spans="1:3" ht="12.75" x14ac:dyDescent="0.2">
      <c r="A1585"/>
      <c r="B1585"/>
      <c r="C1585" s="19"/>
    </row>
    <row r="1586" spans="1:3" ht="12.75" x14ac:dyDescent="0.2">
      <c r="A1586"/>
      <c r="B1586"/>
      <c r="C1586" s="19"/>
    </row>
    <row r="1587" spans="1:3" ht="12.75" x14ac:dyDescent="0.2">
      <c r="A1587"/>
      <c r="B1587"/>
      <c r="C1587" s="19"/>
    </row>
    <row r="1588" spans="1:3" ht="12.75" x14ac:dyDescent="0.2">
      <c r="A1588"/>
      <c r="B1588"/>
      <c r="C1588" s="19"/>
    </row>
    <row r="1589" spans="1:3" ht="12.75" x14ac:dyDescent="0.2">
      <c r="A1589"/>
      <c r="B1589"/>
      <c r="C1589" s="19"/>
    </row>
    <row r="1590" spans="1:3" ht="12.75" x14ac:dyDescent="0.2">
      <c r="A1590"/>
      <c r="B1590"/>
      <c r="C1590" s="19"/>
    </row>
    <row r="1591" spans="1:3" ht="12.75" x14ac:dyDescent="0.2">
      <c r="A1591"/>
      <c r="B1591"/>
      <c r="C1591" s="19"/>
    </row>
    <row r="1592" spans="1:3" ht="12.75" x14ac:dyDescent="0.2">
      <c r="A1592"/>
      <c r="B1592"/>
      <c r="C1592" s="19"/>
    </row>
    <row r="1593" spans="1:3" ht="12.75" x14ac:dyDescent="0.2">
      <c r="A1593"/>
      <c r="B1593"/>
      <c r="C1593" s="19"/>
    </row>
    <row r="1594" spans="1:3" ht="12.75" x14ac:dyDescent="0.2">
      <c r="A1594"/>
      <c r="B1594"/>
      <c r="C1594" s="19"/>
    </row>
    <row r="1595" spans="1:3" ht="12.75" x14ac:dyDescent="0.2">
      <c r="A1595"/>
      <c r="B1595"/>
      <c r="C1595" s="19"/>
    </row>
    <row r="1596" spans="1:3" ht="12.75" x14ac:dyDescent="0.2">
      <c r="A1596"/>
      <c r="B1596"/>
      <c r="C1596" s="19"/>
    </row>
    <row r="1597" spans="1:3" ht="12.75" x14ac:dyDescent="0.2">
      <c r="A1597"/>
      <c r="B1597"/>
      <c r="C1597" s="19"/>
    </row>
    <row r="1598" spans="1:3" ht="12.75" x14ac:dyDescent="0.2">
      <c r="A1598"/>
      <c r="B1598"/>
      <c r="C1598" s="19"/>
    </row>
    <row r="1599" spans="1:3" ht="12.75" x14ac:dyDescent="0.2">
      <c r="A1599"/>
      <c r="B1599"/>
      <c r="C1599" s="19"/>
    </row>
    <row r="1600" spans="1:3" ht="12.75" x14ac:dyDescent="0.2">
      <c r="A1600"/>
      <c r="B1600"/>
      <c r="C1600" s="19"/>
    </row>
    <row r="1601" spans="1:3" ht="12.75" x14ac:dyDescent="0.2">
      <c r="A1601"/>
      <c r="B1601"/>
      <c r="C1601" s="19"/>
    </row>
    <row r="1602" spans="1:3" ht="12.75" x14ac:dyDescent="0.2">
      <c r="A1602"/>
      <c r="B1602"/>
      <c r="C1602" s="19"/>
    </row>
    <row r="1603" spans="1:3" ht="12.75" x14ac:dyDescent="0.2">
      <c r="A1603"/>
      <c r="B1603"/>
      <c r="C1603" s="19"/>
    </row>
    <row r="1604" spans="1:3" ht="12.75" x14ac:dyDescent="0.2">
      <c r="A1604"/>
      <c r="B1604"/>
      <c r="C1604" s="19"/>
    </row>
    <row r="1605" spans="1:3" ht="12.75" x14ac:dyDescent="0.2">
      <c r="A1605"/>
      <c r="B1605"/>
      <c r="C1605" s="19"/>
    </row>
    <row r="1606" spans="1:3" ht="12.75" x14ac:dyDescent="0.2">
      <c r="A1606"/>
      <c r="B1606"/>
      <c r="C1606" s="19"/>
    </row>
    <row r="1607" spans="1:3" ht="12.75" x14ac:dyDescent="0.2">
      <c r="A1607"/>
      <c r="B1607"/>
      <c r="C1607" s="19"/>
    </row>
    <row r="1608" spans="1:3" ht="12.75" x14ac:dyDescent="0.2">
      <c r="A1608"/>
      <c r="B1608"/>
      <c r="C1608" s="19"/>
    </row>
    <row r="1609" spans="1:3" ht="12.75" x14ac:dyDescent="0.2">
      <c r="A1609"/>
      <c r="B1609"/>
      <c r="C1609" s="19"/>
    </row>
    <row r="1610" spans="1:3" ht="12.75" x14ac:dyDescent="0.2">
      <c r="A1610"/>
      <c r="B1610"/>
      <c r="C1610" s="19"/>
    </row>
    <row r="1611" spans="1:3" ht="12.75" x14ac:dyDescent="0.2">
      <c r="A1611"/>
      <c r="B1611"/>
      <c r="C1611" s="19"/>
    </row>
    <row r="1612" spans="1:3" ht="12.75" x14ac:dyDescent="0.2">
      <c r="A1612"/>
      <c r="B1612"/>
      <c r="C1612" s="19"/>
    </row>
    <row r="1613" spans="1:3" ht="12.75" x14ac:dyDescent="0.2">
      <c r="A1613"/>
      <c r="B1613"/>
      <c r="C1613" s="19"/>
    </row>
    <row r="1614" spans="1:3" ht="12.75" x14ac:dyDescent="0.2">
      <c r="A1614"/>
      <c r="B1614"/>
      <c r="C1614" s="19"/>
    </row>
    <row r="1615" spans="1:3" ht="12.75" x14ac:dyDescent="0.2">
      <c r="A1615"/>
      <c r="B1615"/>
      <c r="C1615" s="19"/>
    </row>
    <row r="1616" spans="1:3" ht="12.75" x14ac:dyDescent="0.2">
      <c r="A1616"/>
      <c r="B1616"/>
      <c r="C1616" s="19"/>
    </row>
    <row r="1617" spans="1:3" ht="12.75" x14ac:dyDescent="0.2">
      <c r="A1617"/>
      <c r="B1617"/>
      <c r="C1617" s="19"/>
    </row>
    <row r="1618" spans="1:3" ht="12.75" x14ac:dyDescent="0.2">
      <c r="A1618"/>
      <c r="B1618"/>
      <c r="C1618" s="19"/>
    </row>
    <row r="1619" spans="1:3" ht="12.75" x14ac:dyDescent="0.2">
      <c r="A1619"/>
      <c r="B1619"/>
      <c r="C1619" s="19"/>
    </row>
    <row r="1620" spans="1:3" ht="12.75" x14ac:dyDescent="0.2">
      <c r="A1620"/>
      <c r="B1620"/>
      <c r="C1620" s="19"/>
    </row>
    <row r="1621" spans="1:3" ht="12.75" x14ac:dyDescent="0.2">
      <c r="A1621"/>
      <c r="B1621"/>
      <c r="C1621" s="19"/>
    </row>
    <row r="1622" spans="1:3" ht="12.75" x14ac:dyDescent="0.2">
      <c r="A1622"/>
      <c r="B1622"/>
      <c r="C1622" s="19"/>
    </row>
    <row r="1623" spans="1:3" ht="12.75" x14ac:dyDescent="0.2">
      <c r="A1623"/>
      <c r="B1623"/>
      <c r="C1623" s="19"/>
    </row>
    <row r="1624" spans="1:3" ht="12.75" x14ac:dyDescent="0.2">
      <c r="A1624"/>
      <c r="B1624"/>
      <c r="C1624" s="19"/>
    </row>
    <row r="1625" spans="1:3" ht="12.75" x14ac:dyDescent="0.2">
      <c r="A1625"/>
      <c r="B1625"/>
      <c r="C1625" s="19"/>
    </row>
    <row r="1626" spans="1:3" ht="12.75" x14ac:dyDescent="0.2">
      <c r="A1626"/>
      <c r="B1626"/>
      <c r="C1626" s="19"/>
    </row>
    <row r="1627" spans="1:3" ht="12.75" x14ac:dyDescent="0.2">
      <c r="A1627"/>
      <c r="B1627"/>
      <c r="C1627" s="19"/>
    </row>
    <row r="1628" spans="1:3" ht="12.75" x14ac:dyDescent="0.2">
      <c r="A1628"/>
      <c r="B1628"/>
      <c r="C1628" s="19"/>
    </row>
    <row r="1629" spans="1:3" ht="12.75" x14ac:dyDescent="0.2">
      <c r="A1629"/>
      <c r="B1629"/>
      <c r="C1629" s="19"/>
    </row>
    <row r="1630" spans="1:3" ht="12.75" x14ac:dyDescent="0.2">
      <c r="A1630"/>
      <c r="B1630"/>
      <c r="C1630" s="19"/>
    </row>
    <row r="1631" spans="1:3" ht="12.75" x14ac:dyDescent="0.2">
      <c r="A1631"/>
      <c r="B1631"/>
      <c r="C1631" s="19"/>
    </row>
    <row r="1632" spans="1:3" ht="12.75" x14ac:dyDescent="0.2">
      <c r="A1632"/>
      <c r="B1632"/>
      <c r="C1632" s="19"/>
    </row>
    <row r="1633" spans="1:3" ht="12.75" x14ac:dyDescent="0.2">
      <c r="A1633"/>
      <c r="B1633"/>
      <c r="C1633" s="19"/>
    </row>
    <row r="1634" spans="1:3" ht="12.75" x14ac:dyDescent="0.2">
      <c r="A1634"/>
      <c r="B1634"/>
      <c r="C1634" s="19"/>
    </row>
    <row r="1635" spans="1:3" ht="12.75" x14ac:dyDescent="0.2">
      <c r="A1635"/>
      <c r="B1635"/>
      <c r="C1635" s="19"/>
    </row>
    <row r="1636" spans="1:3" ht="12.75" x14ac:dyDescent="0.2">
      <c r="A1636"/>
      <c r="B1636"/>
      <c r="C1636" s="19"/>
    </row>
    <row r="1637" spans="1:3" ht="12.75" x14ac:dyDescent="0.2">
      <c r="A1637"/>
      <c r="B1637"/>
      <c r="C1637" s="19"/>
    </row>
    <row r="1638" spans="1:3" ht="12.75" x14ac:dyDescent="0.2">
      <c r="A1638"/>
      <c r="B1638"/>
      <c r="C1638" s="19"/>
    </row>
    <row r="1639" spans="1:3" ht="12.75" x14ac:dyDescent="0.2">
      <c r="A1639"/>
      <c r="B1639"/>
      <c r="C1639" s="19"/>
    </row>
    <row r="1640" spans="1:3" ht="12.75" x14ac:dyDescent="0.2">
      <c r="A1640"/>
      <c r="B1640"/>
      <c r="C1640" s="19"/>
    </row>
    <row r="1641" spans="1:3" ht="12.75" x14ac:dyDescent="0.2">
      <c r="A1641"/>
      <c r="B1641"/>
      <c r="C1641" s="19"/>
    </row>
    <row r="1642" spans="1:3" ht="12.75" x14ac:dyDescent="0.2">
      <c r="A1642"/>
      <c r="B1642"/>
      <c r="C1642" s="19"/>
    </row>
    <row r="1643" spans="1:3" ht="12.75" x14ac:dyDescent="0.2">
      <c r="A1643"/>
      <c r="B1643"/>
      <c r="C1643" s="19"/>
    </row>
    <row r="1644" spans="1:3" ht="12.75" x14ac:dyDescent="0.2">
      <c r="A1644"/>
      <c r="B1644"/>
      <c r="C1644" s="19"/>
    </row>
    <row r="1645" spans="1:3" ht="12.75" x14ac:dyDescent="0.2">
      <c r="A1645"/>
      <c r="B1645"/>
      <c r="C1645" s="19"/>
    </row>
    <row r="1646" spans="1:3" ht="12.75" x14ac:dyDescent="0.2">
      <c r="A1646"/>
      <c r="B1646"/>
      <c r="C1646" s="19"/>
    </row>
    <row r="1647" spans="1:3" ht="12.75" x14ac:dyDescent="0.2">
      <c r="A1647"/>
      <c r="B1647"/>
      <c r="C1647" s="19"/>
    </row>
    <row r="1648" spans="1:3" ht="12.75" x14ac:dyDescent="0.2">
      <c r="A1648"/>
      <c r="B1648"/>
      <c r="C1648" s="19"/>
    </row>
    <row r="1649" spans="1:3" ht="12.75" x14ac:dyDescent="0.2">
      <c r="A1649"/>
      <c r="B1649"/>
      <c r="C1649" s="19"/>
    </row>
    <row r="1650" spans="1:3" ht="12.75" x14ac:dyDescent="0.2">
      <c r="A1650"/>
      <c r="B1650"/>
      <c r="C1650" s="19"/>
    </row>
    <row r="1651" spans="1:3" ht="12.75" x14ac:dyDescent="0.2">
      <c r="A1651"/>
      <c r="B1651"/>
      <c r="C1651" s="19"/>
    </row>
    <row r="1652" spans="1:3" ht="12.75" x14ac:dyDescent="0.2">
      <c r="A1652"/>
      <c r="B1652"/>
      <c r="C1652" s="19"/>
    </row>
    <row r="1653" spans="1:3" ht="12.75" x14ac:dyDescent="0.2">
      <c r="A1653"/>
      <c r="B1653"/>
      <c r="C1653" s="19"/>
    </row>
    <row r="1654" spans="1:3" ht="12.75" x14ac:dyDescent="0.2">
      <c r="A1654"/>
      <c r="B1654"/>
      <c r="C1654" s="19"/>
    </row>
    <row r="1655" spans="1:3" ht="12.75" x14ac:dyDescent="0.2">
      <c r="A1655"/>
      <c r="B1655"/>
      <c r="C1655" s="19"/>
    </row>
    <row r="1656" spans="1:3" ht="12.75" x14ac:dyDescent="0.2">
      <c r="A1656"/>
      <c r="B1656"/>
      <c r="C1656" s="19"/>
    </row>
    <row r="1657" spans="1:3" ht="12.75" x14ac:dyDescent="0.2">
      <c r="A1657"/>
      <c r="B1657"/>
      <c r="C1657" s="19"/>
    </row>
    <row r="1658" spans="1:3" ht="12.75" x14ac:dyDescent="0.2">
      <c r="A1658"/>
      <c r="B1658"/>
      <c r="C1658" s="19"/>
    </row>
    <row r="1659" spans="1:3" ht="12.75" x14ac:dyDescent="0.2">
      <c r="A1659"/>
      <c r="B1659"/>
      <c r="C1659" s="19"/>
    </row>
    <row r="1660" spans="1:3" ht="12.75" x14ac:dyDescent="0.2">
      <c r="A1660"/>
      <c r="B1660"/>
      <c r="C1660" s="19"/>
    </row>
    <row r="1661" spans="1:3" ht="12.75" x14ac:dyDescent="0.2">
      <c r="A1661"/>
      <c r="B1661"/>
      <c r="C1661" s="19"/>
    </row>
    <row r="1662" spans="1:3" ht="12.75" x14ac:dyDescent="0.2">
      <c r="A1662"/>
      <c r="B1662"/>
      <c r="C1662" s="19"/>
    </row>
    <row r="1663" spans="1:3" ht="12.75" x14ac:dyDescent="0.2">
      <c r="A1663"/>
      <c r="B1663"/>
      <c r="C1663" s="19"/>
    </row>
    <row r="1664" spans="1:3" ht="12.75" x14ac:dyDescent="0.2">
      <c r="A1664"/>
      <c r="B1664"/>
      <c r="C1664" s="19"/>
    </row>
    <row r="1665" spans="1:3" ht="12.75" x14ac:dyDescent="0.2">
      <c r="A1665"/>
      <c r="B1665"/>
      <c r="C1665" s="19"/>
    </row>
    <row r="1666" spans="1:3" ht="12.75" x14ac:dyDescent="0.2">
      <c r="A1666"/>
      <c r="B1666"/>
      <c r="C1666" s="19"/>
    </row>
    <row r="1667" spans="1:3" ht="12.75" x14ac:dyDescent="0.2">
      <c r="A1667"/>
      <c r="B1667"/>
      <c r="C1667" s="19"/>
    </row>
    <row r="1668" spans="1:3" ht="12.75" x14ac:dyDescent="0.2">
      <c r="A1668"/>
      <c r="B1668"/>
      <c r="C1668" s="19"/>
    </row>
    <row r="1669" spans="1:3" ht="12.75" x14ac:dyDescent="0.2">
      <c r="A1669"/>
      <c r="B1669"/>
      <c r="C1669" s="19"/>
    </row>
    <row r="1670" spans="1:3" ht="12.75" x14ac:dyDescent="0.2">
      <c r="A1670"/>
      <c r="B1670"/>
      <c r="C1670" s="19"/>
    </row>
    <row r="1671" spans="1:3" ht="12.75" x14ac:dyDescent="0.2">
      <c r="A1671"/>
      <c r="B1671"/>
      <c r="C1671" s="19"/>
    </row>
    <row r="1672" spans="1:3" ht="12.75" x14ac:dyDescent="0.2">
      <c r="A1672"/>
      <c r="B1672"/>
      <c r="C1672" s="19"/>
    </row>
    <row r="1673" spans="1:3" ht="12.75" x14ac:dyDescent="0.2">
      <c r="A1673"/>
      <c r="B1673"/>
      <c r="C1673" s="19"/>
    </row>
    <row r="1674" spans="1:3" ht="12.75" x14ac:dyDescent="0.2">
      <c r="A1674"/>
      <c r="B1674"/>
      <c r="C1674" s="19"/>
    </row>
    <row r="1675" spans="1:3" ht="12.75" x14ac:dyDescent="0.2">
      <c r="A1675"/>
      <c r="B1675"/>
      <c r="C1675" s="19"/>
    </row>
    <row r="1676" spans="1:3" ht="12.75" x14ac:dyDescent="0.2">
      <c r="A1676"/>
      <c r="B1676"/>
      <c r="C1676" s="19"/>
    </row>
    <row r="1677" spans="1:3" ht="12.75" x14ac:dyDescent="0.2">
      <c r="A1677"/>
      <c r="B1677"/>
      <c r="C1677" s="19"/>
    </row>
    <row r="1678" spans="1:3" ht="12.75" x14ac:dyDescent="0.2">
      <c r="A1678"/>
      <c r="B1678"/>
      <c r="C1678" s="19"/>
    </row>
    <row r="1679" spans="1:3" ht="12.75" x14ac:dyDescent="0.2">
      <c r="A1679"/>
      <c r="B1679"/>
      <c r="C1679" s="19"/>
    </row>
    <row r="1680" spans="1:3" ht="12.75" x14ac:dyDescent="0.2">
      <c r="A1680"/>
      <c r="B1680"/>
      <c r="C1680" s="19"/>
    </row>
    <row r="1681" spans="1:3" ht="12.75" x14ac:dyDescent="0.2">
      <c r="A1681"/>
      <c r="B1681"/>
      <c r="C1681" s="19"/>
    </row>
    <row r="1682" spans="1:3" ht="12.75" x14ac:dyDescent="0.2">
      <c r="A1682"/>
      <c r="B1682"/>
      <c r="C1682" s="19"/>
    </row>
    <row r="1683" spans="1:3" ht="12.75" x14ac:dyDescent="0.2">
      <c r="A1683"/>
      <c r="B1683"/>
      <c r="C1683" s="19"/>
    </row>
    <row r="1684" spans="1:3" ht="12.75" x14ac:dyDescent="0.2">
      <c r="A1684"/>
      <c r="B1684"/>
      <c r="C1684" s="19"/>
    </row>
    <row r="1685" spans="1:3" ht="12.75" x14ac:dyDescent="0.2">
      <c r="A1685"/>
      <c r="B1685"/>
      <c r="C1685" s="19"/>
    </row>
    <row r="1686" spans="1:3" ht="12.75" x14ac:dyDescent="0.2">
      <c r="A1686"/>
      <c r="B1686"/>
      <c r="C1686" s="19"/>
    </row>
    <row r="1687" spans="1:3" ht="12.75" x14ac:dyDescent="0.2">
      <c r="A1687"/>
      <c r="B1687"/>
      <c r="C1687" s="19"/>
    </row>
    <row r="1688" spans="1:3" ht="12.75" x14ac:dyDescent="0.2">
      <c r="A1688"/>
      <c r="B1688"/>
      <c r="C1688" s="19"/>
    </row>
    <row r="1689" spans="1:3" ht="12.75" x14ac:dyDescent="0.2">
      <c r="A1689"/>
      <c r="B1689"/>
      <c r="C1689" s="19"/>
    </row>
    <row r="1690" spans="1:3" ht="12.75" x14ac:dyDescent="0.2">
      <c r="A1690"/>
      <c r="B1690"/>
      <c r="C1690" s="19"/>
    </row>
    <row r="1691" spans="1:3" ht="12.75" x14ac:dyDescent="0.2">
      <c r="A1691"/>
      <c r="B1691"/>
      <c r="C1691" s="19"/>
    </row>
    <row r="1692" spans="1:3" ht="12.75" x14ac:dyDescent="0.2">
      <c r="A1692"/>
      <c r="B1692"/>
      <c r="C1692" s="19"/>
    </row>
    <row r="1693" spans="1:3" ht="12.75" x14ac:dyDescent="0.2">
      <c r="A1693"/>
      <c r="B1693"/>
      <c r="C1693" s="19"/>
    </row>
    <row r="1694" spans="1:3" ht="12.75" x14ac:dyDescent="0.2">
      <c r="A1694"/>
      <c r="B1694"/>
      <c r="C1694" s="19"/>
    </row>
    <row r="1695" spans="1:3" ht="12.75" x14ac:dyDescent="0.2">
      <c r="A1695"/>
      <c r="B1695"/>
      <c r="C1695" s="19"/>
    </row>
    <row r="1696" spans="1:3" ht="12.75" x14ac:dyDescent="0.2">
      <c r="A1696"/>
      <c r="B1696"/>
      <c r="C1696" s="19"/>
    </row>
    <row r="1697" spans="1:3" ht="12.75" x14ac:dyDescent="0.2">
      <c r="A1697"/>
      <c r="B1697"/>
      <c r="C1697" s="19"/>
    </row>
    <row r="1698" spans="1:3" ht="12.75" x14ac:dyDescent="0.2">
      <c r="A1698"/>
      <c r="B1698"/>
      <c r="C1698" s="19"/>
    </row>
    <row r="1699" spans="1:3" ht="12.75" x14ac:dyDescent="0.2">
      <c r="A1699"/>
      <c r="B1699"/>
      <c r="C1699" s="19"/>
    </row>
    <row r="1700" spans="1:3" ht="12.75" x14ac:dyDescent="0.2">
      <c r="A1700"/>
      <c r="B1700"/>
      <c r="C1700" s="19"/>
    </row>
    <row r="1701" spans="1:3" ht="12.75" x14ac:dyDescent="0.2">
      <c r="A1701"/>
      <c r="B1701"/>
      <c r="C1701" s="19"/>
    </row>
    <row r="1702" spans="1:3" ht="12.75" x14ac:dyDescent="0.2">
      <c r="A1702"/>
      <c r="B1702"/>
      <c r="C1702" s="19"/>
    </row>
    <row r="1703" spans="1:3" ht="12.75" x14ac:dyDescent="0.2">
      <c r="A1703"/>
      <c r="B1703"/>
      <c r="C1703" s="19"/>
    </row>
    <row r="1704" spans="1:3" ht="12.75" x14ac:dyDescent="0.2">
      <c r="A1704"/>
      <c r="B1704"/>
      <c r="C1704" s="19"/>
    </row>
    <row r="1705" spans="1:3" ht="12.75" x14ac:dyDescent="0.2">
      <c r="A1705"/>
      <c r="B1705"/>
      <c r="C1705" s="19"/>
    </row>
    <row r="1706" spans="1:3" ht="12.75" x14ac:dyDescent="0.2">
      <c r="A1706"/>
      <c r="B1706"/>
      <c r="C1706" s="19"/>
    </row>
    <row r="1707" spans="1:3" ht="12.75" x14ac:dyDescent="0.2">
      <c r="A1707"/>
      <c r="B1707"/>
      <c r="C1707" s="19"/>
    </row>
    <row r="1708" spans="1:3" ht="12.75" x14ac:dyDescent="0.2">
      <c r="A1708"/>
      <c r="B1708"/>
      <c r="C1708" s="19"/>
    </row>
    <row r="1709" spans="1:3" ht="12.75" x14ac:dyDescent="0.2">
      <c r="A1709"/>
      <c r="B1709"/>
      <c r="C1709" s="19"/>
    </row>
    <row r="1710" spans="1:3" ht="12.75" x14ac:dyDescent="0.2">
      <c r="A1710"/>
      <c r="B1710"/>
      <c r="C1710" s="19"/>
    </row>
    <row r="1711" spans="1:3" ht="12.75" x14ac:dyDescent="0.2">
      <c r="A1711"/>
      <c r="B1711"/>
      <c r="C1711" s="19"/>
    </row>
    <row r="1712" spans="1:3" ht="12.75" x14ac:dyDescent="0.2">
      <c r="A1712"/>
      <c r="B1712"/>
      <c r="C1712" s="19"/>
    </row>
    <row r="1713" spans="1:3" ht="12.75" x14ac:dyDescent="0.2">
      <c r="A1713"/>
      <c r="B1713"/>
      <c r="C1713" s="19"/>
    </row>
    <row r="1714" spans="1:3" ht="12.75" x14ac:dyDescent="0.2">
      <c r="A1714"/>
      <c r="B1714"/>
      <c r="C1714" s="19"/>
    </row>
    <row r="1715" spans="1:3" ht="12.75" x14ac:dyDescent="0.2">
      <c r="A1715"/>
      <c r="B1715"/>
      <c r="C1715" s="19"/>
    </row>
    <row r="1716" spans="1:3" ht="12.75" x14ac:dyDescent="0.2">
      <c r="A1716"/>
      <c r="B1716"/>
      <c r="C1716" s="19"/>
    </row>
    <row r="1717" spans="1:3" ht="12.75" x14ac:dyDescent="0.2">
      <c r="A1717"/>
      <c r="B1717"/>
      <c r="C1717" s="19"/>
    </row>
    <row r="1718" spans="1:3" ht="12.75" x14ac:dyDescent="0.2">
      <c r="A1718"/>
      <c r="B1718"/>
      <c r="C1718" s="19"/>
    </row>
    <row r="1719" spans="1:3" ht="12.75" x14ac:dyDescent="0.2">
      <c r="A1719"/>
      <c r="B1719"/>
      <c r="C1719" s="19"/>
    </row>
    <row r="1720" spans="1:3" ht="12.75" x14ac:dyDescent="0.2">
      <c r="A1720"/>
      <c r="B1720"/>
      <c r="C1720" s="19"/>
    </row>
    <row r="1721" spans="1:3" ht="12.75" x14ac:dyDescent="0.2">
      <c r="A1721"/>
      <c r="B1721"/>
      <c r="C1721" s="19"/>
    </row>
    <row r="1722" spans="1:3" ht="12.75" x14ac:dyDescent="0.2">
      <c r="A1722"/>
      <c r="B1722"/>
      <c r="C1722" s="19"/>
    </row>
    <row r="1723" spans="1:3" ht="12.75" x14ac:dyDescent="0.2">
      <c r="A1723"/>
      <c r="B1723"/>
      <c r="C1723" s="19"/>
    </row>
    <row r="1724" spans="1:3" ht="12.75" x14ac:dyDescent="0.2">
      <c r="A1724"/>
      <c r="B1724"/>
      <c r="C1724" s="19"/>
    </row>
    <row r="1725" spans="1:3" ht="12.75" x14ac:dyDescent="0.2">
      <c r="A1725"/>
      <c r="B1725"/>
      <c r="C1725" s="19"/>
    </row>
    <row r="1726" spans="1:3" ht="12.75" x14ac:dyDescent="0.2">
      <c r="A1726"/>
      <c r="B1726"/>
      <c r="C1726" s="19"/>
    </row>
    <row r="1727" spans="1:3" ht="12.75" x14ac:dyDescent="0.2">
      <c r="A1727"/>
      <c r="B1727"/>
      <c r="C1727" s="19"/>
    </row>
    <row r="1728" spans="1:3" ht="12.75" x14ac:dyDescent="0.2">
      <c r="A1728"/>
      <c r="B1728"/>
      <c r="C1728" s="19"/>
    </row>
    <row r="1729" spans="1:3" ht="12.75" x14ac:dyDescent="0.2">
      <c r="A1729"/>
      <c r="B1729"/>
      <c r="C1729" s="19"/>
    </row>
    <row r="1730" spans="1:3" ht="12.75" x14ac:dyDescent="0.2">
      <c r="A1730"/>
      <c r="B1730"/>
      <c r="C1730" s="19"/>
    </row>
    <row r="1731" spans="1:3" ht="12.75" x14ac:dyDescent="0.2">
      <c r="A1731"/>
      <c r="B1731"/>
      <c r="C1731" s="19"/>
    </row>
    <row r="1732" spans="1:3" ht="12.75" x14ac:dyDescent="0.2">
      <c r="A1732"/>
      <c r="B1732"/>
      <c r="C1732" s="19"/>
    </row>
    <row r="1733" spans="1:3" ht="12.75" x14ac:dyDescent="0.2">
      <c r="A1733"/>
      <c r="B1733"/>
      <c r="C1733" s="19"/>
    </row>
    <row r="1734" spans="1:3" ht="12.75" x14ac:dyDescent="0.2">
      <c r="A1734"/>
      <c r="B1734"/>
      <c r="C1734" s="19"/>
    </row>
    <row r="1735" spans="1:3" ht="12.75" x14ac:dyDescent="0.2">
      <c r="A1735"/>
      <c r="B1735"/>
      <c r="C1735" s="19"/>
    </row>
    <row r="1736" spans="1:3" ht="12.75" x14ac:dyDescent="0.2">
      <c r="A1736"/>
      <c r="B1736"/>
      <c r="C1736" s="19"/>
    </row>
    <row r="1737" spans="1:3" ht="12.75" x14ac:dyDescent="0.2">
      <c r="A1737"/>
      <c r="B1737"/>
      <c r="C1737" s="19"/>
    </row>
    <row r="1738" spans="1:3" ht="12.75" x14ac:dyDescent="0.2">
      <c r="A1738"/>
      <c r="B1738"/>
      <c r="C1738" s="19"/>
    </row>
    <row r="1739" spans="1:3" ht="12.75" x14ac:dyDescent="0.2">
      <c r="A1739"/>
      <c r="B1739"/>
      <c r="C1739" s="19"/>
    </row>
    <row r="1740" spans="1:3" ht="12.75" x14ac:dyDescent="0.2">
      <c r="A1740"/>
      <c r="B1740"/>
      <c r="C1740" s="19"/>
    </row>
    <row r="1741" spans="1:3" ht="12.75" x14ac:dyDescent="0.2">
      <c r="A1741"/>
      <c r="B1741"/>
      <c r="C1741" s="19"/>
    </row>
    <row r="1742" spans="1:3" ht="12.75" x14ac:dyDescent="0.2">
      <c r="A1742"/>
      <c r="B1742"/>
      <c r="C1742" s="19"/>
    </row>
    <row r="1743" spans="1:3" ht="12.75" x14ac:dyDescent="0.2">
      <c r="A1743"/>
      <c r="B1743"/>
      <c r="C1743" s="19"/>
    </row>
    <row r="1744" spans="1:3" ht="12.75" x14ac:dyDescent="0.2">
      <c r="A1744"/>
      <c r="B1744"/>
      <c r="C1744" s="19"/>
    </row>
    <row r="1745" spans="1:3" ht="12.75" x14ac:dyDescent="0.2">
      <c r="A1745"/>
      <c r="B1745"/>
      <c r="C1745" s="19"/>
    </row>
    <row r="1746" spans="1:3" ht="12.75" x14ac:dyDescent="0.2">
      <c r="A1746"/>
      <c r="B1746"/>
      <c r="C1746" s="19"/>
    </row>
    <row r="1747" spans="1:3" ht="12.75" x14ac:dyDescent="0.2">
      <c r="A1747"/>
      <c r="B1747"/>
      <c r="C1747" s="19"/>
    </row>
    <row r="1748" spans="1:3" ht="12.75" x14ac:dyDescent="0.2">
      <c r="A1748"/>
      <c r="B1748"/>
      <c r="C1748" s="19"/>
    </row>
    <row r="1749" spans="1:3" ht="12.75" x14ac:dyDescent="0.2">
      <c r="A1749"/>
      <c r="B1749"/>
      <c r="C1749" s="19"/>
    </row>
    <row r="1750" spans="1:3" ht="12.75" x14ac:dyDescent="0.2">
      <c r="A1750"/>
      <c r="B1750"/>
      <c r="C1750" s="19"/>
    </row>
    <row r="1751" spans="1:3" ht="12.75" x14ac:dyDescent="0.2">
      <c r="A1751"/>
      <c r="B1751"/>
      <c r="C1751" s="19"/>
    </row>
    <row r="1752" spans="1:3" ht="12.75" x14ac:dyDescent="0.2">
      <c r="A1752"/>
      <c r="B1752"/>
      <c r="C1752" s="19"/>
    </row>
    <row r="1753" spans="1:3" ht="12.75" x14ac:dyDescent="0.2">
      <c r="A1753"/>
      <c r="B1753"/>
      <c r="C1753" s="19"/>
    </row>
    <row r="1754" spans="1:3" ht="12.75" x14ac:dyDescent="0.2">
      <c r="A1754"/>
      <c r="B1754"/>
      <c r="C1754" s="19"/>
    </row>
    <row r="1755" spans="1:3" ht="12.75" x14ac:dyDescent="0.2">
      <c r="A1755"/>
      <c r="B1755"/>
      <c r="C1755" s="19"/>
    </row>
    <row r="1756" spans="1:3" ht="12.75" x14ac:dyDescent="0.2">
      <c r="A1756"/>
      <c r="B1756"/>
      <c r="C1756" s="19"/>
    </row>
    <row r="1757" spans="1:3" ht="12.75" x14ac:dyDescent="0.2">
      <c r="A1757"/>
      <c r="B1757"/>
      <c r="C1757" s="19"/>
    </row>
    <row r="1758" spans="1:3" ht="12.75" x14ac:dyDescent="0.2">
      <c r="A1758"/>
      <c r="B1758"/>
      <c r="C1758" s="19"/>
    </row>
    <row r="1759" spans="1:3" ht="12.75" x14ac:dyDescent="0.2">
      <c r="A1759"/>
      <c r="B1759"/>
      <c r="C1759" s="19"/>
    </row>
    <row r="1760" spans="1:3" ht="12.75" x14ac:dyDescent="0.2">
      <c r="A1760"/>
      <c r="B1760"/>
      <c r="C1760" s="19"/>
    </row>
    <row r="1761" spans="1:3" ht="12.75" x14ac:dyDescent="0.2">
      <c r="A1761"/>
      <c r="B1761"/>
      <c r="C1761" s="19"/>
    </row>
    <row r="1762" spans="1:3" ht="12.75" x14ac:dyDescent="0.2">
      <c r="A1762"/>
      <c r="B1762"/>
      <c r="C1762" s="19"/>
    </row>
    <row r="1763" spans="1:3" ht="12.75" x14ac:dyDescent="0.2">
      <c r="A1763"/>
      <c r="B1763"/>
      <c r="C1763" s="19"/>
    </row>
    <row r="1764" spans="1:3" ht="12.75" x14ac:dyDescent="0.2">
      <c r="A1764"/>
      <c r="B1764"/>
      <c r="C1764" s="19"/>
    </row>
    <row r="1765" spans="1:3" ht="12.75" x14ac:dyDescent="0.2">
      <c r="A1765"/>
      <c r="B1765"/>
      <c r="C1765" s="19"/>
    </row>
    <row r="1766" spans="1:3" ht="12.75" x14ac:dyDescent="0.2">
      <c r="A1766"/>
      <c r="B1766"/>
      <c r="C1766" s="19"/>
    </row>
    <row r="1767" spans="1:3" ht="12.75" x14ac:dyDescent="0.2">
      <c r="A1767"/>
      <c r="B1767"/>
      <c r="C1767" s="19"/>
    </row>
    <row r="1768" spans="1:3" ht="12.75" x14ac:dyDescent="0.2">
      <c r="A1768"/>
      <c r="B1768"/>
      <c r="C1768" s="19"/>
    </row>
    <row r="1769" spans="1:3" ht="12.75" x14ac:dyDescent="0.2">
      <c r="A1769"/>
      <c r="B1769"/>
      <c r="C1769" s="19"/>
    </row>
    <row r="1770" spans="1:3" ht="12.75" x14ac:dyDescent="0.2">
      <c r="A1770"/>
      <c r="B1770"/>
      <c r="C1770" s="19"/>
    </row>
    <row r="1771" spans="1:3" ht="12.75" x14ac:dyDescent="0.2">
      <c r="A1771"/>
      <c r="B1771"/>
      <c r="C1771" s="19"/>
    </row>
    <row r="1772" spans="1:3" ht="12.75" x14ac:dyDescent="0.2">
      <c r="A1772"/>
      <c r="B1772"/>
      <c r="C1772" s="19"/>
    </row>
    <row r="1773" spans="1:3" ht="12.75" x14ac:dyDescent="0.2">
      <c r="A1773"/>
      <c r="B1773"/>
      <c r="C1773" s="19"/>
    </row>
    <row r="1774" spans="1:3" ht="12.75" x14ac:dyDescent="0.2">
      <c r="A1774"/>
      <c r="B1774"/>
      <c r="C1774" s="19"/>
    </row>
    <row r="1775" spans="1:3" ht="12.75" x14ac:dyDescent="0.2">
      <c r="A1775"/>
      <c r="B1775"/>
      <c r="C1775" s="19"/>
    </row>
    <row r="1776" spans="1:3" ht="12.75" x14ac:dyDescent="0.2">
      <c r="A1776"/>
      <c r="B1776"/>
      <c r="C1776" s="19"/>
    </row>
    <row r="1777" spans="1:3" ht="12.75" x14ac:dyDescent="0.2">
      <c r="A1777"/>
      <c r="B1777"/>
      <c r="C1777" s="19"/>
    </row>
    <row r="1778" spans="1:3" ht="12.75" x14ac:dyDescent="0.2">
      <c r="A1778"/>
      <c r="B1778"/>
      <c r="C1778" s="19"/>
    </row>
    <row r="1779" spans="1:3" ht="12.75" x14ac:dyDescent="0.2">
      <c r="A1779"/>
      <c r="B1779"/>
      <c r="C1779" s="19"/>
    </row>
    <row r="1780" spans="1:3" ht="12.75" x14ac:dyDescent="0.2">
      <c r="A1780"/>
      <c r="B1780"/>
      <c r="C1780" s="19"/>
    </row>
    <row r="1781" spans="1:3" ht="12.75" x14ac:dyDescent="0.2">
      <c r="A1781"/>
      <c r="B1781"/>
      <c r="C1781" s="19"/>
    </row>
    <row r="1782" spans="1:3" ht="12.75" x14ac:dyDescent="0.2">
      <c r="A1782"/>
      <c r="B1782"/>
      <c r="C1782" s="19"/>
    </row>
    <row r="1783" spans="1:3" ht="12.75" x14ac:dyDescent="0.2">
      <c r="A1783"/>
      <c r="B1783"/>
      <c r="C1783" s="19"/>
    </row>
    <row r="1784" spans="1:3" ht="12.75" x14ac:dyDescent="0.2">
      <c r="A1784"/>
      <c r="B1784"/>
      <c r="C1784" s="19"/>
    </row>
    <row r="1785" spans="1:3" ht="12.75" x14ac:dyDescent="0.2">
      <c r="A1785"/>
      <c r="B1785"/>
      <c r="C1785" s="19"/>
    </row>
    <row r="1786" spans="1:3" ht="12.75" x14ac:dyDescent="0.2">
      <c r="A1786"/>
      <c r="B1786"/>
      <c r="C1786" s="19"/>
    </row>
    <row r="1787" spans="1:3" ht="12.75" x14ac:dyDescent="0.2">
      <c r="A1787"/>
      <c r="B1787"/>
      <c r="C1787" s="19"/>
    </row>
    <row r="1788" spans="1:3" ht="12.75" x14ac:dyDescent="0.2">
      <c r="A1788"/>
      <c r="B1788"/>
      <c r="C1788" s="19"/>
    </row>
    <row r="1789" spans="1:3" ht="12.75" x14ac:dyDescent="0.2">
      <c r="A1789"/>
      <c r="B1789"/>
      <c r="C1789" s="19"/>
    </row>
    <row r="1790" spans="1:3" ht="12.75" x14ac:dyDescent="0.2">
      <c r="A1790"/>
      <c r="B1790"/>
      <c r="C1790" s="19"/>
    </row>
    <row r="1791" spans="1:3" ht="12.75" x14ac:dyDescent="0.2">
      <c r="A1791"/>
      <c r="B1791"/>
      <c r="C1791" s="19"/>
    </row>
    <row r="1792" spans="1:3" ht="12.75" x14ac:dyDescent="0.2">
      <c r="A1792"/>
      <c r="B1792"/>
      <c r="C1792" s="19"/>
    </row>
    <row r="1793" spans="1:3" ht="12.75" x14ac:dyDescent="0.2">
      <c r="A1793"/>
      <c r="B1793"/>
      <c r="C1793" s="19"/>
    </row>
    <row r="1794" spans="1:3" ht="12.75" x14ac:dyDescent="0.2">
      <c r="A1794"/>
      <c r="B1794"/>
      <c r="C1794" s="19"/>
    </row>
    <row r="1795" spans="1:3" ht="12.75" x14ac:dyDescent="0.2">
      <c r="A1795"/>
      <c r="B1795"/>
      <c r="C1795" s="19"/>
    </row>
    <row r="1796" spans="1:3" ht="12.75" x14ac:dyDescent="0.2">
      <c r="A1796"/>
      <c r="B1796"/>
      <c r="C1796" s="19"/>
    </row>
    <row r="1797" spans="1:3" ht="12.75" x14ac:dyDescent="0.2">
      <c r="A1797"/>
      <c r="B1797"/>
      <c r="C1797" s="19"/>
    </row>
    <row r="1798" spans="1:3" ht="12.75" x14ac:dyDescent="0.2">
      <c r="A1798"/>
      <c r="B1798"/>
      <c r="C1798" s="19"/>
    </row>
    <row r="1799" spans="1:3" ht="12.75" x14ac:dyDescent="0.2">
      <c r="A1799"/>
      <c r="B1799"/>
      <c r="C1799" s="19"/>
    </row>
    <row r="1800" spans="1:3" ht="12.75" x14ac:dyDescent="0.2">
      <c r="A1800"/>
      <c r="B1800"/>
      <c r="C1800" s="19"/>
    </row>
    <row r="1801" spans="1:3" ht="12.75" x14ac:dyDescent="0.2">
      <c r="A1801"/>
      <c r="B1801"/>
      <c r="C1801" s="19"/>
    </row>
    <row r="1802" spans="1:3" ht="12.75" x14ac:dyDescent="0.2">
      <c r="A1802"/>
      <c r="B1802"/>
      <c r="C1802" s="19"/>
    </row>
    <row r="1803" spans="1:3" ht="12.75" x14ac:dyDescent="0.2">
      <c r="A1803"/>
      <c r="B1803"/>
      <c r="C1803" s="19"/>
    </row>
    <row r="1804" spans="1:3" ht="12.75" x14ac:dyDescent="0.2">
      <c r="A1804"/>
      <c r="B1804"/>
      <c r="C1804" s="19"/>
    </row>
    <row r="1805" spans="1:3" ht="12.75" x14ac:dyDescent="0.2">
      <c r="A1805"/>
      <c r="B1805"/>
      <c r="C1805" s="19"/>
    </row>
    <row r="1806" spans="1:3" ht="12.75" x14ac:dyDescent="0.2">
      <c r="A1806"/>
      <c r="B1806"/>
      <c r="C1806" s="19"/>
    </row>
    <row r="1807" spans="1:3" ht="12.75" x14ac:dyDescent="0.2">
      <c r="A1807"/>
      <c r="B1807"/>
      <c r="C1807" s="19"/>
    </row>
    <row r="1808" spans="1:3" ht="12.75" x14ac:dyDescent="0.2">
      <c r="A1808"/>
      <c r="B1808"/>
      <c r="C1808" s="19"/>
    </row>
    <row r="1809" spans="1:3" ht="12.75" x14ac:dyDescent="0.2">
      <c r="A1809"/>
      <c r="B1809"/>
      <c r="C1809" s="19"/>
    </row>
    <row r="1810" spans="1:3" ht="12.75" x14ac:dyDescent="0.2">
      <c r="A1810"/>
      <c r="B1810"/>
      <c r="C1810" s="19"/>
    </row>
    <row r="1811" spans="1:3" ht="12.75" x14ac:dyDescent="0.2">
      <c r="A1811"/>
      <c r="B1811"/>
      <c r="C1811" s="19"/>
    </row>
    <row r="1812" spans="1:3" ht="12.75" x14ac:dyDescent="0.2">
      <c r="A1812"/>
      <c r="B1812"/>
      <c r="C1812" s="19"/>
    </row>
    <row r="1813" spans="1:3" ht="12.75" x14ac:dyDescent="0.2">
      <c r="A1813"/>
      <c r="B1813"/>
      <c r="C1813" s="19"/>
    </row>
    <row r="1814" spans="1:3" ht="12.75" x14ac:dyDescent="0.2">
      <c r="A1814"/>
      <c r="B1814"/>
      <c r="C1814" s="19"/>
    </row>
    <row r="1815" spans="1:3" ht="12.75" x14ac:dyDescent="0.2">
      <c r="A1815"/>
      <c r="B1815"/>
      <c r="C1815" s="19"/>
    </row>
    <row r="1816" spans="1:3" ht="12.75" x14ac:dyDescent="0.2">
      <c r="A1816"/>
      <c r="B1816"/>
      <c r="C1816" s="19"/>
    </row>
    <row r="1817" spans="1:3" ht="12.75" x14ac:dyDescent="0.2">
      <c r="A1817"/>
      <c r="B1817"/>
      <c r="C1817" s="19"/>
    </row>
    <row r="1818" spans="1:3" ht="12.75" x14ac:dyDescent="0.2">
      <c r="A1818"/>
      <c r="B1818"/>
      <c r="C1818" s="19"/>
    </row>
    <row r="1819" spans="1:3" ht="12.75" x14ac:dyDescent="0.2">
      <c r="A1819"/>
      <c r="B1819"/>
      <c r="C1819" s="19"/>
    </row>
    <row r="1820" spans="1:3" ht="12.75" x14ac:dyDescent="0.2">
      <c r="A1820"/>
      <c r="B1820"/>
      <c r="C1820" s="19"/>
    </row>
    <row r="1821" spans="1:3" ht="12.75" x14ac:dyDescent="0.2">
      <c r="A1821"/>
      <c r="B1821"/>
      <c r="C1821" s="19"/>
    </row>
    <row r="1822" spans="1:3" ht="12.75" x14ac:dyDescent="0.2">
      <c r="A1822"/>
      <c r="B1822"/>
      <c r="C1822" s="19"/>
    </row>
    <row r="1823" spans="1:3" ht="12.75" x14ac:dyDescent="0.2">
      <c r="A1823"/>
      <c r="B1823"/>
      <c r="C1823" s="19"/>
    </row>
    <row r="1824" spans="1:3" ht="12.75" x14ac:dyDescent="0.2">
      <c r="A1824"/>
      <c r="B1824"/>
      <c r="C1824" s="19"/>
    </row>
    <row r="1825" spans="1:3" ht="12.75" x14ac:dyDescent="0.2">
      <c r="A1825"/>
      <c r="B1825"/>
      <c r="C1825" s="19"/>
    </row>
    <row r="1826" spans="1:3" ht="12.75" x14ac:dyDescent="0.2">
      <c r="A1826"/>
      <c r="B1826"/>
      <c r="C1826" s="19"/>
    </row>
    <row r="1827" spans="1:3" ht="12.75" x14ac:dyDescent="0.2">
      <c r="A1827"/>
      <c r="B1827"/>
      <c r="C1827" s="19"/>
    </row>
    <row r="1828" spans="1:3" ht="12.75" x14ac:dyDescent="0.2">
      <c r="A1828"/>
      <c r="B1828"/>
      <c r="C1828" s="19"/>
    </row>
    <row r="1829" spans="1:3" ht="12.75" x14ac:dyDescent="0.2">
      <c r="A1829"/>
      <c r="B1829"/>
      <c r="C1829" s="19"/>
    </row>
    <row r="1830" spans="1:3" ht="12.75" x14ac:dyDescent="0.2">
      <c r="A1830"/>
      <c r="B1830"/>
      <c r="C1830" s="19"/>
    </row>
    <row r="1831" spans="1:3" ht="12.75" x14ac:dyDescent="0.2">
      <c r="A1831"/>
      <c r="B1831"/>
      <c r="C1831" s="19"/>
    </row>
    <row r="1832" spans="1:3" ht="12.75" x14ac:dyDescent="0.2">
      <c r="A1832"/>
      <c r="B1832"/>
      <c r="C1832" s="19"/>
    </row>
    <row r="1833" spans="1:3" ht="12.75" x14ac:dyDescent="0.2">
      <c r="A1833"/>
      <c r="B1833"/>
      <c r="C1833" s="19"/>
    </row>
    <row r="1834" spans="1:3" ht="12.75" x14ac:dyDescent="0.2">
      <c r="A1834"/>
      <c r="B1834"/>
      <c r="C1834" s="19"/>
    </row>
    <row r="1835" spans="1:3" ht="12.75" x14ac:dyDescent="0.2">
      <c r="A1835"/>
      <c r="B1835"/>
      <c r="C1835" s="19"/>
    </row>
    <row r="1836" spans="1:3" ht="12.75" x14ac:dyDescent="0.2">
      <c r="A1836"/>
      <c r="B1836"/>
      <c r="C1836" s="19"/>
    </row>
    <row r="1837" spans="1:3" ht="12.75" x14ac:dyDescent="0.2">
      <c r="A1837"/>
      <c r="B1837"/>
      <c r="C1837" s="19"/>
    </row>
    <row r="1838" spans="1:3" ht="12.75" x14ac:dyDescent="0.2">
      <c r="A1838"/>
      <c r="B1838"/>
      <c r="C1838" s="19"/>
    </row>
    <row r="1839" spans="1:3" ht="12.75" x14ac:dyDescent="0.2">
      <c r="A1839"/>
      <c r="B1839"/>
      <c r="C1839" s="19"/>
    </row>
    <row r="1840" spans="1:3" ht="12.75" x14ac:dyDescent="0.2">
      <c r="A1840"/>
      <c r="B1840"/>
      <c r="C1840" s="19"/>
    </row>
    <row r="1841" spans="1:3" ht="12.75" x14ac:dyDescent="0.2">
      <c r="A1841"/>
      <c r="B1841"/>
      <c r="C1841" s="19"/>
    </row>
    <row r="1842" spans="1:3" ht="12.75" x14ac:dyDescent="0.2">
      <c r="A1842"/>
      <c r="B1842"/>
      <c r="C1842" s="19"/>
    </row>
    <row r="1843" spans="1:3" ht="12.75" x14ac:dyDescent="0.2">
      <c r="A1843"/>
      <c r="B1843"/>
      <c r="C1843" s="19"/>
    </row>
    <row r="1844" spans="1:3" ht="12.75" x14ac:dyDescent="0.2">
      <c r="A1844"/>
      <c r="B1844"/>
      <c r="C1844" s="19"/>
    </row>
    <row r="1845" spans="1:3" ht="12.75" x14ac:dyDescent="0.2">
      <c r="A1845"/>
      <c r="B1845"/>
      <c r="C1845" s="19"/>
    </row>
    <row r="1846" spans="1:3" ht="12.75" x14ac:dyDescent="0.2">
      <c r="A1846"/>
      <c r="B1846"/>
      <c r="C1846" s="19"/>
    </row>
    <row r="1847" spans="1:3" ht="12.75" x14ac:dyDescent="0.2">
      <c r="A1847"/>
      <c r="B1847"/>
      <c r="C1847" s="19"/>
    </row>
    <row r="1848" spans="1:3" ht="12.75" x14ac:dyDescent="0.2">
      <c r="A1848"/>
      <c r="B1848"/>
      <c r="C1848" s="19"/>
    </row>
    <row r="1849" spans="1:3" ht="12.75" x14ac:dyDescent="0.2">
      <c r="A1849"/>
      <c r="B1849"/>
      <c r="C1849" s="19"/>
    </row>
    <row r="1850" spans="1:3" ht="12.75" x14ac:dyDescent="0.2">
      <c r="A1850"/>
      <c r="B1850"/>
      <c r="C1850" s="19"/>
    </row>
    <row r="1851" spans="1:3" ht="12.75" x14ac:dyDescent="0.2">
      <c r="A1851"/>
      <c r="B1851"/>
      <c r="C1851" s="19"/>
    </row>
    <row r="1852" spans="1:3" ht="12.75" x14ac:dyDescent="0.2">
      <c r="A1852"/>
      <c r="B1852"/>
      <c r="C1852" s="19"/>
    </row>
    <row r="1853" spans="1:3" ht="12.75" x14ac:dyDescent="0.2">
      <c r="A1853"/>
      <c r="B1853"/>
      <c r="C1853" s="19"/>
    </row>
    <row r="1854" spans="1:3" ht="12.75" x14ac:dyDescent="0.2">
      <c r="A1854"/>
      <c r="B1854"/>
      <c r="C1854" s="19"/>
    </row>
    <row r="1855" spans="1:3" ht="12.75" x14ac:dyDescent="0.2">
      <c r="A1855"/>
      <c r="B1855"/>
      <c r="C1855" s="19"/>
    </row>
    <row r="1856" spans="1:3" ht="12.75" x14ac:dyDescent="0.2">
      <c r="A1856"/>
      <c r="B1856"/>
      <c r="C1856" s="19"/>
    </row>
    <row r="1857" spans="1:3" ht="12.75" x14ac:dyDescent="0.2">
      <c r="A1857"/>
      <c r="B1857"/>
      <c r="C1857" s="19"/>
    </row>
    <row r="1858" spans="1:3" ht="12.75" x14ac:dyDescent="0.2">
      <c r="A1858"/>
      <c r="B1858"/>
      <c r="C1858" s="19"/>
    </row>
    <row r="1859" spans="1:3" ht="12.75" x14ac:dyDescent="0.2">
      <c r="A1859"/>
      <c r="B1859"/>
      <c r="C1859" s="19"/>
    </row>
    <row r="1860" spans="1:3" ht="12.75" x14ac:dyDescent="0.2">
      <c r="A1860"/>
      <c r="B1860"/>
      <c r="C1860" s="19"/>
    </row>
    <row r="1861" spans="1:3" ht="12.75" x14ac:dyDescent="0.2">
      <c r="A1861"/>
      <c r="B1861"/>
      <c r="C1861" s="19"/>
    </row>
    <row r="1862" spans="1:3" ht="12.75" x14ac:dyDescent="0.2">
      <c r="A1862"/>
      <c r="B1862"/>
      <c r="C1862" s="19"/>
    </row>
    <row r="1863" spans="1:3" ht="12.75" x14ac:dyDescent="0.2">
      <c r="A1863"/>
      <c r="B1863"/>
      <c r="C1863" s="19"/>
    </row>
    <row r="1864" spans="1:3" ht="12.75" x14ac:dyDescent="0.2">
      <c r="A1864"/>
      <c r="B1864"/>
      <c r="C1864" s="19"/>
    </row>
    <row r="1865" spans="1:3" ht="12.75" x14ac:dyDescent="0.2">
      <c r="A1865"/>
      <c r="B1865"/>
      <c r="C1865" s="19"/>
    </row>
    <row r="1866" spans="1:3" ht="12.75" x14ac:dyDescent="0.2">
      <c r="A1866"/>
      <c r="B1866"/>
      <c r="C1866" s="19"/>
    </row>
    <row r="1867" spans="1:3" ht="12.75" x14ac:dyDescent="0.2">
      <c r="A1867"/>
      <c r="B1867"/>
      <c r="C1867" s="19"/>
    </row>
    <row r="1868" spans="1:3" ht="12.75" x14ac:dyDescent="0.2">
      <c r="A1868"/>
      <c r="B1868"/>
      <c r="C1868" s="19"/>
    </row>
    <row r="1869" spans="1:3" ht="12.75" x14ac:dyDescent="0.2">
      <c r="A1869"/>
      <c r="B1869"/>
      <c r="C1869" s="19"/>
    </row>
    <row r="1870" spans="1:3" ht="12.75" x14ac:dyDescent="0.2">
      <c r="A1870"/>
      <c r="B1870"/>
      <c r="C1870" s="19"/>
    </row>
    <row r="1871" spans="1:3" ht="12.75" x14ac:dyDescent="0.2">
      <c r="A1871"/>
      <c r="B1871"/>
      <c r="C1871" s="19"/>
    </row>
    <row r="1872" spans="1:3" ht="12.75" x14ac:dyDescent="0.2">
      <c r="A1872"/>
      <c r="B1872"/>
      <c r="C1872" s="19"/>
    </row>
    <row r="1873" spans="1:3" ht="12.75" x14ac:dyDescent="0.2">
      <c r="A1873"/>
      <c r="B1873"/>
      <c r="C1873" s="19"/>
    </row>
    <row r="1874" spans="1:3" ht="12.75" x14ac:dyDescent="0.2">
      <c r="A1874"/>
      <c r="B1874"/>
      <c r="C1874" s="19"/>
    </row>
    <row r="1875" spans="1:3" ht="12.75" x14ac:dyDescent="0.2">
      <c r="A1875"/>
      <c r="B1875"/>
      <c r="C1875" s="19"/>
    </row>
    <row r="1876" spans="1:3" ht="12.75" x14ac:dyDescent="0.2">
      <c r="A1876"/>
      <c r="B1876"/>
      <c r="C1876" s="19"/>
    </row>
    <row r="1877" spans="1:3" ht="12.75" x14ac:dyDescent="0.2">
      <c r="A1877"/>
      <c r="B1877"/>
      <c r="C1877" s="19"/>
    </row>
    <row r="1878" spans="1:3" ht="12.75" x14ac:dyDescent="0.2">
      <c r="A1878"/>
      <c r="B1878"/>
      <c r="C1878" s="19"/>
    </row>
    <row r="1879" spans="1:3" ht="12.75" x14ac:dyDescent="0.2">
      <c r="A1879"/>
      <c r="B1879"/>
      <c r="C1879" s="19"/>
    </row>
    <row r="1880" spans="1:3" ht="12.75" x14ac:dyDescent="0.2">
      <c r="A1880"/>
      <c r="B1880"/>
      <c r="C1880" s="19"/>
    </row>
    <row r="1881" spans="1:3" ht="12.75" x14ac:dyDescent="0.2">
      <c r="A1881"/>
      <c r="B1881"/>
      <c r="C1881" s="19"/>
    </row>
    <row r="1882" spans="1:3" ht="12.75" x14ac:dyDescent="0.2">
      <c r="A1882"/>
      <c r="B1882"/>
      <c r="C1882" s="19"/>
    </row>
    <row r="1883" spans="1:3" ht="12.75" x14ac:dyDescent="0.2">
      <c r="A1883"/>
      <c r="B1883"/>
      <c r="C1883" s="19"/>
    </row>
    <row r="1884" spans="1:3" ht="12.75" x14ac:dyDescent="0.2">
      <c r="A1884"/>
      <c r="B1884"/>
      <c r="C1884" s="19"/>
    </row>
    <row r="1885" spans="1:3" ht="12.75" x14ac:dyDescent="0.2">
      <c r="A1885"/>
      <c r="B1885"/>
      <c r="C1885" s="19"/>
    </row>
    <row r="1886" spans="1:3" ht="12.75" x14ac:dyDescent="0.2">
      <c r="A1886"/>
      <c r="B1886"/>
      <c r="C1886" s="19"/>
    </row>
    <row r="1887" spans="1:3" ht="12.75" x14ac:dyDescent="0.2">
      <c r="A1887"/>
      <c r="B1887"/>
      <c r="C1887" s="19"/>
    </row>
    <row r="1888" spans="1:3" ht="12.75" x14ac:dyDescent="0.2">
      <c r="A1888"/>
      <c r="B1888"/>
      <c r="C1888" s="19"/>
    </row>
    <row r="1889" spans="1:3" ht="12.75" x14ac:dyDescent="0.2">
      <c r="A1889"/>
      <c r="B1889"/>
      <c r="C1889" s="19"/>
    </row>
    <row r="1890" spans="1:3" ht="12.75" x14ac:dyDescent="0.2">
      <c r="A1890"/>
      <c r="B1890"/>
      <c r="C1890" s="19"/>
    </row>
    <row r="1891" spans="1:3" ht="12.75" x14ac:dyDescent="0.2">
      <c r="A1891"/>
      <c r="B1891"/>
      <c r="C1891" s="19"/>
    </row>
    <row r="1892" spans="1:3" ht="12.75" x14ac:dyDescent="0.2">
      <c r="A1892"/>
      <c r="B1892"/>
      <c r="C1892" s="19"/>
    </row>
    <row r="1893" spans="1:3" ht="12.75" x14ac:dyDescent="0.2">
      <c r="A1893"/>
      <c r="B1893"/>
      <c r="C1893" s="19"/>
    </row>
    <row r="1894" spans="1:3" ht="12.75" x14ac:dyDescent="0.2">
      <c r="A1894"/>
      <c r="B1894"/>
      <c r="C1894" s="19"/>
    </row>
    <row r="1895" spans="1:3" ht="12.75" x14ac:dyDescent="0.2">
      <c r="A1895"/>
      <c r="B1895"/>
      <c r="C1895" s="19"/>
    </row>
    <row r="1896" spans="1:3" ht="12.75" x14ac:dyDescent="0.2">
      <c r="A1896"/>
      <c r="B1896"/>
      <c r="C1896" s="19"/>
    </row>
    <row r="1897" spans="1:3" ht="12.75" x14ac:dyDescent="0.2">
      <c r="A1897"/>
      <c r="B1897"/>
      <c r="C1897" s="19"/>
    </row>
    <row r="1898" spans="1:3" ht="12.75" x14ac:dyDescent="0.2">
      <c r="A1898"/>
      <c r="B1898"/>
      <c r="C1898" s="19"/>
    </row>
    <row r="1899" spans="1:3" ht="12.75" x14ac:dyDescent="0.2">
      <c r="A1899"/>
      <c r="B1899"/>
      <c r="C1899" s="19"/>
    </row>
    <row r="1900" spans="1:3" ht="12.75" x14ac:dyDescent="0.2">
      <c r="A1900"/>
      <c r="B1900"/>
      <c r="C1900" s="19"/>
    </row>
    <row r="1901" spans="1:3" ht="12.75" x14ac:dyDescent="0.2">
      <c r="A1901"/>
      <c r="B1901"/>
      <c r="C1901" s="19"/>
    </row>
    <row r="1902" spans="1:3" ht="12.75" x14ac:dyDescent="0.2">
      <c r="A1902"/>
      <c r="B1902"/>
      <c r="C1902" s="19"/>
    </row>
    <row r="1903" spans="1:3" ht="12.75" x14ac:dyDescent="0.2">
      <c r="A1903"/>
      <c r="B1903"/>
      <c r="C1903" s="19"/>
    </row>
    <row r="1904" spans="1:3" ht="12.75" x14ac:dyDescent="0.2">
      <c r="A1904"/>
      <c r="B1904"/>
      <c r="C1904" s="19"/>
    </row>
    <row r="1905" spans="1:3" ht="12.75" x14ac:dyDescent="0.2">
      <c r="A1905"/>
      <c r="B1905"/>
      <c r="C1905" s="19"/>
    </row>
    <row r="1906" spans="1:3" ht="12.75" x14ac:dyDescent="0.2">
      <c r="A1906"/>
      <c r="B1906"/>
      <c r="C1906" s="19"/>
    </row>
    <row r="1907" spans="1:3" ht="12.75" x14ac:dyDescent="0.2">
      <c r="A1907"/>
      <c r="B1907"/>
      <c r="C1907" s="19"/>
    </row>
    <row r="1908" spans="1:3" ht="12.75" x14ac:dyDescent="0.2">
      <c r="A1908"/>
      <c r="B1908"/>
      <c r="C1908" s="19"/>
    </row>
    <row r="1909" spans="1:3" ht="12.75" x14ac:dyDescent="0.2">
      <c r="A1909"/>
      <c r="B1909"/>
      <c r="C1909" s="19"/>
    </row>
    <row r="1910" spans="1:3" ht="12.75" x14ac:dyDescent="0.2">
      <c r="A1910"/>
      <c r="B1910"/>
      <c r="C1910" s="19"/>
    </row>
    <row r="1911" spans="1:3" ht="12.75" x14ac:dyDescent="0.2">
      <c r="A1911"/>
      <c r="B1911"/>
      <c r="C1911" s="19"/>
    </row>
    <row r="1912" spans="1:3" ht="12.75" x14ac:dyDescent="0.2">
      <c r="A1912"/>
      <c r="B1912"/>
      <c r="C1912" s="19"/>
    </row>
    <row r="1913" spans="1:3" ht="12.75" x14ac:dyDescent="0.2">
      <c r="A1913"/>
      <c r="B1913"/>
      <c r="C1913" s="19"/>
    </row>
    <row r="1914" spans="1:3" ht="12.75" x14ac:dyDescent="0.2">
      <c r="A1914"/>
      <c r="B1914"/>
      <c r="C1914" s="19"/>
    </row>
    <row r="1915" spans="1:3" ht="12.75" x14ac:dyDescent="0.2">
      <c r="A1915"/>
      <c r="B1915"/>
      <c r="C1915" s="19"/>
    </row>
    <row r="1916" spans="1:3" ht="12.75" x14ac:dyDescent="0.2">
      <c r="A1916"/>
      <c r="B1916"/>
      <c r="C1916" s="19"/>
    </row>
    <row r="1917" spans="1:3" ht="12.75" x14ac:dyDescent="0.2">
      <c r="A1917"/>
      <c r="B1917"/>
      <c r="C1917" s="19"/>
    </row>
    <row r="1918" spans="1:3" ht="12.75" x14ac:dyDescent="0.2">
      <c r="A1918"/>
      <c r="B1918"/>
      <c r="C1918" s="19"/>
    </row>
    <row r="1919" spans="1:3" ht="12.75" x14ac:dyDescent="0.2">
      <c r="A1919"/>
      <c r="B1919"/>
      <c r="C1919" s="19"/>
    </row>
    <row r="1920" spans="1:3" ht="12.75" x14ac:dyDescent="0.2">
      <c r="A1920"/>
      <c r="B1920"/>
      <c r="C1920" s="19"/>
    </row>
    <row r="1921" spans="1:3" ht="12.75" x14ac:dyDescent="0.2">
      <c r="A1921"/>
      <c r="B1921"/>
      <c r="C1921" s="19"/>
    </row>
    <row r="1922" spans="1:3" ht="12.75" x14ac:dyDescent="0.2">
      <c r="A1922"/>
      <c r="B1922"/>
      <c r="C1922" s="19"/>
    </row>
    <row r="1923" spans="1:3" ht="12.75" x14ac:dyDescent="0.2">
      <c r="A1923"/>
      <c r="B1923"/>
      <c r="C1923" s="19"/>
    </row>
    <row r="1924" spans="1:3" ht="12.75" x14ac:dyDescent="0.2">
      <c r="A1924"/>
      <c r="B1924"/>
      <c r="C1924" s="19"/>
    </row>
    <row r="1925" spans="1:3" ht="12.75" x14ac:dyDescent="0.2">
      <c r="A1925"/>
      <c r="B1925"/>
      <c r="C1925" s="19"/>
    </row>
    <row r="1926" spans="1:3" ht="12.75" x14ac:dyDescent="0.2">
      <c r="A1926"/>
      <c r="B1926"/>
      <c r="C1926" s="19"/>
    </row>
    <row r="1927" spans="1:3" ht="12.75" x14ac:dyDescent="0.2">
      <c r="A1927"/>
      <c r="B1927"/>
      <c r="C1927" s="19"/>
    </row>
    <row r="1928" spans="1:3" ht="12.75" x14ac:dyDescent="0.2">
      <c r="A1928"/>
      <c r="B1928"/>
      <c r="C1928" s="19"/>
    </row>
    <row r="1929" spans="1:3" ht="12.75" x14ac:dyDescent="0.2">
      <c r="A1929"/>
      <c r="B1929"/>
      <c r="C1929" s="19"/>
    </row>
    <row r="1930" spans="1:3" ht="12.75" x14ac:dyDescent="0.2">
      <c r="A1930"/>
      <c r="B1930"/>
      <c r="C1930" s="19"/>
    </row>
    <row r="1931" spans="1:3" ht="12.75" x14ac:dyDescent="0.2">
      <c r="A1931"/>
      <c r="B1931"/>
      <c r="C1931" s="19"/>
    </row>
    <row r="1932" spans="1:3" ht="12.75" x14ac:dyDescent="0.2">
      <c r="A1932"/>
      <c r="B1932"/>
      <c r="C1932" s="19"/>
    </row>
    <row r="1933" spans="1:3" ht="12.75" x14ac:dyDescent="0.2">
      <c r="A1933"/>
      <c r="B1933"/>
      <c r="C1933" s="19"/>
    </row>
    <row r="1934" spans="1:3" ht="12.75" x14ac:dyDescent="0.2">
      <c r="A1934"/>
      <c r="B1934"/>
      <c r="C1934" s="19"/>
    </row>
    <row r="1935" spans="1:3" ht="12.75" x14ac:dyDescent="0.2">
      <c r="A1935"/>
      <c r="B1935"/>
      <c r="C1935" s="19"/>
    </row>
    <row r="1936" spans="1:3" ht="12.75" x14ac:dyDescent="0.2">
      <c r="A1936"/>
      <c r="B1936"/>
      <c r="C1936" s="19"/>
    </row>
    <row r="1937" spans="1:3" ht="12.75" x14ac:dyDescent="0.2">
      <c r="A1937"/>
      <c r="B1937"/>
      <c r="C1937" s="19"/>
    </row>
    <row r="1938" spans="1:3" ht="12.75" x14ac:dyDescent="0.2">
      <c r="A1938"/>
      <c r="B1938"/>
      <c r="C1938" s="19"/>
    </row>
    <row r="1939" spans="1:3" ht="12.75" x14ac:dyDescent="0.2">
      <c r="A1939"/>
      <c r="B1939"/>
      <c r="C1939" s="19"/>
    </row>
    <row r="1940" spans="1:3" ht="12.75" x14ac:dyDescent="0.2">
      <c r="A1940"/>
      <c r="B1940"/>
      <c r="C1940" s="19"/>
    </row>
    <row r="1941" spans="1:3" ht="12.75" x14ac:dyDescent="0.2">
      <c r="A1941"/>
      <c r="B1941"/>
      <c r="C1941" s="19"/>
    </row>
    <row r="1942" spans="1:3" ht="12.75" x14ac:dyDescent="0.2">
      <c r="A1942"/>
      <c r="B1942"/>
      <c r="C1942" s="19"/>
    </row>
    <row r="1943" spans="1:3" ht="12.75" x14ac:dyDescent="0.2">
      <c r="A1943"/>
      <c r="B1943"/>
      <c r="C1943" s="19"/>
    </row>
    <row r="1944" spans="1:3" ht="12.75" x14ac:dyDescent="0.2">
      <c r="A1944"/>
      <c r="B1944"/>
      <c r="C1944" s="19"/>
    </row>
    <row r="1945" spans="1:3" ht="12.75" x14ac:dyDescent="0.2">
      <c r="A1945"/>
      <c r="B1945"/>
      <c r="C1945" s="19"/>
    </row>
    <row r="1946" spans="1:3" ht="12.75" x14ac:dyDescent="0.2">
      <c r="A1946"/>
      <c r="B1946"/>
      <c r="C1946" s="19"/>
    </row>
    <row r="1947" spans="1:3" ht="12.75" x14ac:dyDescent="0.2">
      <c r="A1947"/>
      <c r="B1947"/>
      <c r="C1947" s="19"/>
    </row>
    <row r="1948" spans="1:3" ht="12.75" x14ac:dyDescent="0.2">
      <c r="A1948"/>
      <c r="B1948"/>
      <c r="C1948" s="19"/>
    </row>
    <row r="1949" spans="1:3" ht="12.75" x14ac:dyDescent="0.2">
      <c r="A1949"/>
      <c r="B1949"/>
      <c r="C1949" s="19"/>
    </row>
    <row r="1950" spans="1:3" ht="12.75" x14ac:dyDescent="0.2">
      <c r="A1950"/>
      <c r="B1950"/>
      <c r="C1950" s="19"/>
    </row>
    <row r="1951" spans="1:3" ht="12.75" x14ac:dyDescent="0.2">
      <c r="A1951"/>
      <c r="B1951"/>
      <c r="C1951" s="19"/>
    </row>
    <row r="1952" spans="1:3" ht="12.75" x14ac:dyDescent="0.2">
      <c r="A1952"/>
      <c r="B1952"/>
      <c r="C1952" s="19"/>
    </row>
    <row r="1953" spans="1:3" ht="12.75" x14ac:dyDescent="0.2">
      <c r="A1953"/>
      <c r="B1953"/>
      <c r="C1953" s="19"/>
    </row>
    <row r="1954" spans="1:3" ht="12.75" x14ac:dyDescent="0.2">
      <c r="A1954"/>
      <c r="B1954"/>
      <c r="C1954" s="19"/>
    </row>
    <row r="1955" spans="1:3" ht="12.75" x14ac:dyDescent="0.2">
      <c r="A1955"/>
      <c r="B1955"/>
      <c r="C1955" s="19"/>
    </row>
    <row r="1956" spans="1:3" ht="12.75" x14ac:dyDescent="0.2">
      <c r="A1956"/>
      <c r="B1956"/>
      <c r="C1956" s="19"/>
    </row>
    <row r="1957" spans="1:3" ht="12.75" x14ac:dyDescent="0.2">
      <c r="A1957"/>
      <c r="B1957"/>
      <c r="C1957" s="19"/>
    </row>
    <row r="1958" spans="1:3" ht="12.75" x14ac:dyDescent="0.2">
      <c r="A1958"/>
      <c r="B1958"/>
      <c r="C1958" s="19"/>
    </row>
    <row r="1959" spans="1:3" ht="12.75" x14ac:dyDescent="0.2">
      <c r="A1959"/>
      <c r="B1959"/>
      <c r="C1959" s="19"/>
    </row>
    <row r="1960" spans="1:3" ht="12.75" x14ac:dyDescent="0.2">
      <c r="A1960"/>
      <c r="B1960"/>
      <c r="C1960" s="19"/>
    </row>
    <row r="1961" spans="1:3" ht="12.75" x14ac:dyDescent="0.2">
      <c r="A1961"/>
      <c r="B1961"/>
      <c r="C1961" s="19"/>
    </row>
    <row r="1962" spans="1:3" ht="12.75" x14ac:dyDescent="0.2">
      <c r="A1962"/>
      <c r="B1962"/>
      <c r="C1962" s="19"/>
    </row>
    <row r="1963" spans="1:3" ht="12.75" x14ac:dyDescent="0.2">
      <c r="A1963"/>
      <c r="B1963"/>
      <c r="C1963" s="19"/>
    </row>
    <row r="1964" spans="1:3" ht="12.75" x14ac:dyDescent="0.2">
      <c r="A1964"/>
      <c r="B1964"/>
      <c r="C1964" s="19"/>
    </row>
    <row r="1965" spans="1:3" ht="12.75" x14ac:dyDescent="0.2">
      <c r="A1965"/>
      <c r="B1965"/>
      <c r="C1965" s="19"/>
    </row>
    <row r="1966" spans="1:3" ht="12.75" x14ac:dyDescent="0.2">
      <c r="A1966"/>
      <c r="B1966"/>
      <c r="C1966" s="19"/>
    </row>
    <row r="1967" spans="1:3" ht="12.75" x14ac:dyDescent="0.2">
      <c r="A1967"/>
      <c r="B1967"/>
      <c r="C1967" s="19"/>
    </row>
    <row r="1968" spans="1:3" ht="12.75" x14ac:dyDescent="0.2">
      <c r="A1968"/>
      <c r="B1968"/>
      <c r="C1968" s="19"/>
    </row>
    <row r="1969" spans="1:3" ht="12.75" x14ac:dyDescent="0.2">
      <c r="A1969"/>
      <c r="B1969"/>
      <c r="C1969" s="19"/>
    </row>
    <row r="1970" spans="1:3" ht="12.75" x14ac:dyDescent="0.2">
      <c r="A1970"/>
      <c r="B1970"/>
      <c r="C1970" s="19"/>
    </row>
    <row r="1971" spans="1:3" ht="12.75" x14ac:dyDescent="0.2">
      <c r="A1971"/>
      <c r="B1971"/>
      <c r="C1971" s="19"/>
    </row>
    <row r="1972" spans="1:3" ht="12.75" x14ac:dyDescent="0.2">
      <c r="A1972"/>
      <c r="B1972"/>
      <c r="C1972" s="19"/>
    </row>
    <row r="1973" spans="1:3" ht="12.75" x14ac:dyDescent="0.2">
      <c r="A1973"/>
      <c r="B1973"/>
      <c r="C1973" s="19"/>
    </row>
    <row r="1974" spans="1:3" ht="12.75" x14ac:dyDescent="0.2">
      <c r="A1974"/>
      <c r="B1974"/>
      <c r="C1974" s="19"/>
    </row>
    <row r="1975" spans="1:3" ht="12.75" x14ac:dyDescent="0.2">
      <c r="A1975"/>
      <c r="B1975"/>
      <c r="C1975" s="19"/>
    </row>
    <row r="1976" spans="1:3" ht="12.75" x14ac:dyDescent="0.2">
      <c r="A1976"/>
      <c r="B1976"/>
      <c r="C1976" s="19"/>
    </row>
    <row r="1977" spans="1:3" ht="12.75" x14ac:dyDescent="0.2">
      <c r="A1977"/>
      <c r="B1977"/>
      <c r="C1977" s="19"/>
    </row>
    <row r="1978" spans="1:3" ht="12.75" x14ac:dyDescent="0.2">
      <c r="A1978"/>
      <c r="B1978"/>
      <c r="C1978" s="19"/>
    </row>
    <row r="1979" spans="1:3" ht="12.75" x14ac:dyDescent="0.2">
      <c r="A1979"/>
      <c r="B1979"/>
      <c r="C1979" s="19"/>
    </row>
    <row r="1980" spans="1:3" ht="12.75" x14ac:dyDescent="0.2">
      <c r="A1980"/>
      <c r="B1980"/>
      <c r="C1980" s="19"/>
    </row>
    <row r="1981" spans="1:3" ht="12.75" x14ac:dyDescent="0.2">
      <c r="A1981"/>
      <c r="B1981"/>
      <c r="C1981" s="19"/>
    </row>
    <row r="1982" spans="1:3" ht="12.75" x14ac:dyDescent="0.2">
      <c r="A1982"/>
      <c r="B1982"/>
      <c r="C1982" s="19"/>
    </row>
    <row r="1983" spans="1:3" ht="12.75" x14ac:dyDescent="0.2">
      <c r="A1983"/>
      <c r="B1983"/>
      <c r="C1983" s="19"/>
    </row>
    <row r="1984" spans="1:3" ht="12.75" x14ac:dyDescent="0.2">
      <c r="A1984"/>
      <c r="B1984"/>
      <c r="C1984" s="19"/>
    </row>
    <row r="1985" spans="1:3" ht="12.75" x14ac:dyDescent="0.2">
      <c r="A1985"/>
      <c r="B1985"/>
      <c r="C1985" s="19"/>
    </row>
    <row r="1986" spans="1:3" ht="12.75" x14ac:dyDescent="0.2">
      <c r="A1986"/>
      <c r="B1986"/>
      <c r="C1986" s="19"/>
    </row>
    <row r="1987" spans="1:3" ht="12.75" x14ac:dyDescent="0.2">
      <c r="A1987"/>
      <c r="B1987"/>
      <c r="C1987" s="19"/>
    </row>
    <row r="1988" spans="1:3" ht="12.75" x14ac:dyDescent="0.2">
      <c r="A1988"/>
      <c r="B1988"/>
      <c r="C1988" s="19"/>
    </row>
    <row r="1989" spans="1:3" ht="12.75" x14ac:dyDescent="0.2">
      <c r="A1989"/>
      <c r="B1989"/>
      <c r="C1989" s="19"/>
    </row>
    <row r="1990" spans="1:3" ht="12.75" x14ac:dyDescent="0.2">
      <c r="A1990"/>
      <c r="B1990"/>
      <c r="C1990" s="19"/>
    </row>
    <row r="1991" spans="1:3" ht="12.75" x14ac:dyDescent="0.2">
      <c r="A1991"/>
      <c r="B1991"/>
      <c r="C1991" s="19"/>
    </row>
    <row r="1992" spans="1:3" ht="12.75" x14ac:dyDescent="0.2">
      <c r="A1992"/>
      <c r="B1992"/>
      <c r="C1992" s="19"/>
    </row>
    <row r="1993" spans="1:3" ht="12.75" x14ac:dyDescent="0.2">
      <c r="A1993"/>
      <c r="B1993"/>
      <c r="C1993" s="19"/>
    </row>
    <row r="1994" spans="1:3" ht="12.75" x14ac:dyDescent="0.2">
      <c r="A1994"/>
      <c r="B1994"/>
      <c r="C1994" s="19"/>
    </row>
    <row r="1995" spans="1:3" ht="12.75" x14ac:dyDescent="0.2">
      <c r="A1995"/>
      <c r="B1995"/>
      <c r="C1995" s="19"/>
    </row>
    <row r="1996" spans="1:3" ht="12.75" x14ac:dyDescent="0.2">
      <c r="A1996"/>
      <c r="B1996"/>
      <c r="C1996" s="19"/>
    </row>
    <row r="1997" spans="1:3" ht="12.75" x14ac:dyDescent="0.2">
      <c r="A1997"/>
      <c r="B1997"/>
      <c r="C1997" s="19"/>
    </row>
    <row r="1998" spans="1:3" ht="12.75" x14ac:dyDescent="0.2">
      <c r="A1998"/>
      <c r="B1998"/>
      <c r="C1998" s="19"/>
    </row>
    <row r="1999" spans="1:3" ht="12.75" x14ac:dyDescent="0.2">
      <c r="A1999"/>
      <c r="B1999"/>
      <c r="C1999" s="19"/>
    </row>
    <row r="2000" spans="1:3" ht="12.75" x14ac:dyDescent="0.2">
      <c r="A2000"/>
      <c r="B2000"/>
      <c r="C2000" s="19"/>
    </row>
    <row r="2001" spans="1:3" ht="12.75" x14ac:dyDescent="0.2">
      <c r="A2001"/>
      <c r="B2001"/>
      <c r="C2001" s="19"/>
    </row>
    <row r="2002" spans="1:3" ht="12.75" x14ac:dyDescent="0.2">
      <c r="A2002"/>
      <c r="B2002"/>
      <c r="C2002" s="19"/>
    </row>
    <row r="2003" spans="1:3" ht="12.75" x14ac:dyDescent="0.2">
      <c r="A2003"/>
      <c r="B2003"/>
      <c r="C2003" s="19"/>
    </row>
    <row r="2004" spans="1:3" ht="12.75" x14ac:dyDescent="0.2">
      <c r="A2004"/>
      <c r="B2004"/>
      <c r="C2004" s="19"/>
    </row>
    <row r="2005" spans="1:3" ht="12.75" x14ac:dyDescent="0.2">
      <c r="A2005"/>
      <c r="B2005"/>
      <c r="C2005" s="19"/>
    </row>
    <row r="2006" spans="1:3" ht="12.75" x14ac:dyDescent="0.2">
      <c r="A2006"/>
      <c r="B2006"/>
      <c r="C2006" s="19"/>
    </row>
    <row r="2007" spans="1:3" ht="12.75" x14ac:dyDescent="0.2">
      <c r="A2007"/>
      <c r="B2007"/>
      <c r="C2007" s="19"/>
    </row>
    <row r="2008" spans="1:3" ht="12.75" x14ac:dyDescent="0.2">
      <c r="A2008"/>
      <c r="B2008"/>
      <c r="C2008" s="19"/>
    </row>
    <row r="2009" spans="1:3" ht="12.75" x14ac:dyDescent="0.2">
      <c r="A2009"/>
      <c r="B2009"/>
      <c r="C2009" s="19"/>
    </row>
    <row r="2010" spans="1:3" ht="12.75" x14ac:dyDescent="0.2">
      <c r="A2010"/>
      <c r="B2010"/>
      <c r="C2010" s="19"/>
    </row>
    <row r="2011" spans="1:3" ht="12.75" x14ac:dyDescent="0.2">
      <c r="A2011"/>
      <c r="B2011"/>
      <c r="C2011" s="19"/>
    </row>
    <row r="2012" spans="1:3" ht="12.75" x14ac:dyDescent="0.2">
      <c r="A2012"/>
      <c r="B2012"/>
      <c r="C2012" s="19"/>
    </row>
    <row r="2013" spans="1:3" ht="12.75" x14ac:dyDescent="0.2">
      <c r="A2013"/>
      <c r="B2013"/>
      <c r="C2013" s="19"/>
    </row>
    <row r="2014" spans="1:3" ht="12.75" x14ac:dyDescent="0.2">
      <c r="A2014"/>
      <c r="B2014"/>
      <c r="C2014" s="19"/>
    </row>
    <row r="2015" spans="1:3" ht="12.75" x14ac:dyDescent="0.2">
      <c r="A2015"/>
      <c r="B2015"/>
      <c r="C2015" s="19"/>
    </row>
    <row r="2016" spans="1:3" ht="12.75" x14ac:dyDescent="0.2">
      <c r="A2016"/>
      <c r="B2016"/>
      <c r="C2016" s="19"/>
    </row>
    <row r="2017" spans="1:3" ht="12.75" x14ac:dyDescent="0.2">
      <c r="A2017"/>
      <c r="B2017"/>
      <c r="C2017" s="19"/>
    </row>
    <row r="2018" spans="1:3" ht="12.75" x14ac:dyDescent="0.2">
      <c r="A2018"/>
      <c r="B2018"/>
      <c r="C2018" s="19"/>
    </row>
    <row r="2019" spans="1:3" ht="12.75" x14ac:dyDescent="0.2">
      <c r="A2019"/>
      <c r="B2019"/>
      <c r="C2019" s="19"/>
    </row>
    <row r="2020" spans="1:3" ht="12.75" x14ac:dyDescent="0.2">
      <c r="A2020"/>
      <c r="B2020"/>
      <c r="C2020" s="19"/>
    </row>
    <row r="2021" spans="1:3" ht="12.75" x14ac:dyDescent="0.2">
      <c r="A2021"/>
      <c r="B2021"/>
      <c r="C2021" s="19"/>
    </row>
    <row r="2022" spans="1:3" ht="12.75" x14ac:dyDescent="0.2">
      <c r="A2022"/>
      <c r="B2022"/>
      <c r="C2022" s="19"/>
    </row>
    <row r="2023" spans="1:3" ht="12.75" x14ac:dyDescent="0.2">
      <c r="A2023"/>
      <c r="B2023"/>
      <c r="C2023" s="19"/>
    </row>
    <row r="2024" spans="1:3" ht="12.75" x14ac:dyDescent="0.2">
      <c r="A2024"/>
      <c r="B2024"/>
      <c r="C2024" s="19"/>
    </row>
    <row r="2025" spans="1:3" ht="12.75" x14ac:dyDescent="0.2">
      <c r="A2025"/>
      <c r="B2025"/>
      <c r="C2025" s="19"/>
    </row>
    <row r="2026" spans="1:3" ht="12.75" x14ac:dyDescent="0.2">
      <c r="A2026"/>
      <c r="B2026"/>
      <c r="C2026" s="19"/>
    </row>
    <row r="2027" spans="1:3" ht="12.75" x14ac:dyDescent="0.2">
      <c r="A2027"/>
      <c r="B2027"/>
      <c r="C2027" s="19"/>
    </row>
    <row r="2028" spans="1:3" ht="12.75" x14ac:dyDescent="0.2">
      <c r="A2028"/>
      <c r="B2028"/>
      <c r="C2028" s="19"/>
    </row>
    <row r="2029" spans="1:3" ht="12.75" x14ac:dyDescent="0.2">
      <c r="A2029"/>
      <c r="B2029"/>
      <c r="C2029" s="19"/>
    </row>
    <row r="2030" spans="1:3" ht="12.75" x14ac:dyDescent="0.2">
      <c r="A2030"/>
      <c r="B2030"/>
      <c r="C2030" s="19"/>
    </row>
    <row r="2031" spans="1:3" ht="12.75" x14ac:dyDescent="0.2">
      <c r="A2031"/>
      <c r="B2031"/>
      <c r="C2031" s="19"/>
    </row>
    <row r="2032" spans="1:3" ht="12.75" x14ac:dyDescent="0.2">
      <c r="A2032"/>
      <c r="B2032"/>
      <c r="C2032" s="19"/>
    </row>
    <row r="2033" spans="1:3" ht="12.75" x14ac:dyDescent="0.2">
      <c r="A2033"/>
      <c r="B2033"/>
      <c r="C2033" s="19"/>
    </row>
    <row r="2034" spans="1:3" ht="12.75" x14ac:dyDescent="0.2">
      <c r="A2034"/>
      <c r="B2034"/>
      <c r="C2034" s="19"/>
    </row>
    <row r="2035" spans="1:3" ht="12.75" x14ac:dyDescent="0.2">
      <c r="A2035"/>
      <c r="B2035"/>
      <c r="C2035" s="19"/>
    </row>
    <row r="2036" spans="1:3" ht="12.75" x14ac:dyDescent="0.2">
      <c r="A2036"/>
      <c r="B2036"/>
      <c r="C2036" s="19"/>
    </row>
    <row r="2037" spans="1:3" ht="12.75" x14ac:dyDescent="0.2">
      <c r="A2037"/>
      <c r="B2037"/>
      <c r="C2037" s="19"/>
    </row>
    <row r="2038" spans="1:3" ht="12.75" x14ac:dyDescent="0.2">
      <c r="A2038"/>
      <c r="B2038"/>
      <c r="C2038" s="19"/>
    </row>
    <row r="2039" spans="1:3" ht="12.75" x14ac:dyDescent="0.2">
      <c r="A2039"/>
      <c r="B2039"/>
      <c r="C2039" s="19"/>
    </row>
    <row r="2040" spans="1:3" ht="12.75" x14ac:dyDescent="0.2">
      <c r="A2040"/>
      <c r="B2040"/>
      <c r="C2040" s="19"/>
    </row>
    <row r="2041" spans="1:3" ht="12.75" x14ac:dyDescent="0.2">
      <c r="A2041"/>
      <c r="B2041"/>
      <c r="C2041" s="19"/>
    </row>
    <row r="2042" spans="1:3" ht="12.75" x14ac:dyDescent="0.2">
      <c r="A2042"/>
      <c r="B2042"/>
      <c r="C2042" s="19"/>
    </row>
    <row r="2043" spans="1:3" ht="12.75" x14ac:dyDescent="0.2">
      <c r="A2043"/>
      <c r="B2043"/>
      <c r="C2043" s="19"/>
    </row>
    <row r="2044" spans="1:3" ht="12.75" x14ac:dyDescent="0.2">
      <c r="A2044"/>
      <c r="B2044"/>
      <c r="C2044" s="19"/>
    </row>
    <row r="2045" spans="1:3" ht="12.75" x14ac:dyDescent="0.2">
      <c r="A2045"/>
      <c r="B2045"/>
      <c r="C2045" s="19"/>
    </row>
    <row r="2046" spans="1:3" ht="12.75" x14ac:dyDescent="0.2">
      <c r="A2046"/>
      <c r="B2046"/>
      <c r="C2046" s="19"/>
    </row>
    <row r="2047" spans="1:3" ht="12.75" x14ac:dyDescent="0.2">
      <c r="A2047"/>
      <c r="B2047"/>
      <c r="C2047" s="19"/>
    </row>
    <row r="2048" spans="1:3" ht="12.75" x14ac:dyDescent="0.2">
      <c r="A2048"/>
      <c r="B2048"/>
      <c r="C2048" s="19"/>
    </row>
    <row r="2049" spans="1:3" ht="12.75" x14ac:dyDescent="0.2">
      <c r="A2049"/>
      <c r="B2049"/>
      <c r="C2049" s="19"/>
    </row>
    <row r="2050" spans="1:3" ht="12.75" x14ac:dyDescent="0.2">
      <c r="A2050"/>
      <c r="B2050"/>
      <c r="C2050" s="19"/>
    </row>
    <row r="2051" spans="1:3" ht="12.75" x14ac:dyDescent="0.2">
      <c r="A2051"/>
      <c r="B2051"/>
      <c r="C2051" s="19"/>
    </row>
    <row r="2052" spans="1:3" ht="12.75" x14ac:dyDescent="0.2">
      <c r="A2052"/>
      <c r="B2052"/>
      <c r="C2052" s="19"/>
    </row>
    <row r="2053" spans="1:3" ht="12.75" x14ac:dyDescent="0.2">
      <c r="A2053"/>
      <c r="B2053"/>
      <c r="C2053" s="19"/>
    </row>
    <row r="2054" spans="1:3" ht="12.75" x14ac:dyDescent="0.2">
      <c r="A2054"/>
      <c r="B2054"/>
      <c r="C2054" s="19"/>
    </row>
    <row r="2055" spans="1:3" ht="12.75" x14ac:dyDescent="0.2">
      <c r="A2055"/>
      <c r="B2055"/>
      <c r="C2055" s="19"/>
    </row>
    <row r="2056" spans="1:3" ht="12.75" x14ac:dyDescent="0.2">
      <c r="A2056"/>
      <c r="B2056"/>
      <c r="C2056" s="19"/>
    </row>
    <row r="2057" spans="1:3" ht="12.75" x14ac:dyDescent="0.2">
      <c r="A2057"/>
      <c r="B2057"/>
      <c r="C2057" s="19"/>
    </row>
    <row r="2058" spans="1:3" ht="12.75" x14ac:dyDescent="0.2">
      <c r="A2058"/>
      <c r="B2058"/>
      <c r="C2058" s="19"/>
    </row>
    <row r="2059" spans="1:3" ht="12.75" x14ac:dyDescent="0.2">
      <c r="A2059"/>
      <c r="B2059"/>
      <c r="C2059" s="19"/>
    </row>
    <row r="2060" spans="1:3" ht="12.75" x14ac:dyDescent="0.2">
      <c r="A2060"/>
      <c r="B2060"/>
      <c r="C2060" s="19"/>
    </row>
    <row r="2061" spans="1:3" ht="12.75" x14ac:dyDescent="0.2">
      <c r="A2061"/>
      <c r="B2061"/>
      <c r="C2061" s="19"/>
    </row>
    <row r="2062" spans="1:3" ht="12.75" x14ac:dyDescent="0.2">
      <c r="A2062"/>
      <c r="B2062"/>
      <c r="C2062" s="19"/>
    </row>
    <row r="2063" spans="1:3" ht="12.75" x14ac:dyDescent="0.2">
      <c r="A2063"/>
      <c r="B2063"/>
      <c r="C2063" s="19"/>
    </row>
    <row r="2064" spans="1:3" ht="12.75" x14ac:dyDescent="0.2">
      <c r="A2064"/>
      <c r="B2064"/>
      <c r="C2064" s="19"/>
    </row>
    <row r="2065" spans="1:3" ht="12.75" x14ac:dyDescent="0.2">
      <c r="A2065"/>
      <c r="B2065"/>
      <c r="C2065" s="19"/>
    </row>
    <row r="2066" spans="1:3" ht="12.75" x14ac:dyDescent="0.2">
      <c r="A2066"/>
      <c r="B2066"/>
      <c r="C2066" s="19"/>
    </row>
    <row r="2067" spans="1:3" ht="12.75" x14ac:dyDescent="0.2">
      <c r="A2067"/>
      <c r="B2067"/>
      <c r="C2067" s="19"/>
    </row>
    <row r="2068" spans="1:3" ht="12.75" x14ac:dyDescent="0.2">
      <c r="A2068"/>
      <c r="B2068"/>
      <c r="C2068" s="19"/>
    </row>
    <row r="2069" spans="1:3" ht="12.75" x14ac:dyDescent="0.2">
      <c r="A2069"/>
      <c r="B2069"/>
      <c r="C2069" s="19"/>
    </row>
    <row r="2070" spans="1:3" ht="12.75" x14ac:dyDescent="0.2">
      <c r="A2070"/>
      <c r="B2070"/>
      <c r="C2070" s="19"/>
    </row>
    <row r="2071" spans="1:3" ht="12.75" x14ac:dyDescent="0.2">
      <c r="A2071"/>
      <c r="B2071"/>
      <c r="C2071" s="19"/>
    </row>
    <row r="2072" spans="1:3" ht="12.75" x14ac:dyDescent="0.2">
      <c r="A2072"/>
      <c r="B2072"/>
      <c r="C2072" s="19"/>
    </row>
    <row r="2073" spans="1:3" ht="12.75" x14ac:dyDescent="0.2">
      <c r="A2073"/>
      <c r="B2073"/>
      <c r="C2073" s="19"/>
    </row>
    <row r="2074" spans="1:3" ht="12.75" x14ac:dyDescent="0.2">
      <c r="A2074"/>
      <c r="B2074"/>
      <c r="C2074" s="19"/>
    </row>
    <row r="2075" spans="1:3" ht="12.75" x14ac:dyDescent="0.2">
      <c r="A2075"/>
      <c r="B2075"/>
      <c r="C2075" s="19"/>
    </row>
    <row r="2076" spans="1:3" ht="12.75" x14ac:dyDescent="0.2">
      <c r="A2076"/>
      <c r="B2076"/>
      <c r="C2076" s="19"/>
    </row>
    <row r="2077" spans="1:3" ht="12.75" x14ac:dyDescent="0.2">
      <c r="A2077"/>
      <c r="B2077"/>
      <c r="C2077" s="19"/>
    </row>
    <row r="2078" spans="1:3" ht="12.75" x14ac:dyDescent="0.2">
      <c r="A2078"/>
      <c r="B2078"/>
      <c r="C2078" s="19"/>
    </row>
    <row r="2079" spans="1:3" ht="12.75" x14ac:dyDescent="0.2">
      <c r="A2079"/>
      <c r="B2079"/>
      <c r="C2079" s="19"/>
    </row>
    <row r="2080" spans="1:3" ht="12.75" x14ac:dyDescent="0.2">
      <c r="A2080"/>
      <c r="B2080"/>
      <c r="C2080" s="19"/>
    </row>
    <row r="2081" spans="1:3" ht="12.75" x14ac:dyDescent="0.2">
      <c r="A2081"/>
      <c r="B2081"/>
      <c r="C2081" s="19"/>
    </row>
    <row r="2082" spans="1:3" ht="12.75" x14ac:dyDescent="0.2">
      <c r="A2082"/>
      <c r="B2082"/>
      <c r="C2082" s="19"/>
    </row>
    <row r="2083" spans="1:3" ht="12.75" x14ac:dyDescent="0.2">
      <c r="A2083"/>
      <c r="B2083"/>
      <c r="C2083" s="19"/>
    </row>
    <row r="2084" spans="1:3" ht="12.75" x14ac:dyDescent="0.2">
      <c r="A2084"/>
      <c r="B2084"/>
      <c r="C2084" s="19"/>
    </row>
    <row r="2085" spans="1:3" ht="12.75" x14ac:dyDescent="0.2">
      <c r="A2085"/>
      <c r="B2085"/>
      <c r="C2085" s="19"/>
    </row>
    <row r="2086" spans="1:3" ht="12.75" x14ac:dyDescent="0.2">
      <c r="A2086"/>
      <c r="B2086"/>
      <c r="C2086" s="19"/>
    </row>
    <row r="2087" spans="1:3" ht="12.75" x14ac:dyDescent="0.2">
      <c r="A2087"/>
      <c r="B2087"/>
      <c r="C2087" s="19"/>
    </row>
    <row r="2088" spans="1:3" ht="12.75" x14ac:dyDescent="0.2">
      <c r="A2088"/>
      <c r="B2088"/>
      <c r="C2088" s="19"/>
    </row>
    <row r="2089" spans="1:3" ht="12.75" x14ac:dyDescent="0.2">
      <c r="A2089"/>
      <c r="B2089"/>
      <c r="C2089" s="19"/>
    </row>
    <row r="2090" spans="1:3" ht="12.75" x14ac:dyDescent="0.2">
      <c r="A2090"/>
      <c r="B2090"/>
      <c r="C2090" s="19"/>
    </row>
    <row r="2091" spans="1:3" ht="12.75" x14ac:dyDescent="0.2">
      <c r="A2091"/>
      <c r="B2091"/>
      <c r="C2091" s="19"/>
    </row>
    <row r="2092" spans="1:3" ht="12.75" x14ac:dyDescent="0.2">
      <c r="A2092"/>
      <c r="B2092"/>
      <c r="C2092" s="19"/>
    </row>
    <row r="2093" spans="1:3" ht="12.75" x14ac:dyDescent="0.2">
      <c r="A2093"/>
      <c r="B2093"/>
      <c r="C2093" s="19"/>
    </row>
    <row r="2094" spans="1:3" ht="12.75" x14ac:dyDescent="0.2">
      <c r="A2094"/>
      <c r="B2094"/>
      <c r="C2094" s="19"/>
    </row>
    <row r="2095" spans="1:3" ht="12.75" x14ac:dyDescent="0.2">
      <c r="A2095"/>
      <c r="B2095"/>
      <c r="C2095" s="19"/>
    </row>
    <row r="2096" spans="1:3" ht="12.75" x14ac:dyDescent="0.2">
      <c r="A2096"/>
      <c r="B2096"/>
      <c r="C2096" s="19"/>
    </row>
    <row r="2097" spans="1:3" ht="12.75" x14ac:dyDescent="0.2">
      <c r="A2097"/>
      <c r="B2097"/>
      <c r="C2097" s="19"/>
    </row>
    <row r="2098" spans="1:3" ht="12.75" x14ac:dyDescent="0.2">
      <c r="A2098"/>
      <c r="B2098"/>
      <c r="C2098" s="19"/>
    </row>
    <row r="2099" spans="1:3" ht="12.75" x14ac:dyDescent="0.2">
      <c r="A2099"/>
      <c r="B2099"/>
      <c r="C2099" s="19"/>
    </row>
    <row r="2100" spans="1:3" ht="12.75" x14ac:dyDescent="0.2">
      <c r="A2100"/>
      <c r="B2100"/>
      <c r="C2100" s="19"/>
    </row>
    <row r="2101" spans="1:3" ht="12.75" x14ac:dyDescent="0.2">
      <c r="A2101"/>
      <c r="B2101"/>
      <c r="C2101" s="19"/>
    </row>
    <row r="2102" spans="1:3" ht="12.75" x14ac:dyDescent="0.2">
      <c r="A2102"/>
      <c r="B2102"/>
      <c r="C2102" s="19"/>
    </row>
    <row r="2103" spans="1:3" ht="12.75" x14ac:dyDescent="0.2">
      <c r="A2103"/>
      <c r="B2103"/>
      <c r="C2103" s="19"/>
    </row>
    <row r="2104" spans="1:3" ht="12.75" x14ac:dyDescent="0.2">
      <c r="A2104"/>
      <c r="B2104"/>
      <c r="C2104" s="19"/>
    </row>
    <row r="2105" spans="1:3" ht="12.75" x14ac:dyDescent="0.2">
      <c r="A2105"/>
      <c r="B2105"/>
      <c r="C2105" s="19"/>
    </row>
    <row r="2106" spans="1:3" ht="12.75" x14ac:dyDescent="0.2">
      <c r="A2106"/>
      <c r="B2106"/>
      <c r="C2106" s="19"/>
    </row>
    <row r="2107" spans="1:3" ht="12.75" x14ac:dyDescent="0.2">
      <c r="A2107"/>
      <c r="B2107"/>
      <c r="C2107" s="19"/>
    </row>
    <row r="2108" spans="1:3" ht="12.75" x14ac:dyDescent="0.2">
      <c r="A2108"/>
      <c r="B2108"/>
      <c r="C2108" s="19"/>
    </row>
    <row r="2109" spans="1:3" ht="12.75" x14ac:dyDescent="0.2">
      <c r="A2109"/>
      <c r="B2109"/>
      <c r="C2109" s="19"/>
    </row>
    <row r="2110" spans="1:3" ht="12.75" x14ac:dyDescent="0.2">
      <c r="A2110"/>
      <c r="B2110"/>
      <c r="C2110" s="19"/>
    </row>
    <row r="2111" spans="1:3" ht="12.75" x14ac:dyDescent="0.2">
      <c r="A2111"/>
      <c r="B2111"/>
      <c r="C2111" s="19"/>
    </row>
    <row r="2112" spans="1:3" ht="12.75" x14ac:dyDescent="0.2">
      <c r="A2112"/>
      <c r="B2112"/>
      <c r="C2112" s="19"/>
    </row>
    <row r="2113" spans="1:3" ht="12.75" x14ac:dyDescent="0.2">
      <c r="A2113"/>
      <c r="B2113"/>
      <c r="C2113" s="19"/>
    </row>
    <row r="2114" spans="1:3" ht="12.75" x14ac:dyDescent="0.2">
      <c r="A2114"/>
      <c r="B2114"/>
      <c r="C2114" s="19"/>
    </row>
    <row r="2115" spans="1:3" ht="12.75" x14ac:dyDescent="0.2">
      <c r="A2115"/>
      <c r="B2115"/>
      <c r="C2115" s="19"/>
    </row>
    <row r="2116" spans="1:3" ht="12.75" x14ac:dyDescent="0.2">
      <c r="A2116"/>
      <c r="B2116"/>
      <c r="C2116" s="19"/>
    </row>
    <row r="2117" spans="1:3" ht="12.75" x14ac:dyDescent="0.2">
      <c r="A2117"/>
      <c r="B2117"/>
      <c r="C2117" s="19"/>
    </row>
    <row r="2118" spans="1:3" ht="12.75" x14ac:dyDescent="0.2">
      <c r="A2118"/>
      <c r="B2118"/>
      <c r="C2118" s="19"/>
    </row>
    <row r="2119" spans="1:3" ht="12.75" x14ac:dyDescent="0.2">
      <c r="A2119"/>
      <c r="B2119"/>
      <c r="C2119" s="19"/>
    </row>
    <row r="2120" spans="1:3" ht="12.75" x14ac:dyDescent="0.2">
      <c r="A2120"/>
      <c r="B2120"/>
      <c r="C2120" s="19"/>
    </row>
    <row r="2121" spans="1:3" ht="12.75" x14ac:dyDescent="0.2">
      <c r="A2121"/>
      <c r="B2121"/>
      <c r="C2121" s="19"/>
    </row>
    <row r="2122" spans="1:3" ht="12.75" x14ac:dyDescent="0.2">
      <c r="A2122"/>
      <c r="B2122"/>
      <c r="C2122" s="19"/>
    </row>
    <row r="2123" spans="1:3" ht="12.75" x14ac:dyDescent="0.2">
      <c r="A2123"/>
      <c r="B2123"/>
      <c r="C2123" s="19"/>
    </row>
    <row r="2124" spans="1:3" ht="12.75" x14ac:dyDescent="0.2">
      <c r="A2124"/>
      <c r="B2124"/>
      <c r="C2124" s="19"/>
    </row>
    <row r="2125" spans="1:3" ht="12.75" x14ac:dyDescent="0.2">
      <c r="A2125"/>
      <c r="B2125"/>
      <c r="C2125" s="19"/>
    </row>
    <row r="2126" spans="1:3" ht="12.75" x14ac:dyDescent="0.2">
      <c r="A2126"/>
      <c r="B2126"/>
      <c r="C2126" s="19"/>
    </row>
    <row r="2127" spans="1:3" ht="12.75" x14ac:dyDescent="0.2">
      <c r="A2127"/>
      <c r="B2127"/>
      <c r="C2127" s="19"/>
    </row>
    <row r="2128" spans="1:3" ht="12.75" x14ac:dyDescent="0.2">
      <c r="A2128"/>
      <c r="B2128"/>
      <c r="C2128" s="19"/>
    </row>
    <row r="2129" spans="1:3" ht="12.75" x14ac:dyDescent="0.2">
      <c r="A2129"/>
      <c r="B2129"/>
      <c r="C2129" s="19"/>
    </row>
    <row r="2130" spans="1:3" ht="12.75" x14ac:dyDescent="0.2">
      <c r="A2130"/>
      <c r="B2130"/>
      <c r="C2130" s="19"/>
    </row>
    <row r="2131" spans="1:3" ht="12.75" x14ac:dyDescent="0.2">
      <c r="A2131"/>
      <c r="B2131"/>
      <c r="C2131" s="19"/>
    </row>
    <row r="2132" spans="1:3" ht="12.75" x14ac:dyDescent="0.2">
      <c r="A2132"/>
      <c r="B2132"/>
      <c r="C2132" s="19"/>
    </row>
    <row r="2133" spans="1:3" ht="12.75" x14ac:dyDescent="0.2">
      <c r="A2133"/>
      <c r="B2133"/>
      <c r="C2133" s="19"/>
    </row>
    <row r="2134" spans="1:3" ht="12.75" x14ac:dyDescent="0.2">
      <c r="A2134"/>
      <c r="B2134"/>
      <c r="C2134" s="19"/>
    </row>
    <row r="2135" spans="1:3" ht="12.75" x14ac:dyDescent="0.2">
      <c r="A2135"/>
      <c r="B2135"/>
      <c r="C2135" s="19"/>
    </row>
    <row r="2136" spans="1:3" ht="12.75" x14ac:dyDescent="0.2">
      <c r="A2136"/>
      <c r="B2136"/>
      <c r="C2136" s="19"/>
    </row>
    <row r="2137" spans="1:3" ht="12.75" x14ac:dyDescent="0.2">
      <c r="A2137"/>
      <c r="B2137"/>
      <c r="C2137" s="19"/>
    </row>
    <row r="2138" spans="1:3" ht="12.75" x14ac:dyDescent="0.2">
      <c r="A2138"/>
      <c r="B2138"/>
      <c r="C2138" s="19"/>
    </row>
    <row r="2139" spans="1:3" ht="12.75" x14ac:dyDescent="0.2">
      <c r="A2139"/>
      <c r="B2139"/>
      <c r="C2139" s="19"/>
    </row>
    <row r="2140" spans="1:3" ht="12.75" x14ac:dyDescent="0.2">
      <c r="A2140"/>
      <c r="B2140"/>
      <c r="C2140" s="19"/>
    </row>
    <row r="2141" spans="1:3" ht="12.75" x14ac:dyDescent="0.2">
      <c r="A2141"/>
      <c r="B2141"/>
      <c r="C2141" s="19"/>
    </row>
    <row r="2142" spans="1:3" ht="12.75" x14ac:dyDescent="0.2">
      <c r="A2142"/>
      <c r="B2142"/>
      <c r="C2142" s="19"/>
    </row>
    <row r="2143" spans="1:3" ht="12.75" x14ac:dyDescent="0.2">
      <c r="A2143"/>
      <c r="B2143"/>
      <c r="C2143" s="19"/>
    </row>
    <row r="2144" spans="1:3" ht="12.75" x14ac:dyDescent="0.2">
      <c r="A2144"/>
      <c r="B2144"/>
      <c r="C2144" s="19"/>
    </row>
    <row r="2145" spans="1:3" ht="12.75" x14ac:dyDescent="0.2">
      <c r="A2145"/>
      <c r="B2145"/>
      <c r="C2145" s="19"/>
    </row>
    <row r="2146" spans="1:3" ht="12.75" x14ac:dyDescent="0.2">
      <c r="A2146"/>
      <c r="B2146"/>
      <c r="C2146" s="19"/>
    </row>
    <row r="2147" spans="1:3" ht="12.75" x14ac:dyDescent="0.2">
      <c r="A2147"/>
      <c r="B2147"/>
      <c r="C2147" s="19"/>
    </row>
    <row r="2148" spans="1:3" ht="12.75" x14ac:dyDescent="0.2">
      <c r="A2148"/>
      <c r="B2148"/>
      <c r="C2148" s="19"/>
    </row>
    <row r="2149" spans="1:3" ht="12.75" x14ac:dyDescent="0.2">
      <c r="A2149"/>
      <c r="B2149"/>
      <c r="C2149" s="19"/>
    </row>
    <row r="2150" spans="1:3" ht="12.75" x14ac:dyDescent="0.2">
      <c r="A2150"/>
      <c r="B2150"/>
      <c r="C2150" s="19"/>
    </row>
    <row r="2151" spans="1:3" ht="12.75" x14ac:dyDescent="0.2">
      <c r="A2151"/>
      <c r="B2151"/>
      <c r="C2151" s="19"/>
    </row>
    <row r="2152" spans="1:3" ht="12.75" x14ac:dyDescent="0.2">
      <c r="A2152"/>
      <c r="B2152"/>
      <c r="C2152" s="19"/>
    </row>
    <row r="2153" spans="1:3" ht="12.75" x14ac:dyDescent="0.2">
      <c r="A2153"/>
      <c r="B2153"/>
      <c r="C2153" s="19"/>
    </row>
    <row r="2154" spans="1:3" ht="12.75" x14ac:dyDescent="0.2">
      <c r="A2154"/>
      <c r="B2154"/>
      <c r="C2154" s="19"/>
    </row>
    <row r="2155" spans="1:3" ht="12.75" x14ac:dyDescent="0.2">
      <c r="A2155"/>
      <c r="B2155"/>
      <c r="C2155" s="19"/>
    </row>
    <row r="2156" spans="1:3" ht="12.75" x14ac:dyDescent="0.2">
      <c r="A2156"/>
      <c r="B2156"/>
      <c r="C2156" s="19"/>
    </row>
    <row r="2157" spans="1:3" ht="12.75" x14ac:dyDescent="0.2">
      <c r="A2157"/>
      <c r="B2157"/>
      <c r="C2157" s="19"/>
    </row>
    <row r="2158" spans="1:3" ht="12.75" x14ac:dyDescent="0.2">
      <c r="A2158"/>
      <c r="B2158"/>
      <c r="C2158" s="19"/>
    </row>
    <row r="2159" spans="1:3" ht="12.75" x14ac:dyDescent="0.2">
      <c r="A2159"/>
      <c r="B2159"/>
      <c r="C2159" s="19"/>
    </row>
    <row r="2160" spans="1:3" ht="12.75" x14ac:dyDescent="0.2">
      <c r="A2160"/>
      <c r="B2160"/>
      <c r="C2160" s="19"/>
    </row>
    <row r="2161" spans="1:3" ht="12.75" x14ac:dyDescent="0.2">
      <c r="A2161"/>
      <c r="B2161"/>
      <c r="C2161" s="19"/>
    </row>
    <row r="2162" spans="1:3" ht="12.75" x14ac:dyDescent="0.2">
      <c r="A2162"/>
      <c r="B2162"/>
      <c r="C2162" s="19"/>
    </row>
    <row r="2163" spans="1:3" ht="12.75" x14ac:dyDescent="0.2">
      <c r="A2163"/>
      <c r="B2163"/>
      <c r="C2163" s="19"/>
    </row>
    <row r="2164" spans="1:3" ht="12.75" x14ac:dyDescent="0.2">
      <c r="A2164"/>
      <c r="B2164"/>
      <c r="C2164" s="19"/>
    </row>
    <row r="2165" spans="1:3" ht="12.75" x14ac:dyDescent="0.2">
      <c r="A2165"/>
      <c r="B2165"/>
      <c r="C2165" s="19"/>
    </row>
    <row r="2166" spans="1:3" ht="12.75" x14ac:dyDescent="0.2">
      <c r="A2166"/>
      <c r="B2166"/>
      <c r="C2166" s="19"/>
    </row>
    <row r="2167" spans="1:3" ht="12.75" x14ac:dyDescent="0.2">
      <c r="A2167"/>
      <c r="B2167"/>
      <c r="C2167" s="19"/>
    </row>
    <row r="2168" spans="1:3" ht="12.75" x14ac:dyDescent="0.2">
      <c r="A2168"/>
      <c r="B2168"/>
      <c r="C2168" s="19"/>
    </row>
    <row r="2169" spans="1:3" ht="12.75" x14ac:dyDescent="0.2">
      <c r="A2169"/>
      <c r="B2169"/>
      <c r="C2169" s="19"/>
    </row>
    <row r="2170" spans="1:3" ht="12.75" x14ac:dyDescent="0.2">
      <c r="A2170"/>
      <c r="B2170"/>
      <c r="C2170" s="19"/>
    </row>
    <row r="2171" spans="1:3" ht="12.75" x14ac:dyDescent="0.2">
      <c r="A2171"/>
      <c r="B2171"/>
      <c r="C2171" s="19"/>
    </row>
    <row r="2172" spans="1:3" ht="12.75" x14ac:dyDescent="0.2">
      <c r="A2172"/>
      <c r="B2172"/>
      <c r="C2172" s="19"/>
    </row>
    <row r="2173" spans="1:3" ht="12.75" x14ac:dyDescent="0.2">
      <c r="A2173"/>
      <c r="B2173"/>
      <c r="C2173" s="19"/>
    </row>
    <row r="2174" spans="1:3" ht="12.75" x14ac:dyDescent="0.2">
      <c r="A2174"/>
      <c r="B2174"/>
      <c r="C2174" s="19"/>
    </row>
    <row r="2175" spans="1:3" ht="12.75" x14ac:dyDescent="0.2">
      <c r="A2175"/>
      <c r="B2175"/>
      <c r="C2175" s="19"/>
    </row>
    <row r="2176" spans="1:3" ht="12.75" x14ac:dyDescent="0.2">
      <c r="A2176"/>
      <c r="B2176"/>
      <c r="C2176" s="19"/>
    </row>
    <row r="2177" spans="1:3" ht="12.75" x14ac:dyDescent="0.2">
      <c r="A2177"/>
      <c r="B2177"/>
      <c r="C2177" s="19"/>
    </row>
    <row r="2178" spans="1:3" ht="12.75" x14ac:dyDescent="0.2">
      <c r="A2178"/>
      <c r="B2178"/>
      <c r="C2178" s="19"/>
    </row>
    <row r="2179" spans="1:3" ht="12.75" x14ac:dyDescent="0.2">
      <c r="A2179"/>
      <c r="B2179"/>
      <c r="C2179" s="19"/>
    </row>
    <row r="2180" spans="1:3" ht="12.75" x14ac:dyDescent="0.2">
      <c r="A2180"/>
      <c r="B2180"/>
      <c r="C2180" s="19"/>
    </row>
    <row r="2181" spans="1:3" ht="12.75" x14ac:dyDescent="0.2">
      <c r="A2181"/>
      <c r="B2181"/>
      <c r="C2181" s="19"/>
    </row>
    <row r="2182" spans="1:3" ht="12.75" x14ac:dyDescent="0.2">
      <c r="A2182"/>
      <c r="B2182"/>
      <c r="C2182" s="19"/>
    </row>
    <row r="2183" spans="1:3" ht="12.75" x14ac:dyDescent="0.2">
      <c r="A2183"/>
      <c r="B2183"/>
      <c r="C2183" s="19"/>
    </row>
    <row r="2184" spans="1:3" ht="12.75" x14ac:dyDescent="0.2">
      <c r="A2184"/>
      <c r="B2184"/>
      <c r="C2184" s="19"/>
    </row>
    <row r="2185" spans="1:3" ht="12.75" x14ac:dyDescent="0.2">
      <c r="A2185"/>
      <c r="B2185"/>
      <c r="C2185" s="19"/>
    </row>
    <row r="2186" spans="1:3" ht="12.75" x14ac:dyDescent="0.2">
      <c r="A2186"/>
      <c r="B2186"/>
      <c r="C2186" s="19"/>
    </row>
    <row r="2187" spans="1:3" ht="12.75" x14ac:dyDescent="0.2">
      <c r="A2187"/>
      <c r="B2187"/>
      <c r="C2187" s="19"/>
    </row>
    <row r="2188" spans="1:3" ht="12.75" x14ac:dyDescent="0.2">
      <c r="A2188"/>
      <c r="B2188"/>
      <c r="C2188" s="19"/>
    </row>
    <row r="2189" spans="1:3" ht="12.75" x14ac:dyDescent="0.2">
      <c r="A2189"/>
      <c r="B2189"/>
      <c r="C2189" s="19"/>
    </row>
    <row r="2190" spans="1:3" ht="12.75" x14ac:dyDescent="0.2">
      <c r="A2190"/>
      <c r="B2190"/>
      <c r="C2190" s="19"/>
    </row>
    <row r="2191" spans="1:3" ht="12.75" x14ac:dyDescent="0.2">
      <c r="A2191"/>
      <c r="B2191"/>
      <c r="C2191" s="19"/>
    </row>
    <row r="2192" spans="1:3" ht="12.75" x14ac:dyDescent="0.2">
      <c r="A2192"/>
      <c r="B2192"/>
      <c r="C2192" s="19"/>
    </row>
    <row r="2193" spans="1:3" ht="12.75" x14ac:dyDescent="0.2">
      <c r="A2193"/>
      <c r="B2193"/>
      <c r="C2193" s="19"/>
    </row>
    <row r="2194" spans="1:3" ht="12.75" x14ac:dyDescent="0.2">
      <c r="A2194"/>
      <c r="B2194"/>
      <c r="C2194" s="19"/>
    </row>
    <row r="2195" spans="1:3" ht="12.75" x14ac:dyDescent="0.2">
      <c r="A2195"/>
      <c r="B2195"/>
      <c r="C2195" s="19"/>
    </row>
    <row r="2196" spans="1:3" ht="12.75" x14ac:dyDescent="0.2">
      <c r="A2196"/>
      <c r="B2196"/>
      <c r="C2196" s="19"/>
    </row>
    <row r="2197" spans="1:3" ht="12.75" x14ac:dyDescent="0.2">
      <c r="A2197"/>
      <c r="B2197"/>
      <c r="C2197" s="19"/>
    </row>
    <row r="2198" spans="1:3" ht="12.75" x14ac:dyDescent="0.2">
      <c r="A2198"/>
      <c r="B2198"/>
      <c r="C2198" s="19"/>
    </row>
    <row r="2199" spans="1:3" ht="12.75" x14ac:dyDescent="0.2">
      <c r="A2199"/>
      <c r="B2199"/>
      <c r="C2199" s="19"/>
    </row>
    <row r="2200" spans="1:3" ht="12.75" x14ac:dyDescent="0.2">
      <c r="A2200"/>
      <c r="B2200"/>
      <c r="C2200" s="19"/>
    </row>
    <row r="2201" spans="1:3" ht="12.75" x14ac:dyDescent="0.2">
      <c r="A2201"/>
      <c r="B2201"/>
      <c r="C2201" s="19"/>
    </row>
    <row r="2202" spans="1:3" ht="12.75" x14ac:dyDescent="0.2">
      <c r="A2202"/>
      <c r="B2202"/>
      <c r="C2202" s="19"/>
    </row>
    <row r="2203" spans="1:3" ht="12.75" x14ac:dyDescent="0.2">
      <c r="A2203"/>
      <c r="B2203"/>
      <c r="C2203" s="19"/>
    </row>
    <row r="2204" spans="1:3" ht="12.75" x14ac:dyDescent="0.2">
      <c r="A2204"/>
      <c r="B2204"/>
      <c r="C2204" s="19"/>
    </row>
    <row r="2205" spans="1:3" ht="12.75" x14ac:dyDescent="0.2">
      <c r="A2205"/>
      <c r="B2205"/>
      <c r="C2205" s="19"/>
    </row>
    <row r="2206" spans="1:3" ht="12.75" x14ac:dyDescent="0.2">
      <c r="A2206"/>
      <c r="B2206"/>
      <c r="C2206" s="19"/>
    </row>
    <row r="2207" spans="1:3" ht="12.75" x14ac:dyDescent="0.2">
      <c r="A2207"/>
      <c r="B2207"/>
      <c r="C2207" s="19"/>
    </row>
    <row r="2208" spans="1:3" ht="12.75" x14ac:dyDescent="0.2">
      <c r="A2208"/>
      <c r="B2208"/>
      <c r="C2208" s="19"/>
    </row>
    <row r="2209" spans="1:3" ht="12.75" x14ac:dyDescent="0.2">
      <c r="A2209"/>
      <c r="B2209"/>
      <c r="C2209" s="19"/>
    </row>
    <row r="2210" spans="1:3" ht="12.75" x14ac:dyDescent="0.2">
      <c r="A2210"/>
      <c r="B2210"/>
      <c r="C2210" s="19"/>
    </row>
    <row r="2211" spans="1:3" ht="12.75" x14ac:dyDescent="0.2">
      <c r="A2211"/>
      <c r="B2211"/>
      <c r="C2211" s="19"/>
    </row>
    <row r="2212" spans="1:3" ht="12.75" x14ac:dyDescent="0.2">
      <c r="A2212"/>
      <c r="B2212"/>
      <c r="C2212" s="19"/>
    </row>
    <row r="2213" spans="1:3" ht="12.75" x14ac:dyDescent="0.2">
      <c r="A2213"/>
      <c r="B2213"/>
      <c r="C2213" s="19"/>
    </row>
    <row r="2214" spans="1:3" ht="12.75" x14ac:dyDescent="0.2">
      <c r="A2214"/>
      <c r="B2214"/>
      <c r="C2214" s="19"/>
    </row>
    <row r="2215" spans="1:3" ht="12.75" x14ac:dyDescent="0.2">
      <c r="A2215"/>
      <c r="B2215"/>
      <c r="C2215" s="19"/>
    </row>
    <row r="2216" spans="1:3" ht="12.75" x14ac:dyDescent="0.2">
      <c r="A2216"/>
      <c r="B2216"/>
      <c r="C2216" s="19"/>
    </row>
    <row r="2217" spans="1:3" ht="12.75" x14ac:dyDescent="0.2">
      <c r="A2217"/>
      <c r="B2217"/>
      <c r="C2217" s="19"/>
    </row>
    <row r="2218" spans="1:3" ht="12.75" x14ac:dyDescent="0.2">
      <c r="A2218"/>
      <c r="B2218"/>
      <c r="C2218" s="19"/>
    </row>
    <row r="2219" spans="1:3" ht="12.75" x14ac:dyDescent="0.2">
      <c r="A2219"/>
      <c r="B2219"/>
      <c r="C2219" s="19"/>
    </row>
    <row r="2220" spans="1:3" ht="12.75" x14ac:dyDescent="0.2">
      <c r="A2220"/>
      <c r="B2220"/>
      <c r="C2220" s="19"/>
    </row>
    <row r="2221" spans="1:3" ht="12.75" x14ac:dyDescent="0.2">
      <c r="A2221"/>
      <c r="B2221"/>
      <c r="C2221" s="19"/>
    </row>
    <row r="2222" spans="1:3" ht="12.75" x14ac:dyDescent="0.2">
      <c r="A2222"/>
      <c r="B2222"/>
      <c r="C2222" s="19"/>
    </row>
    <row r="2223" spans="1:3" ht="12.75" x14ac:dyDescent="0.2">
      <c r="A2223"/>
      <c r="B2223"/>
      <c r="C2223" s="19"/>
    </row>
    <row r="2224" spans="1:3" ht="12.75" x14ac:dyDescent="0.2">
      <c r="A2224"/>
      <c r="B2224"/>
      <c r="C2224" s="19"/>
    </row>
    <row r="2225" spans="1:3" ht="12.75" x14ac:dyDescent="0.2">
      <c r="A2225"/>
      <c r="B2225"/>
      <c r="C2225" s="19"/>
    </row>
    <row r="2226" spans="1:3" ht="12.75" x14ac:dyDescent="0.2">
      <c r="A2226"/>
      <c r="B2226"/>
      <c r="C2226" s="19"/>
    </row>
    <row r="2227" spans="1:3" ht="12.75" x14ac:dyDescent="0.2">
      <c r="A2227"/>
      <c r="B2227"/>
      <c r="C2227" s="19"/>
    </row>
    <row r="2228" spans="1:3" ht="12.75" x14ac:dyDescent="0.2">
      <c r="A2228"/>
      <c r="B2228"/>
      <c r="C2228" s="19"/>
    </row>
    <row r="2229" spans="1:3" ht="12.75" x14ac:dyDescent="0.2">
      <c r="A2229"/>
      <c r="B2229"/>
      <c r="C2229" s="19"/>
    </row>
    <row r="2230" spans="1:3" ht="12.75" x14ac:dyDescent="0.2">
      <c r="A2230"/>
      <c r="B2230"/>
      <c r="C2230" s="19"/>
    </row>
    <row r="2231" spans="1:3" ht="12.75" x14ac:dyDescent="0.2">
      <c r="A2231"/>
      <c r="B2231"/>
      <c r="C2231" s="19"/>
    </row>
    <row r="2232" spans="1:3" ht="12.75" x14ac:dyDescent="0.2">
      <c r="A2232"/>
      <c r="B2232"/>
      <c r="C2232" s="19"/>
    </row>
    <row r="2233" spans="1:3" ht="12.75" x14ac:dyDescent="0.2">
      <c r="A2233"/>
      <c r="B2233"/>
      <c r="C2233" s="19"/>
    </row>
    <row r="2234" spans="1:3" ht="12.75" x14ac:dyDescent="0.2">
      <c r="A2234"/>
      <c r="B2234"/>
      <c r="C2234" s="19"/>
    </row>
    <row r="2235" spans="1:3" ht="12.75" x14ac:dyDescent="0.2">
      <c r="A2235"/>
      <c r="B2235"/>
      <c r="C2235" s="19"/>
    </row>
    <row r="2236" spans="1:3" ht="12.75" x14ac:dyDescent="0.2">
      <c r="A2236"/>
      <c r="B2236"/>
      <c r="C2236" s="19"/>
    </row>
    <row r="2237" spans="1:3" ht="12.75" x14ac:dyDescent="0.2">
      <c r="A2237"/>
      <c r="B2237"/>
      <c r="C2237" s="19"/>
    </row>
    <row r="2238" spans="1:3" ht="12.75" x14ac:dyDescent="0.2">
      <c r="A2238"/>
      <c r="B2238"/>
      <c r="C2238" s="19"/>
    </row>
    <row r="2239" spans="1:3" ht="12.75" x14ac:dyDescent="0.2">
      <c r="A2239"/>
      <c r="B2239"/>
      <c r="C2239" s="19"/>
    </row>
    <row r="2240" spans="1:3" ht="12.75" x14ac:dyDescent="0.2">
      <c r="A2240"/>
      <c r="B2240"/>
      <c r="C2240" s="19"/>
    </row>
    <row r="2241" spans="1:3" ht="12.75" x14ac:dyDescent="0.2">
      <c r="A2241"/>
      <c r="B2241"/>
      <c r="C2241" s="19"/>
    </row>
    <row r="2242" spans="1:3" ht="12.75" x14ac:dyDescent="0.2">
      <c r="A2242"/>
      <c r="B2242"/>
      <c r="C2242" s="19"/>
    </row>
    <row r="2243" spans="1:3" ht="12.75" x14ac:dyDescent="0.2">
      <c r="A2243"/>
      <c r="B2243"/>
      <c r="C2243" s="19"/>
    </row>
    <row r="2244" spans="1:3" ht="12.75" x14ac:dyDescent="0.2">
      <c r="A2244"/>
      <c r="B2244"/>
      <c r="C2244" s="19"/>
    </row>
    <row r="2245" spans="1:3" ht="12.75" x14ac:dyDescent="0.2">
      <c r="A2245"/>
      <c r="B2245"/>
      <c r="C2245" s="19"/>
    </row>
    <row r="2246" spans="1:3" ht="12.75" x14ac:dyDescent="0.2">
      <c r="A2246"/>
      <c r="B2246"/>
      <c r="C2246" s="19"/>
    </row>
    <row r="2247" spans="1:3" ht="12.75" x14ac:dyDescent="0.2">
      <c r="A2247"/>
      <c r="B2247"/>
      <c r="C2247" s="19"/>
    </row>
    <row r="2248" spans="1:3" ht="12.75" x14ac:dyDescent="0.2">
      <c r="A2248"/>
      <c r="B2248"/>
      <c r="C2248" s="19"/>
    </row>
    <row r="2249" spans="1:3" ht="12.75" x14ac:dyDescent="0.2">
      <c r="A2249"/>
      <c r="B2249"/>
      <c r="C2249" s="19"/>
    </row>
    <row r="2250" spans="1:3" ht="12.75" x14ac:dyDescent="0.2">
      <c r="A2250"/>
      <c r="B2250"/>
      <c r="C2250" s="19"/>
    </row>
    <row r="2251" spans="1:3" ht="12.75" x14ac:dyDescent="0.2">
      <c r="A2251"/>
      <c r="B2251"/>
      <c r="C2251" s="19"/>
    </row>
    <row r="2252" spans="1:3" ht="12.75" x14ac:dyDescent="0.2">
      <c r="A2252"/>
      <c r="B2252"/>
      <c r="C2252" s="19"/>
    </row>
    <row r="2253" spans="1:3" ht="12.75" x14ac:dyDescent="0.2">
      <c r="A2253"/>
      <c r="B2253"/>
      <c r="C2253" s="19"/>
    </row>
    <row r="2254" spans="1:3" ht="12.75" x14ac:dyDescent="0.2">
      <c r="A2254"/>
      <c r="B2254"/>
      <c r="C2254" s="19"/>
    </row>
    <row r="2255" spans="1:3" ht="12.75" x14ac:dyDescent="0.2">
      <c r="A2255"/>
      <c r="B2255"/>
      <c r="C2255" s="19"/>
    </row>
    <row r="2256" spans="1:3" ht="12.75" x14ac:dyDescent="0.2">
      <c r="A2256"/>
      <c r="B2256"/>
      <c r="C2256" s="19"/>
    </row>
    <row r="2257" spans="1:3" ht="12.75" x14ac:dyDescent="0.2">
      <c r="A2257"/>
      <c r="B2257"/>
      <c r="C2257" s="19"/>
    </row>
    <row r="2258" spans="1:3" ht="12.75" x14ac:dyDescent="0.2">
      <c r="A2258"/>
      <c r="B2258"/>
      <c r="C2258" s="19"/>
    </row>
    <row r="2259" spans="1:3" ht="12.75" x14ac:dyDescent="0.2">
      <c r="A2259"/>
      <c r="B2259"/>
      <c r="C2259" s="19"/>
    </row>
    <row r="2260" spans="1:3" ht="12.75" x14ac:dyDescent="0.2">
      <c r="A2260"/>
      <c r="B2260"/>
      <c r="C2260" s="19"/>
    </row>
    <row r="2261" spans="1:3" ht="12.75" x14ac:dyDescent="0.2">
      <c r="A2261"/>
      <c r="B2261"/>
      <c r="C2261" s="19"/>
    </row>
    <row r="2262" spans="1:3" ht="12.75" x14ac:dyDescent="0.2">
      <c r="A2262"/>
      <c r="B2262"/>
      <c r="C2262" s="19"/>
    </row>
    <row r="2263" spans="1:3" ht="12.75" x14ac:dyDescent="0.2">
      <c r="A2263"/>
      <c r="B2263"/>
      <c r="C2263" s="19"/>
    </row>
    <row r="2264" spans="1:3" ht="12.75" x14ac:dyDescent="0.2">
      <c r="A2264"/>
      <c r="B2264"/>
      <c r="C2264" s="19"/>
    </row>
    <row r="2265" spans="1:3" ht="12.75" x14ac:dyDescent="0.2">
      <c r="A2265"/>
      <c r="B2265"/>
      <c r="C2265" s="19"/>
    </row>
    <row r="2266" spans="1:3" ht="12.75" x14ac:dyDescent="0.2">
      <c r="A2266"/>
      <c r="B2266"/>
      <c r="C2266" s="19"/>
    </row>
    <row r="2267" spans="1:3" ht="12.75" x14ac:dyDescent="0.2">
      <c r="A2267"/>
      <c r="B2267"/>
      <c r="C2267" s="19"/>
    </row>
    <row r="2268" spans="1:3" ht="12.75" x14ac:dyDescent="0.2">
      <c r="A2268"/>
      <c r="B2268"/>
      <c r="C2268" s="19"/>
    </row>
    <row r="2269" spans="1:3" ht="12.75" x14ac:dyDescent="0.2">
      <c r="A2269"/>
      <c r="B2269"/>
      <c r="C2269" s="19"/>
    </row>
    <row r="2270" spans="1:3" ht="12.75" x14ac:dyDescent="0.2">
      <c r="A2270"/>
      <c r="B2270"/>
      <c r="C2270" s="19"/>
    </row>
    <row r="2271" spans="1:3" ht="12.75" x14ac:dyDescent="0.2">
      <c r="A2271"/>
      <c r="B2271"/>
      <c r="C2271" s="19"/>
    </row>
    <row r="2272" spans="1:3" ht="12.75" x14ac:dyDescent="0.2">
      <c r="A2272"/>
      <c r="B2272"/>
      <c r="C2272" s="19"/>
    </row>
    <row r="2273" spans="1:3" ht="12.75" x14ac:dyDescent="0.2">
      <c r="A2273"/>
      <c r="B2273"/>
      <c r="C2273" s="19"/>
    </row>
    <row r="2274" spans="1:3" ht="12.75" x14ac:dyDescent="0.2">
      <c r="A2274"/>
      <c r="B2274"/>
      <c r="C2274" s="19"/>
    </row>
    <row r="2275" spans="1:3" ht="12.75" x14ac:dyDescent="0.2">
      <c r="A2275"/>
      <c r="B2275"/>
      <c r="C2275" s="19"/>
    </row>
    <row r="2276" spans="1:3" ht="12.75" x14ac:dyDescent="0.2">
      <c r="A2276"/>
      <c r="B2276"/>
      <c r="C2276" s="19"/>
    </row>
    <row r="2277" spans="1:3" ht="12.75" x14ac:dyDescent="0.2">
      <c r="A2277"/>
      <c r="B2277"/>
      <c r="C2277" s="19"/>
    </row>
    <row r="2278" spans="1:3" ht="12.75" x14ac:dyDescent="0.2">
      <c r="A2278"/>
      <c r="B2278"/>
      <c r="C2278" s="19"/>
    </row>
    <row r="2279" spans="1:3" ht="12.75" x14ac:dyDescent="0.2">
      <c r="A2279"/>
      <c r="B2279"/>
      <c r="C2279" s="19"/>
    </row>
    <row r="2280" spans="1:3" ht="12.75" x14ac:dyDescent="0.2">
      <c r="A2280"/>
      <c r="B2280"/>
      <c r="C2280" s="19"/>
    </row>
    <row r="2281" spans="1:3" ht="12.75" x14ac:dyDescent="0.2">
      <c r="A2281"/>
      <c r="B2281"/>
      <c r="C2281" s="19"/>
    </row>
    <row r="2282" spans="1:3" ht="12.75" x14ac:dyDescent="0.2">
      <c r="A2282"/>
      <c r="B2282"/>
      <c r="C2282" s="19"/>
    </row>
    <row r="2283" spans="1:3" ht="12.75" x14ac:dyDescent="0.2">
      <c r="A2283"/>
      <c r="B2283"/>
      <c r="C2283" s="19"/>
    </row>
    <row r="2284" spans="1:3" ht="12.75" x14ac:dyDescent="0.2">
      <c r="A2284"/>
      <c r="B2284"/>
      <c r="C2284" s="19"/>
    </row>
    <row r="2285" spans="1:3" ht="12.75" x14ac:dyDescent="0.2">
      <c r="A2285"/>
      <c r="B2285"/>
      <c r="C2285" s="19"/>
    </row>
    <row r="2286" spans="1:3" ht="12.75" x14ac:dyDescent="0.2">
      <c r="A2286"/>
      <c r="B2286"/>
      <c r="C2286" s="19"/>
    </row>
    <row r="2287" spans="1:3" ht="12.75" x14ac:dyDescent="0.2">
      <c r="A2287"/>
      <c r="B2287"/>
      <c r="C2287" s="19"/>
    </row>
    <row r="2288" spans="1:3" ht="12.75" x14ac:dyDescent="0.2">
      <c r="A2288"/>
      <c r="B2288"/>
      <c r="C2288" s="19"/>
    </row>
    <row r="2289" spans="1:3" ht="12.75" x14ac:dyDescent="0.2">
      <c r="A2289"/>
      <c r="B2289"/>
      <c r="C2289" s="19"/>
    </row>
    <row r="2290" spans="1:3" ht="12.75" x14ac:dyDescent="0.2">
      <c r="A2290"/>
      <c r="B2290"/>
      <c r="C2290" s="19"/>
    </row>
    <row r="2291" spans="1:3" ht="12.75" x14ac:dyDescent="0.2">
      <c r="A2291"/>
      <c r="B2291"/>
      <c r="C2291" s="19"/>
    </row>
    <row r="2292" spans="1:3" ht="12.75" x14ac:dyDescent="0.2">
      <c r="A2292"/>
      <c r="B2292"/>
      <c r="C2292" s="19"/>
    </row>
    <row r="2293" spans="1:3" ht="12.75" x14ac:dyDescent="0.2">
      <c r="A2293"/>
      <c r="B2293"/>
      <c r="C2293" s="19"/>
    </row>
    <row r="2294" spans="1:3" ht="12.75" x14ac:dyDescent="0.2">
      <c r="A2294"/>
      <c r="B2294"/>
      <c r="C2294" s="19"/>
    </row>
    <row r="2295" spans="1:3" ht="12.75" x14ac:dyDescent="0.2">
      <c r="A2295"/>
      <c r="B2295"/>
      <c r="C2295" s="19"/>
    </row>
    <row r="2296" spans="1:3" ht="12.75" x14ac:dyDescent="0.2">
      <c r="A2296"/>
      <c r="B2296"/>
      <c r="C2296" s="19"/>
    </row>
    <row r="2297" spans="1:3" ht="12.75" x14ac:dyDescent="0.2">
      <c r="A2297"/>
      <c r="B2297"/>
      <c r="C2297" s="19"/>
    </row>
    <row r="2298" spans="1:3" ht="12.75" x14ac:dyDescent="0.2">
      <c r="A2298"/>
      <c r="B2298"/>
      <c r="C2298" s="19"/>
    </row>
    <row r="2299" spans="1:3" ht="12.75" x14ac:dyDescent="0.2">
      <c r="A2299"/>
      <c r="B2299"/>
      <c r="C2299" s="19"/>
    </row>
    <row r="2300" spans="1:3" ht="12.75" x14ac:dyDescent="0.2">
      <c r="A2300"/>
      <c r="B2300"/>
      <c r="C2300" s="19"/>
    </row>
    <row r="2301" spans="1:3" ht="12.75" x14ac:dyDescent="0.2">
      <c r="A2301"/>
      <c r="B2301"/>
      <c r="C2301" s="19"/>
    </row>
    <row r="2302" spans="1:3" ht="12.75" x14ac:dyDescent="0.2">
      <c r="A2302"/>
      <c r="B2302"/>
      <c r="C2302" s="19"/>
    </row>
    <row r="2303" spans="1:3" ht="12.75" x14ac:dyDescent="0.2">
      <c r="A2303"/>
      <c r="B2303"/>
      <c r="C2303" s="19"/>
    </row>
    <row r="2304" spans="1:3" ht="12.75" x14ac:dyDescent="0.2">
      <c r="A2304"/>
      <c r="B2304"/>
      <c r="C2304" s="19"/>
    </row>
    <row r="2305" spans="1:3" ht="12.75" x14ac:dyDescent="0.2">
      <c r="A2305"/>
      <c r="B2305"/>
      <c r="C2305" s="19"/>
    </row>
    <row r="2306" spans="1:3" ht="12.75" x14ac:dyDescent="0.2">
      <c r="A2306"/>
      <c r="B2306"/>
      <c r="C2306" s="19"/>
    </row>
    <row r="2307" spans="1:3" ht="12.75" x14ac:dyDescent="0.2">
      <c r="A2307"/>
      <c r="B2307"/>
      <c r="C2307" s="19"/>
    </row>
    <row r="2308" spans="1:3" ht="12.75" x14ac:dyDescent="0.2">
      <c r="A2308"/>
      <c r="B2308"/>
      <c r="C2308" s="19"/>
    </row>
    <row r="2309" spans="1:3" ht="12.75" x14ac:dyDescent="0.2">
      <c r="A2309"/>
      <c r="B2309"/>
      <c r="C2309" s="19"/>
    </row>
    <row r="2310" spans="1:3" ht="12.75" x14ac:dyDescent="0.2">
      <c r="A2310"/>
      <c r="B2310"/>
      <c r="C2310" s="19"/>
    </row>
    <row r="2311" spans="1:3" ht="12.75" x14ac:dyDescent="0.2">
      <c r="A2311"/>
      <c r="B2311"/>
      <c r="C2311" s="19"/>
    </row>
    <row r="2312" spans="1:3" ht="12.75" x14ac:dyDescent="0.2">
      <c r="A2312"/>
      <c r="B2312"/>
      <c r="C2312" s="19"/>
    </row>
    <row r="2313" spans="1:3" ht="12.75" x14ac:dyDescent="0.2">
      <c r="A2313"/>
      <c r="B2313"/>
      <c r="C2313" s="19"/>
    </row>
    <row r="2314" spans="1:3" ht="12.75" x14ac:dyDescent="0.2">
      <c r="A2314"/>
      <c r="B2314"/>
      <c r="C2314" s="19"/>
    </row>
    <row r="2315" spans="1:3" ht="12.75" x14ac:dyDescent="0.2">
      <c r="A2315"/>
      <c r="B2315"/>
      <c r="C2315" s="19"/>
    </row>
    <row r="2316" spans="1:3" ht="12.75" x14ac:dyDescent="0.2">
      <c r="A2316"/>
      <c r="B2316"/>
      <c r="C2316" s="19"/>
    </row>
    <row r="2317" spans="1:3" ht="12.75" x14ac:dyDescent="0.2">
      <c r="A2317"/>
      <c r="B2317"/>
      <c r="C2317" s="19"/>
    </row>
    <row r="2318" spans="1:3" ht="12.75" x14ac:dyDescent="0.2">
      <c r="A2318"/>
      <c r="B2318"/>
      <c r="C2318" s="19"/>
    </row>
    <row r="2319" spans="1:3" ht="12.75" x14ac:dyDescent="0.2">
      <c r="A2319"/>
      <c r="B2319"/>
      <c r="C2319" s="19"/>
    </row>
    <row r="2320" spans="1:3" ht="12.75" x14ac:dyDescent="0.2">
      <c r="A2320"/>
      <c r="B2320"/>
      <c r="C2320" s="19"/>
    </row>
    <row r="2321" spans="1:3" ht="12.75" x14ac:dyDescent="0.2">
      <c r="A2321"/>
      <c r="B2321"/>
      <c r="C2321" s="19"/>
    </row>
    <row r="2322" spans="1:3" ht="12.75" x14ac:dyDescent="0.2">
      <c r="A2322"/>
      <c r="B2322"/>
      <c r="C2322" s="19"/>
    </row>
    <row r="2323" spans="1:3" ht="12.75" x14ac:dyDescent="0.2">
      <c r="A2323"/>
      <c r="B2323"/>
      <c r="C2323" s="19"/>
    </row>
    <row r="2324" spans="1:3" ht="12.75" x14ac:dyDescent="0.2">
      <c r="A2324"/>
      <c r="B2324"/>
      <c r="C2324" s="19"/>
    </row>
    <row r="2325" spans="1:3" ht="12.75" x14ac:dyDescent="0.2">
      <c r="A2325"/>
      <c r="B2325"/>
      <c r="C2325" s="19"/>
    </row>
    <row r="2326" spans="1:3" ht="12.75" x14ac:dyDescent="0.2">
      <c r="A2326"/>
      <c r="B2326"/>
      <c r="C2326" s="19"/>
    </row>
    <row r="2327" spans="1:3" ht="12.75" x14ac:dyDescent="0.2">
      <c r="A2327"/>
      <c r="B2327"/>
      <c r="C2327" s="19"/>
    </row>
    <row r="2328" spans="1:3" ht="12.75" x14ac:dyDescent="0.2">
      <c r="A2328"/>
      <c r="B2328"/>
      <c r="C2328" s="19"/>
    </row>
    <row r="2329" spans="1:3" ht="12.75" x14ac:dyDescent="0.2">
      <c r="A2329"/>
      <c r="B2329"/>
      <c r="C2329" s="19"/>
    </row>
    <row r="2330" spans="1:3" ht="12.75" x14ac:dyDescent="0.2">
      <c r="A2330"/>
      <c r="B2330"/>
      <c r="C2330" s="19"/>
    </row>
    <row r="2331" spans="1:3" ht="12.75" x14ac:dyDescent="0.2">
      <c r="A2331"/>
      <c r="B2331"/>
      <c r="C2331" s="19"/>
    </row>
    <row r="2332" spans="1:3" ht="12.75" x14ac:dyDescent="0.2">
      <c r="A2332"/>
      <c r="B2332"/>
      <c r="C2332" s="19"/>
    </row>
    <row r="2333" spans="1:3" ht="12.75" x14ac:dyDescent="0.2">
      <c r="A2333"/>
      <c r="B2333"/>
      <c r="C2333" s="19"/>
    </row>
    <row r="2334" spans="1:3" ht="12.75" x14ac:dyDescent="0.2">
      <c r="A2334"/>
      <c r="B2334"/>
      <c r="C2334" s="19"/>
    </row>
    <row r="2335" spans="1:3" ht="12.75" x14ac:dyDescent="0.2">
      <c r="A2335"/>
      <c r="B2335"/>
      <c r="C2335" s="19"/>
    </row>
    <row r="2336" spans="1:3" ht="12.75" x14ac:dyDescent="0.2">
      <c r="A2336"/>
      <c r="B2336"/>
      <c r="C2336" s="19"/>
    </row>
    <row r="2337" spans="1:3" ht="12.75" x14ac:dyDescent="0.2">
      <c r="A2337"/>
      <c r="B2337"/>
      <c r="C2337" s="19"/>
    </row>
    <row r="2338" spans="1:3" ht="12.75" x14ac:dyDescent="0.2">
      <c r="A2338"/>
      <c r="B2338"/>
      <c r="C2338" s="19"/>
    </row>
    <row r="2339" spans="1:3" ht="12.75" x14ac:dyDescent="0.2">
      <c r="A2339"/>
      <c r="B2339"/>
      <c r="C2339" s="19"/>
    </row>
    <row r="2340" spans="1:3" ht="12.75" x14ac:dyDescent="0.2">
      <c r="A2340"/>
      <c r="B2340"/>
      <c r="C2340" s="19"/>
    </row>
    <row r="2341" spans="1:3" ht="12.75" x14ac:dyDescent="0.2">
      <c r="A2341"/>
      <c r="B2341"/>
      <c r="C2341" s="19"/>
    </row>
    <row r="2342" spans="1:3" ht="12.75" x14ac:dyDescent="0.2">
      <c r="A2342"/>
      <c r="B2342"/>
      <c r="C2342" s="19"/>
    </row>
    <row r="2343" spans="1:3" ht="12.75" x14ac:dyDescent="0.2">
      <c r="A2343"/>
      <c r="B2343"/>
      <c r="C2343" s="19"/>
    </row>
    <row r="2344" spans="1:3" ht="12.75" x14ac:dyDescent="0.2">
      <c r="A2344"/>
      <c r="B2344"/>
      <c r="C2344" s="19"/>
    </row>
    <row r="2345" spans="1:3" ht="12.75" x14ac:dyDescent="0.2">
      <c r="A2345"/>
      <c r="B2345"/>
      <c r="C2345" s="19"/>
    </row>
    <row r="2346" spans="1:3" ht="12.75" x14ac:dyDescent="0.2">
      <c r="A2346"/>
      <c r="B2346"/>
      <c r="C2346" s="19"/>
    </row>
    <row r="2347" spans="1:3" ht="12.75" x14ac:dyDescent="0.2">
      <c r="A2347"/>
      <c r="B2347"/>
      <c r="C2347" s="19"/>
    </row>
    <row r="2348" spans="1:3" ht="12.75" x14ac:dyDescent="0.2">
      <c r="A2348"/>
      <c r="B2348"/>
      <c r="C2348" s="19"/>
    </row>
    <row r="2349" spans="1:3" ht="12.75" x14ac:dyDescent="0.2">
      <c r="A2349"/>
      <c r="B2349"/>
      <c r="C2349" s="19"/>
    </row>
    <row r="2350" spans="1:3" ht="12.75" x14ac:dyDescent="0.2">
      <c r="A2350"/>
      <c r="B2350"/>
      <c r="C2350" s="19"/>
    </row>
    <row r="2351" spans="1:3" ht="12.75" x14ac:dyDescent="0.2">
      <c r="A2351"/>
      <c r="B2351"/>
      <c r="C2351" s="19"/>
    </row>
    <row r="2352" spans="1:3" ht="12.75" x14ac:dyDescent="0.2">
      <c r="A2352"/>
      <c r="B2352"/>
      <c r="C2352" s="19"/>
    </row>
    <row r="2353" spans="1:3" ht="12.75" x14ac:dyDescent="0.2">
      <c r="A2353"/>
      <c r="B2353"/>
      <c r="C2353" s="19"/>
    </row>
    <row r="2354" spans="1:3" ht="12.75" x14ac:dyDescent="0.2">
      <c r="A2354"/>
      <c r="B2354"/>
      <c r="C2354" s="19"/>
    </row>
    <row r="2355" spans="1:3" ht="12.75" x14ac:dyDescent="0.2">
      <c r="A2355"/>
      <c r="B2355"/>
      <c r="C2355" s="19"/>
    </row>
    <row r="2356" spans="1:3" ht="12.75" x14ac:dyDescent="0.2">
      <c r="A2356"/>
      <c r="B2356"/>
      <c r="C2356" s="19"/>
    </row>
    <row r="2357" spans="1:3" ht="12.75" x14ac:dyDescent="0.2">
      <c r="A2357"/>
      <c r="B2357"/>
      <c r="C2357" s="19"/>
    </row>
    <row r="2358" spans="1:3" ht="12.75" x14ac:dyDescent="0.2">
      <c r="A2358"/>
      <c r="B2358"/>
      <c r="C2358" s="19"/>
    </row>
    <row r="2359" spans="1:3" ht="12.75" x14ac:dyDescent="0.2">
      <c r="A2359"/>
      <c r="B2359"/>
      <c r="C2359" s="19"/>
    </row>
    <row r="2360" spans="1:3" ht="12.75" x14ac:dyDescent="0.2">
      <c r="A2360"/>
      <c r="B2360"/>
      <c r="C2360" s="19"/>
    </row>
    <row r="2361" spans="1:3" ht="12.75" x14ac:dyDescent="0.2">
      <c r="A2361"/>
      <c r="B2361"/>
      <c r="C2361" s="19"/>
    </row>
    <row r="2362" spans="1:3" ht="12.75" x14ac:dyDescent="0.2">
      <c r="A2362"/>
      <c r="B2362"/>
      <c r="C2362" s="19"/>
    </row>
    <row r="2363" spans="1:3" ht="12.75" x14ac:dyDescent="0.2">
      <c r="A2363"/>
      <c r="B2363"/>
      <c r="C2363" s="19"/>
    </row>
    <row r="2364" spans="1:3" ht="12.75" x14ac:dyDescent="0.2">
      <c r="A2364"/>
      <c r="B2364"/>
      <c r="C2364" s="19"/>
    </row>
    <row r="2365" spans="1:3" ht="12.75" x14ac:dyDescent="0.2">
      <c r="A2365"/>
      <c r="B2365"/>
      <c r="C2365" s="19"/>
    </row>
    <row r="2366" spans="1:3" ht="12.75" x14ac:dyDescent="0.2">
      <c r="A2366"/>
      <c r="B2366"/>
      <c r="C2366" s="19"/>
    </row>
    <row r="2367" spans="1:3" ht="12.75" x14ac:dyDescent="0.2">
      <c r="A2367"/>
      <c r="B2367"/>
      <c r="C2367" s="19"/>
    </row>
    <row r="2368" spans="1:3" ht="12.75" x14ac:dyDescent="0.2">
      <c r="A2368"/>
      <c r="B2368"/>
      <c r="C2368" s="19"/>
    </row>
    <row r="2369" spans="1:3" ht="12.75" x14ac:dyDescent="0.2">
      <c r="A2369"/>
      <c r="B2369"/>
      <c r="C2369" s="19"/>
    </row>
    <row r="2370" spans="1:3" ht="12.75" x14ac:dyDescent="0.2">
      <c r="A2370"/>
      <c r="B2370"/>
      <c r="C2370" s="19"/>
    </row>
    <row r="2371" spans="1:3" ht="12.75" x14ac:dyDescent="0.2">
      <c r="A2371"/>
      <c r="B2371"/>
      <c r="C2371" s="19"/>
    </row>
    <row r="2372" spans="1:3" ht="12.75" x14ac:dyDescent="0.2">
      <c r="A2372"/>
      <c r="B2372"/>
      <c r="C2372" s="19"/>
    </row>
    <row r="2373" spans="1:3" ht="12.75" x14ac:dyDescent="0.2">
      <c r="A2373"/>
      <c r="B2373"/>
      <c r="C2373" s="19"/>
    </row>
    <row r="2374" spans="1:3" ht="12.75" x14ac:dyDescent="0.2">
      <c r="A2374"/>
      <c r="B2374"/>
      <c r="C2374" s="19"/>
    </row>
    <row r="2375" spans="1:3" ht="12.75" x14ac:dyDescent="0.2">
      <c r="A2375"/>
      <c r="B2375"/>
      <c r="C2375" s="19"/>
    </row>
    <row r="2376" spans="1:3" ht="12.75" x14ac:dyDescent="0.2">
      <c r="A2376"/>
      <c r="B2376"/>
      <c r="C2376" s="19"/>
    </row>
    <row r="2377" spans="1:3" ht="12.75" x14ac:dyDescent="0.2">
      <c r="A2377"/>
      <c r="B2377"/>
      <c r="C2377" s="19"/>
    </row>
    <row r="2378" spans="1:3" ht="12.75" x14ac:dyDescent="0.2">
      <c r="A2378"/>
      <c r="B2378"/>
      <c r="C2378" s="19"/>
    </row>
    <row r="2379" spans="1:3" ht="12.75" x14ac:dyDescent="0.2">
      <c r="A2379"/>
      <c r="B2379"/>
      <c r="C2379" s="19"/>
    </row>
    <row r="2380" spans="1:3" ht="12.75" x14ac:dyDescent="0.2">
      <c r="A2380"/>
      <c r="B2380"/>
      <c r="C2380" s="19"/>
    </row>
    <row r="2381" spans="1:3" ht="12.75" x14ac:dyDescent="0.2">
      <c r="A2381"/>
      <c r="B2381"/>
      <c r="C2381" s="19"/>
    </row>
    <row r="2382" spans="1:3" ht="12.75" x14ac:dyDescent="0.2">
      <c r="A2382"/>
      <c r="B2382"/>
      <c r="C2382" s="19"/>
    </row>
    <row r="2383" spans="1:3" ht="12.75" x14ac:dyDescent="0.2">
      <c r="A2383"/>
      <c r="B2383"/>
      <c r="C2383" s="19"/>
    </row>
    <row r="2384" spans="1:3" ht="12.75" x14ac:dyDescent="0.2">
      <c r="A2384"/>
      <c r="B2384"/>
      <c r="C2384" s="19"/>
    </row>
    <row r="2385" spans="1:3" ht="12.75" x14ac:dyDescent="0.2">
      <c r="A2385"/>
      <c r="B2385"/>
      <c r="C2385" s="19"/>
    </row>
    <row r="2386" spans="1:3" ht="12.75" x14ac:dyDescent="0.2">
      <c r="A2386"/>
      <c r="B2386"/>
      <c r="C2386" s="19"/>
    </row>
    <row r="2387" spans="1:3" ht="12.75" x14ac:dyDescent="0.2">
      <c r="A2387"/>
      <c r="B2387"/>
      <c r="C2387" s="19"/>
    </row>
    <row r="2388" spans="1:3" ht="12.75" x14ac:dyDescent="0.2">
      <c r="A2388"/>
      <c r="B2388"/>
      <c r="C2388" s="19"/>
    </row>
    <row r="2389" spans="1:3" ht="12.75" x14ac:dyDescent="0.2">
      <c r="A2389"/>
      <c r="B2389"/>
      <c r="C2389" s="19"/>
    </row>
    <row r="2390" spans="1:3" ht="12.75" x14ac:dyDescent="0.2">
      <c r="A2390"/>
      <c r="B2390"/>
      <c r="C2390" s="19"/>
    </row>
    <row r="2391" spans="1:3" ht="12.75" x14ac:dyDescent="0.2">
      <c r="A2391"/>
      <c r="B2391"/>
      <c r="C2391" s="19"/>
    </row>
    <row r="2392" spans="1:3" ht="12.75" x14ac:dyDescent="0.2">
      <c r="A2392"/>
      <c r="B2392"/>
      <c r="C2392" s="19"/>
    </row>
    <row r="2393" spans="1:3" ht="12.75" x14ac:dyDescent="0.2">
      <c r="A2393"/>
      <c r="B2393"/>
      <c r="C2393" s="19"/>
    </row>
    <row r="2394" spans="1:3" ht="12.75" x14ac:dyDescent="0.2">
      <c r="A2394"/>
      <c r="B2394"/>
      <c r="C2394" s="19"/>
    </row>
    <row r="2395" spans="1:3" ht="12.75" x14ac:dyDescent="0.2">
      <c r="A2395"/>
      <c r="B2395"/>
      <c r="C2395" s="19"/>
    </row>
    <row r="2396" spans="1:3" ht="12.75" x14ac:dyDescent="0.2">
      <c r="A2396"/>
      <c r="B2396"/>
      <c r="C2396" s="19"/>
    </row>
    <row r="2397" spans="1:3" ht="12.75" x14ac:dyDescent="0.2">
      <c r="A2397"/>
      <c r="B2397"/>
      <c r="C2397" s="19"/>
    </row>
    <row r="2398" spans="1:3" ht="12.75" x14ac:dyDescent="0.2">
      <c r="A2398"/>
      <c r="B2398"/>
      <c r="C2398" s="19"/>
    </row>
    <row r="2399" spans="1:3" ht="12.75" x14ac:dyDescent="0.2">
      <c r="A2399"/>
      <c r="B2399"/>
      <c r="C2399" s="19"/>
    </row>
    <row r="2400" spans="1:3" ht="12.75" x14ac:dyDescent="0.2">
      <c r="A2400"/>
      <c r="B2400"/>
      <c r="C2400" s="19"/>
    </row>
    <row r="2401" spans="1:3" ht="12.75" x14ac:dyDescent="0.2">
      <c r="A2401"/>
      <c r="B2401"/>
      <c r="C2401" s="19"/>
    </row>
    <row r="2402" spans="1:3" ht="12.75" x14ac:dyDescent="0.2">
      <c r="A2402"/>
      <c r="B2402"/>
      <c r="C2402" s="19"/>
    </row>
    <row r="2403" spans="1:3" ht="12.75" x14ac:dyDescent="0.2">
      <c r="A2403"/>
      <c r="B2403"/>
      <c r="C2403" s="19"/>
    </row>
    <row r="2404" spans="1:3" ht="12.75" x14ac:dyDescent="0.2">
      <c r="A2404"/>
      <c r="B2404"/>
      <c r="C2404" s="19"/>
    </row>
    <row r="2405" spans="1:3" ht="12.75" x14ac:dyDescent="0.2">
      <c r="A2405"/>
      <c r="B2405"/>
      <c r="C2405" s="19"/>
    </row>
    <row r="2406" spans="1:3" ht="12.75" x14ac:dyDescent="0.2">
      <c r="A2406"/>
      <c r="B2406"/>
      <c r="C2406" s="19"/>
    </row>
    <row r="2407" spans="1:3" ht="12.75" x14ac:dyDescent="0.2">
      <c r="A2407"/>
      <c r="B2407"/>
      <c r="C2407" s="19"/>
    </row>
    <row r="2408" spans="1:3" ht="12.75" x14ac:dyDescent="0.2">
      <c r="A2408"/>
      <c r="B2408"/>
      <c r="C2408" s="19"/>
    </row>
    <row r="2409" spans="1:3" ht="12.75" x14ac:dyDescent="0.2">
      <c r="A2409"/>
      <c r="B2409"/>
      <c r="C2409" s="19"/>
    </row>
    <row r="2410" spans="1:3" ht="12.75" x14ac:dyDescent="0.2">
      <c r="A2410"/>
      <c r="B2410"/>
      <c r="C2410" s="19"/>
    </row>
    <row r="2411" spans="1:3" ht="12.75" x14ac:dyDescent="0.2">
      <c r="A2411"/>
      <c r="B2411"/>
      <c r="C2411" s="19"/>
    </row>
    <row r="2412" spans="1:3" ht="12.75" x14ac:dyDescent="0.2">
      <c r="A2412"/>
      <c r="B2412"/>
      <c r="C2412" s="19"/>
    </row>
    <row r="2413" spans="1:3" ht="12.75" x14ac:dyDescent="0.2">
      <c r="A2413"/>
      <c r="B2413"/>
      <c r="C2413" s="19"/>
    </row>
    <row r="2414" spans="1:3" ht="12.75" x14ac:dyDescent="0.2">
      <c r="A2414"/>
      <c r="B2414"/>
      <c r="C2414" s="19"/>
    </row>
    <row r="2415" spans="1:3" ht="12.75" x14ac:dyDescent="0.2">
      <c r="A2415"/>
      <c r="B2415"/>
      <c r="C2415" s="19"/>
    </row>
    <row r="2416" spans="1:3" ht="12.75" x14ac:dyDescent="0.2">
      <c r="A2416"/>
      <c r="B2416"/>
      <c r="C2416" s="19"/>
    </row>
    <row r="2417" spans="1:3" ht="12.75" x14ac:dyDescent="0.2">
      <c r="A2417"/>
      <c r="B2417"/>
      <c r="C2417" s="19"/>
    </row>
    <row r="2418" spans="1:3" ht="12.75" x14ac:dyDescent="0.2">
      <c r="A2418"/>
      <c r="B2418"/>
      <c r="C2418" s="19"/>
    </row>
    <row r="2419" spans="1:3" ht="12.75" x14ac:dyDescent="0.2">
      <c r="A2419"/>
      <c r="B2419"/>
      <c r="C2419" s="19"/>
    </row>
    <row r="2420" spans="1:3" ht="12.75" x14ac:dyDescent="0.2">
      <c r="A2420"/>
      <c r="B2420"/>
      <c r="C2420" s="19"/>
    </row>
    <row r="2421" spans="1:3" ht="12.75" x14ac:dyDescent="0.2">
      <c r="A2421"/>
      <c r="B2421"/>
      <c r="C2421" s="19"/>
    </row>
    <row r="2422" spans="1:3" ht="12.75" x14ac:dyDescent="0.2">
      <c r="A2422"/>
      <c r="B2422"/>
      <c r="C2422" s="19"/>
    </row>
    <row r="2423" spans="1:3" ht="12.75" x14ac:dyDescent="0.2">
      <c r="A2423"/>
      <c r="B2423"/>
      <c r="C2423" s="19"/>
    </row>
    <row r="2424" spans="1:3" ht="12.75" x14ac:dyDescent="0.2">
      <c r="A2424"/>
      <c r="B2424"/>
      <c r="C2424" s="19"/>
    </row>
    <row r="2425" spans="1:3" ht="12.75" x14ac:dyDescent="0.2">
      <c r="A2425"/>
      <c r="B2425"/>
      <c r="C2425" s="19"/>
    </row>
    <row r="2426" spans="1:3" ht="12.75" x14ac:dyDescent="0.2">
      <c r="A2426"/>
      <c r="B2426"/>
      <c r="C2426" s="19"/>
    </row>
    <row r="2427" spans="1:3" ht="12.75" x14ac:dyDescent="0.2">
      <c r="A2427"/>
      <c r="B2427"/>
      <c r="C2427" s="19"/>
    </row>
    <row r="2428" spans="1:3" ht="12.75" x14ac:dyDescent="0.2">
      <c r="A2428"/>
      <c r="B2428"/>
      <c r="C2428" s="19"/>
    </row>
    <row r="2429" spans="1:3" ht="12.75" x14ac:dyDescent="0.2">
      <c r="A2429"/>
      <c r="B2429"/>
      <c r="C2429" s="19"/>
    </row>
    <row r="2430" spans="1:3" ht="12.75" x14ac:dyDescent="0.2">
      <c r="A2430"/>
      <c r="B2430"/>
      <c r="C2430" s="19"/>
    </row>
    <row r="2431" spans="1:3" ht="12.75" x14ac:dyDescent="0.2">
      <c r="A2431"/>
      <c r="B2431"/>
      <c r="C2431" s="19"/>
    </row>
    <row r="2432" spans="1:3" ht="12.75" x14ac:dyDescent="0.2">
      <c r="A2432"/>
      <c r="B2432"/>
      <c r="C2432" s="19"/>
    </row>
    <row r="2433" spans="1:3" ht="12.75" x14ac:dyDescent="0.2">
      <c r="A2433"/>
      <c r="B2433"/>
      <c r="C2433" s="19"/>
    </row>
    <row r="2434" spans="1:3" ht="12.75" x14ac:dyDescent="0.2">
      <c r="A2434"/>
      <c r="B2434"/>
      <c r="C2434" s="19"/>
    </row>
    <row r="2435" spans="1:3" ht="12.75" x14ac:dyDescent="0.2">
      <c r="A2435"/>
      <c r="B2435"/>
      <c r="C2435" s="19"/>
    </row>
    <row r="2436" spans="1:3" ht="12.75" x14ac:dyDescent="0.2">
      <c r="A2436"/>
      <c r="B2436"/>
      <c r="C2436" s="19"/>
    </row>
    <row r="2437" spans="1:3" ht="12.75" x14ac:dyDescent="0.2">
      <c r="A2437"/>
      <c r="B2437"/>
      <c r="C2437" s="19"/>
    </row>
    <row r="2438" spans="1:3" ht="12.75" x14ac:dyDescent="0.2">
      <c r="A2438"/>
      <c r="B2438"/>
      <c r="C2438" s="19"/>
    </row>
    <row r="2439" spans="1:3" ht="12.75" x14ac:dyDescent="0.2">
      <c r="A2439"/>
      <c r="B2439"/>
      <c r="C2439" s="19"/>
    </row>
    <row r="2440" spans="1:3" ht="12.75" x14ac:dyDescent="0.2">
      <c r="A2440"/>
      <c r="B2440"/>
      <c r="C2440" s="19"/>
    </row>
    <row r="2441" spans="1:3" ht="12.75" x14ac:dyDescent="0.2">
      <c r="A2441"/>
      <c r="B2441"/>
      <c r="C2441" s="19"/>
    </row>
    <row r="2442" spans="1:3" ht="12.75" x14ac:dyDescent="0.2">
      <c r="A2442"/>
      <c r="B2442"/>
      <c r="C2442" s="19"/>
    </row>
    <row r="2443" spans="1:3" ht="12.75" x14ac:dyDescent="0.2">
      <c r="A2443"/>
      <c r="B2443"/>
      <c r="C2443" s="19"/>
    </row>
    <row r="2444" spans="1:3" ht="12.75" x14ac:dyDescent="0.2">
      <c r="A2444"/>
      <c r="B2444"/>
      <c r="C2444" s="19"/>
    </row>
    <row r="2445" spans="1:3" ht="12.75" x14ac:dyDescent="0.2">
      <c r="A2445"/>
      <c r="B2445"/>
      <c r="C2445" s="19"/>
    </row>
    <row r="2446" spans="1:3" ht="12.75" x14ac:dyDescent="0.2">
      <c r="A2446"/>
      <c r="B2446"/>
      <c r="C2446" s="19"/>
    </row>
    <row r="2447" spans="1:3" ht="12.75" x14ac:dyDescent="0.2">
      <c r="A2447"/>
      <c r="B2447"/>
      <c r="C2447" s="19"/>
    </row>
    <row r="2448" spans="1:3" ht="12.75" x14ac:dyDescent="0.2">
      <c r="A2448"/>
      <c r="B2448"/>
      <c r="C2448" s="19"/>
    </row>
    <row r="2449" spans="1:3" ht="12.75" x14ac:dyDescent="0.2">
      <c r="A2449"/>
      <c r="B2449"/>
      <c r="C2449" s="19"/>
    </row>
    <row r="2450" spans="1:3" ht="12.75" x14ac:dyDescent="0.2">
      <c r="A2450"/>
      <c r="B2450"/>
      <c r="C2450" s="19"/>
    </row>
    <row r="2451" spans="1:3" ht="12.75" x14ac:dyDescent="0.2">
      <c r="A2451"/>
      <c r="B2451"/>
      <c r="C2451" s="19"/>
    </row>
    <row r="2452" spans="1:3" ht="12.75" x14ac:dyDescent="0.2">
      <c r="A2452"/>
      <c r="B2452"/>
      <c r="C2452" s="19"/>
    </row>
    <row r="2453" spans="1:3" ht="12.75" x14ac:dyDescent="0.2">
      <c r="A2453"/>
      <c r="B2453"/>
      <c r="C2453" s="19"/>
    </row>
    <row r="2454" spans="1:3" ht="12.75" x14ac:dyDescent="0.2">
      <c r="A2454"/>
      <c r="B2454"/>
      <c r="C2454" s="19"/>
    </row>
    <row r="2455" spans="1:3" ht="12.75" x14ac:dyDescent="0.2">
      <c r="A2455"/>
      <c r="B2455"/>
      <c r="C2455" s="19"/>
    </row>
    <row r="2456" spans="1:3" ht="12.75" x14ac:dyDescent="0.2">
      <c r="A2456"/>
      <c r="B2456"/>
      <c r="C2456" s="19"/>
    </row>
    <row r="2457" spans="1:3" ht="12.75" x14ac:dyDescent="0.2">
      <c r="A2457"/>
      <c r="B2457"/>
      <c r="C2457" s="19"/>
    </row>
    <row r="2458" spans="1:3" ht="12.75" x14ac:dyDescent="0.2">
      <c r="A2458"/>
      <c r="B2458"/>
      <c r="C2458" s="19"/>
    </row>
    <row r="2459" spans="1:3" ht="12.75" x14ac:dyDescent="0.2">
      <c r="A2459"/>
      <c r="B2459"/>
      <c r="C2459" s="19"/>
    </row>
    <row r="2460" spans="1:3" ht="12.75" x14ac:dyDescent="0.2">
      <c r="A2460"/>
      <c r="B2460"/>
      <c r="C2460" s="19"/>
    </row>
    <row r="2461" spans="1:3" ht="12.75" x14ac:dyDescent="0.2">
      <c r="A2461"/>
      <c r="B2461"/>
      <c r="C2461" s="19"/>
    </row>
    <row r="2462" spans="1:3" ht="12.75" x14ac:dyDescent="0.2">
      <c r="A2462"/>
      <c r="B2462"/>
      <c r="C2462" s="19"/>
    </row>
    <row r="2463" spans="1:3" ht="12.75" x14ac:dyDescent="0.2">
      <c r="A2463"/>
      <c r="B2463"/>
      <c r="C2463" s="19"/>
    </row>
    <row r="2464" spans="1:3" ht="12.75" x14ac:dyDescent="0.2">
      <c r="A2464"/>
      <c r="B2464"/>
      <c r="C2464" s="19"/>
    </row>
    <row r="2465" spans="1:3" ht="12.75" x14ac:dyDescent="0.2">
      <c r="A2465"/>
      <c r="B2465"/>
      <c r="C2465" s="19"/>
    </row>
    <row r="2466" spans="1:3" ht="12.75" x14ac:dyDescent="0.2">
      <c r="A2466"/>
      <c r="B2466"/>
      <c r="C2466" s="19"/>
    </row>
    <row r="2467" spans="1:3" ht="12.75" x14ac:dyDescent="0.2">
      <c r="A2467"/>
      <c r="B2467"/>
      <c r="C2467" s="19"/>
    </row>
    <row r="2468" spans="1:3" ht="12.75" x14ac:dyDescent="0.2">
      <c r="A2468"/>
      <c r="B2468"/>
      <c r="C2468" s="19"/>
    </row>
    <row r="2469" spans="1:3" ht="12.75" x14ac:dyDescent="0.2">
      <c r="A2469"/>
      <c r="B2469"/>
      <c r="C2469" s="19"/>
    </row>
    <row r="2470" spans="1:3" ht="12.75" x14ac:dyDescent="0.2">
      <c r="A2470"/>
      <c r="B2470"/>
      <c r="C2470" s="19"/>
    </row>
    <row r="2471" spans="1:3" ht="12.75" x14ac:dyDescent="0.2">
      <c r="A2471"/>
      <c r="B2471"/>
      <c r="C2471" s="19"/>
    </row>
    <row r="2472" spans="1:3" ht="12.75" x14ac:dyDescent="0.2">
      <c r="A2472"/>
      <c r="B2472"/>
      <c r="C2472" s="19"/>
    </row>
    <row r="2473" spans="1:3" ht="12.75" x14ac:dyDescent="0.2">
      <c r="A2473"/>
      <c r="B2473"/>
      <c r="C2473" s="19"/>
    </row>
    <row r="2474" spans="1:3" ht="12.75" x14ac:dyDescent="0.2">
      <c r="A2474"/>
      <c r="B2474"/>
      <c r="C2474" s="19"/>
    </row>
    <row r="2475" spans="1:3" ht="12.75" x14ac:dyDescent="0.2">
      <c r="A2475"/>
      <c r="B2475"/>
      <c r="C2475" s="19"/>
    </row>
    <row r="2476" spans="1:3" ht="12.75" x14ac:dyDescent="0.2">
      <c r="A2476"/>
      <c r="B2476"/>
      <c r="C2476" s="19"/>
    </row>
    <row r="2477" spans="1:3" ht="12.75" x14ac:dyDescent="0.2">
      <c r="A2477"/>
      <c r="B2477"/>
      <c r="C2477" s="19"/>
    </row>
    <row r="2478" spans="1:3" ht="12.75" x14ac:dyDescent="0.2">
      <c r="A2478"/>
      <c r="B2478"/>
      <c r="C2478" s="19"/>
    </row>
    <row r="2479" spans="1:3" ht="12.75" x14ac:dyDescent="0.2">
      <c r="A2479"/>
      <c r="B2479"/>
      <c r="C2479" s="19"/>
    </row>
    <row r="2480" spans="1:3" ht="12.75" x14ac:dyDescent="0.2">
      <c r="A2480"/>
      <c r="B2480"/>
      <c r="C2480" s="19"/>
    </row>
    <row r="2481" spans="1:3" ht="12.75" x14ac:dyDescent="0.2">
      <c r="A2481"/>
      <c r="B2481"/>
      <c r="C2481" s="19"/>
    </row>
    <row r="2482" spans="1:3" ht="12.75" x14ac:dyDescent="0.2">
      <c r="A2482"/>
      <c r="B2482"/>
      <c r="C2482" s="19"/>
    </row>
    <row r="2483" spans="1:3" ht="12.75" x14ac:dyDescent="0.2">
      <c r="A2483"/>
      <c r="B2483"/>
      <c r="C2483" s="19"/>
    </row>
    <row r="2484" spans="1:3" ht="12.75" x14ac:dyDescent="0.2">
      <c r="A2484"/>
      <c r="B2484"/>
      <c r="C2484" s="19"/>
    </row>
    <row r="2485" spans="1:3" ht="12.75" x14ac:dyDescent="0.2">
      <c r="A2485"/>
      <c r="B2485"/>
      <c r="C2485" s="19"/>
    </row>
    <row r="2486" spans="1:3" ht="12.75" x14ac:dyDescent="0.2">
      <c r="A2486"/>
      <c r="B2486"/>
      <c r="C2486" s="19"/>
    </row>
    <row r="2487" spans="1:3" ht="12.75" x14ac:dyDescent="0.2">
      <c r="A2487"/>
      <c r="B2487"/>
      <c r="C2487" s="19"/>
    </row>
    <row r="2488" spans="1:3" ht="12.75" x14ac:dyDescent="0.2">
      <c r="A2488"/>
      <c r="B2488"/>
      <c r="C2488" s="19"/>
    </row>
    <row r="2489" spans="1:3" ht="12.75" x14ac:dyDescent="0.2">
      <c r="A2489"/>
      <c r="B2489"/>
      <c r="C2489" s="19"/>
    </row>
    <row r="2490" spans="1:3" ht="12.75" x14ac:dyDescent="0.2">
      <c r="A2490"/>
      <c r="B2490"/>
      <c r="C2490" s="19"/>
    </row>
    <row r="2491" spans="1:3" ht="12.75" x14ac:dyDescent="0.2">
      <c r="A2491"/>
      <c r="B2491"/>
      <c r="C2491" s="19"/>
    </row>
    <row r="2492" spans="1:3" ht="12.75" x14ac:dyDescent="0.2">
      <c r="A2492"/>
      <c r="B2492"/>
      <c r="C2492" s="19"/>
    </row>
    <row r="2493" spans="1:3" ht="12.75" x14ac:dyDescent="0.2">
      <c r="A2493"/>
      <c r="B2493"/>
      <c r="C2493" s="19"/>
    </row>
    <row r="2494" spans="1:3" ht="12.75" x14ac:dyDescent="0.2">
      <c r="A2494"/>
      <c r="B2494"/>
      <c r="C2494" s="19"/>
    </row>
    <row r="2495" spans="1:3" ht="12.75" x14ac:dyDescent="0.2">
      <c r="A2495"/>
      <c r="B2495"/>
      <c r="C2495" s="19"/>
    </row>
    <row r="2496" spans="1:3" ht="12.75" x14ac:dyDescent="0.2">
      <c r="A2496"/>
      <c r="B2496"/>
      <c r="C2496" s="19"/>
    </row>
    <row r="2497" spans="1:3" ht="12.75" x14ac:dyDescent="0.2">
      <c r="A2497"/>
      <c r="B2497"/>
      <c r="C2497" s="19"/>
    </row>
    <row r="2498" spans="1:3" ht="12.75" x14ac:dyDescent="0.2">
      <c r="A2498"/>
      <c r="B2498"/>
      <c r="C2498" s="19"/>
    </row>
    <row r="2499" spans="1:3" ht="12.75" x14ac:dyDescent="0.2">
      <c r="A2499"/>
      <c r="B2499"/>
      <c r="C2499" s="19"/>
    </row>
    <row r="2500" spans="1:3" ht="12.75" x14ac:dyDescent="0.2">
      <c r="A2500"/>
      <c r="B2500"/>
      <c r="C2500" s="19"/>
    </row>
    <row r="2501" spans="1:3" ht="12.75" x14ac:dyDescent="0.2">
      <c r="A2501"/>
      <c r="B2501"/>
      <c r="C2501" s="19"/>
    </row>
    <row r="2502" spans="1:3" ht="12.75" x14ac:dyDescent="0.2">
      <c r="A2502"/>
      <c r="B2502"/>
      <c r="C2502" s="19"/>
    </row>
    <row r="2503" spans="1:3" ht="12.75" x14ac:dyDescent="0.2">
      <c r="A2503"/>
      <c r="B2503"/>
      <c r="C2503" s="19"/>
    </row>
    <row r="2504" spans="1:3" ht="12.75" x14ac:dyDescent="0.2">
      <c r="A2504"/>
      <c r="B2504"/>
      <c r="C2504" s="19"/>
    </row>
    <row r="2505" spans="1:3" ht="12.75" x14ac:dyDescent="0.2">
      <c r="A2505"/>
      <c r="B2505"/>
      <c r="C2505" s="19"/>
    </row>
    <row r="2506" spans="1:3" ht="12.75" x14ac:dyDescent="0.2">
      <c r="A2506"/>
      <c r="B2506"/>
      <c r="C2506" s="19"/>
    </row>
    <row r="2507" spans="1:3" ht="12.75" x14ac:dyDescent="0.2">
      <c r="A2507"/>
      <c r="B2507"/>
      <c r="C2507" s="19"/>
    </row>
    <row r="2508" spans="1:3" ht="12.75" x14ac:dyDescent="0.2">
      <c r="A2508"/>
      <c r="B2508"/>
      <c r="C2508" s="19"/>
    </row>
    <row r="2509" spans="1:3" ht="12.75" x14ac:dyDescent="0.2">
      <c r="A2509"/>
      <c r="B2509"/>
      <c r="C2509" s="19"/>
    </row>
    <row r="2510" spans="1:3" ht="12.75" x14ac:dyDescent="0.2">
      <c r="A2510"/>
      <c r="B2510"/>
      <c r="C2510" s="19"/>
    </row>
    <row r="2511" spans="1:3" ht="12.75" x14ac:dyDescent="0.2">
      <c r="A2511"/>
      <c r="B2511"/>
      <c r="C2511" s="19"/>
    </row>
    <row r="2512" spans="1:3" ht="12.75" x14ac:dyDescent="0.2">
      <c r="A2512"/>
      <c r="B2512"/>
      <c r="C2512" s="19"/>
    </row>
    <row r="2513" spans="1:3" ht="12.75" x14ac:dyDescent="0.2">
      <c r="A2513"/>
      <c r="B2513"/>
      <c r="C2513" s="19"/>
    </row>
    <row r="2514" spans="1:3" ht="12.75" x14ac:dyDescent="0.2">
      <c r="A2514"/>
      <c r="B2514"/>
      <c r="C2514" s="19"/>
    </row>
    <row r="2515" spans="1:3" ht="12.75" x14ac:dyDescent="0.2">
      <c r="A2515"/>
      <c r="B2515"/>
      <c r="C2515" s="19"/>
    </row>
    <row r="2516" spans="1:3" ht="12.75" x14ac:dyDescent="0.2">
      <c r="A2516"/>
      <c r="B2516"/>
      <c r="C2516" s="19"/>
    </row>
    <row r="2517" spans="1:3" ht="12.75" x14ac:dyDescent="0.2">
      <c r="A2517"/>
      <c r="B2517"/>
      <c r="C2517" s="19"/>
    </row>
    <row r="2518" spans="1:3" ht="12.75" x14ac:dyDescent="0.2">
      <c r="A2518"/>
      <c r="B2518"/>
      <c r="C2518" s="19"/>
    </row>
    <row r="2519" spans="1:3" ht="12.75" x14ac:dyDescent="0.2">
      <c r="A2519"/>
      <c r="B2519"/>
      <c r="C2519" s="19"/>
    </row>
    <row r="2520" spans="1:3" ht="12.75" x14ac:dyDescent="0.2">
      <c r="A2520"/>
      <c r="B2520"/>
      <c r="C2520" s="19"/>
    </row>
    <row r="2521" spans="1:3" ht="12.75" x14ac:dyDescent="0.2">
      <c r="A2521"/>
      <c r="B2521"/>
      <c r="C2521" s="19"/>
    </row>
    <row r="2522" spans="1:3" ht="12.75" x14ac:dyDescent="0.2">
      <c r="A2522"/>
      <c r="B2522"/>
      <c r="C2522" s="19"/>
    </row>
    <row r="2523" spans="1:3" ht="12.75" x14ac:dyDescent="0.2">
      <c r="A2523"/>
      <c r="B2523"/>
      <c r="C2523" s="19"/>
    </row>
    <row r="2524" spans="1:3" ht="12.75" x14ac:dyDescent="0.2">
      <c r="A2524"/>
      <c r="B2524"/>
      <c r="C2524" s="19"/>
    </row>
    <row r="2525" spans="1:3" ht="12.75" x14ac:dyDescent="0.2">
      <c r="A2525"/>
      <c r="B2525"/>
      <c r="C2525" s="19"/>
    </row>
    <row r="2526" spans="1:3" ht="12.75" x14ac:dyDescent="0.2">
      <c r="A2526"/>
      <c r="B2526"/>
      <c r="C2526" s="19"/>
    </row>
    <row r="2527" spans="1:3" ht="12.75" x14ac:dyDescent="0.2">
      <c r="A2527"/>
      <c r="B2527"/>
      <c r="C2527" s="19"/>
    </row>
    <row r="2528" spans="1:3" ht="12.75" x14ac:dyDescent="0.2">
      <c r="A2528"/>
      <c r="B2528"/>
      <c r="C2528" s="19"/>
    </row>
    <row r="2529" spans="1:3" ht="12.75" x14ac:dyDescent="0.2">
      <c r="A2529"/>
      <c r="B2529"/>
      <c r="C2529" s="19"/>
    </row>
    <row r="2530" spans="1:3" ht="12.75" x14ac:dyDescent="0.2">
      <c r="A2530"/>
      <c r="B2530"/>
      <c r="C2530" s="19"/>
    </row>
    <row r="2531" spans="1:3" ht="12.75" x14ac:dyDescent="0.2">
      <c r="A2531"/>
      <c r="B2531"/>
      <c r="C2531" s="19"/>
    </row>
    <row r="2532" spans="1:3" ht="12.75" x14ac:dyDescent="0.2">
      <c r="A2532"/>
      <c r="B2532"/>
      <c r="C2532" s="19"/>
    </row>
    <row r="2533" spans="1:3" ht="12.75" x14ac:dyDescent="0.2">
      <c r="A2533"/>
      <c r="B2533"/>
      <c r="C2533" s="19"/>
    </row>
    <row r="2534" spans="1:3" ht="12.75" x14ac:dyDescent="0.2">
      <c r="A2534"/>
      <c r="B2534"/>
      <c r="C2534" s="19"/>
    </row>
    <row r="2535" spans="1:3" ht="12.75" x14ac:dyDescent="0.2">
      <c r="A2535"/>
      <c r="B2535"/>
      <c r="C2535" s="19"/>
    </row>
    <row r="2536" spans="1:3" ht="12.75" x14ac:dyDescent="0.2">
      <c r="A2536"/>
      <c r="B2536"/>
      <c r="C2536" s="19"/>
    </row>
    <row r="2537" spans="1:3" ht="12.75" x14ac:dyDescent="0.2">
      <c r="A2537"/>
      <c r="B2537"/>
      <c r="C2537" s="19"/>
    </row>
    <row r="2538" spans="1:3" ht="12.75" x14ac:dyDescent="0.2">
      <c r="A2538"/>
      <c r="B2538"/>
      <c r="C2538" s="19"/>
    </row>
    <row r="2539" spans="1:3" ht="12.75" x14ac:dyDescent="0.2">
      <c r="A2539"/>
      <c r="B2539"/>
      <c r="C2539" s="19"/>
    </row>
    <row r="2540" spans="1:3" ht="12.75" x14ac:dyDescent="0.2">
      <c r="A2540"/>
      <c r="B2540"/>
      <c r="C2540" s="19"/>
    </row>
    <row r="2541" spans="1:3" ht="12.75" x14ac:dyDescent="0.2">
      <c r="A2541"/>
      <c r="B2541"/>
      <c r="C2541" s="19"/>
    </row>
    <row r="2542" spans="1:3" ht="12.75" x14ac:dyDescent="0.2">
      <c r="A2542"/>
      <c r="B2542"/>
      <c r="C2542" s="19"/>
    </row>
    <row r="2543" spans="1:3" ht="12.75" x14ac:dyDescent="0.2">
      <c r="A2543"/>
      <c r="B2543"/>
      <c r="C2543" s="19"/>
    </row>
    <row r="2544" spans="1:3" ht="12.75" x14ac:dyDescent="0.2">
      <c r="A2544"/>
      <c r="B2544"/>
      <c r="C2544" s="19"/>
    </row>
    <row r="2545" spans="1:3" ht="12.75" x14ac:dyDescent="0.2">
      <c r="A2545"/>
      <c r="B2545"/>
      <c r="C2545" s="19"/>
    </row>
    <row r="2546" spans="1:3" ht="12.75" x14ac:dyDescent="0.2">
      <c r="A2546"/>
      <c r="B2546"/>
      <c r="C2546" s="19"/>
    </row>
    <row r="2547" spans="1:3" ht="12.75" x14ac:dyDescent="0.2">
      <c r="A2547"/>
      <c r="B2547"/>
      <c r="C2547" s="19"/>
    </row>
    <row r="2548" spans="1:3" ht="12.75" x14ac:dyDescent="0.2">
      <c r="A2548"/>
      <c r="B2548"/>
      <c r="C2548" s="19"/>
    </row>
    <row r="2549" spans="1:3" ht="12.75" x14ac:dyDescent="0.2">
      <c r="A2549"/>
      <c r="B2549"/>
      <c r="C2549" s="19"/>
    </row>
    <row r="2550" spans="1:3" ht="12.75" x14ac:dyDescent="0.2">
      <c r="A2550"/>
      <c r="B2550"/>
      <c r="C2550" s="19"/>
    </row>
    <row r="2551" spans="1:3" ht="12.75" x14ac:dyDescent="0.2">
      <c r="A2551"/>
      <c r="B2551"/>
      <c r="C2551" s="19"/>
    </row>
    <row r="2552" spans="1:3" ht="12.75" x14ac:dyDescent="0.2">
      <c r="A2552"/>
      <c r="B2552"/>
      <c r="C2552" s="19"/>
    </row>
    <row r="2553" spans="1:3" ht="12.75" x14ac:dyDescent="0.2">
      <c r="A2553"/>
      <c r="B2553"/>
      <c r="C2553" s="19"/>
    </row>
    <row r="2554" spans="1:3" ht="12.75" x14ac:dyDescent="0.2">
      <c r="A2554"/>
      <c r="B2554"/>
      <c r="C2554" s="19"/>
    </row>
    <row r="2555" spans="1:3" ht="12.75" x14ac:dyDescent="0.2">
      <c r="A2555"/>
      <c r="B2555"/>
      <c r="C2555" s="19"/>
    </row>
    <row r="2556" spans="1:3" ht="12.75" x14ac:dyDescent="0.2">
      <c r="A2556"/>
      <c r="B2556"/>
      <c r="C2556" s="19"/>
    </row>
    <row r="2557" spans="1:3" ht="12.75" x14ac:dyDescent="0.2">
      <c r="A2557"/>
      <c r="B2557"/>
      <c r="C2557" s="19"/>
    </row>
    <row r="2558" spans="1:3" ht="12.75" x14ac:dyDescent="0.2">
      <c r="A2558"/>
      <c r="B2558"/>
      <c r="C2558" s="19"/>
    </row>
    <row r="2559" spans="1:3" ht="12.75" x14ac:dyDescent="0.2">
      <c r="A2559"/>
      <c r="B2559"/>
      <c r="C2559" s="19"/>
    </row>
    <row r="2560" spans="1:3" ht="12.75" x14ac:dyDescent="0.2">
      <c r="A2560"/>
      <c r="B2560"/>
      <c r="C2560" s="19"/>
    </row>
    <row r="2561" spans="1:3" ht="12.75" x14ac:dyDescent="0.2">
      <c r="A2561"/>
      <c r="B2561"/>
      <c r="C2561" s="19"/>
    </row>
    <row r="2562" spans="1:3" ht="12.75" x14ac:dyDescent="0.2">
      <c r="A2562"/>
      <c r="B2562"/>
      <c r="C2562" s="19"/>
    </row>
    <row r="2563" spans="1:3" ht="12.75" x14ac:dyDescent="0.2">
      <c r="A2563"/>
      <c r="B2563"/>
      <c r="C2563" s="19"/>
    </row>
    <row r="2564" spans="1:3" ht="12.75" x14ac:dyDescent="0.2">
      <c r="A2564"/>
      <c r="B2564"/>
      <c r="C2564" s="19"/>
    </row>
    <row r="2565" spans="1:3" ht="12.75" x14ac:dyDescent="0.2">
      <c r="A2565"/>
      <c r="B2565"/>
      <c r="C2565" s="19"/>
    </row>
    <row r="2566" spans="1:3" ht="12.75" x14ac:dyDescent="0.2">
      <c r="A2566"/>
      <c r="B2566"/>
      <c r="C2566" s="19"/>
    </row>
    <row r="2567" spans="1:3" ht="12.75" x14ac:dyDescent="0.2">
      <c r="A2567"/>
      <c r="B2567"/>
      <c r="C2567" s="19"/>
    </row>
    <row r="2568" spans="1:3" ht="12.75" x14ac:dyDescent="0.2">
      <c r="A2568"/>
      <c r="B2568"/>
      <c r="C2568" s="19"/>
    </row>
    <row r="2569" spans="1:3" ht="12.75" x14ac:dyDescent="0.2">
      <c r="A2569"/>
      <c r="B2569"/>
      <c r="C2569" s="19"/>
    </row>
    <row r="2570" spans="1:3" ht="12.75" x14ac:dyDescent="0.2">
      <c r="A2570"/>
      <c r="B2570"/>
      <c r="C2570" s="19"/>
    </row>
    <row r="2571" spans="1:3" ht="12.75" x14ac:dyDescent="0.2">
      <c r="A2571"/>
      <c r="B2571"/>
      <c r="C2571" s="19"/>
    </row>
    <row r="2572" spans="1:3" ht="12.75" x14ac:dyDescent="0.2">
      <c r="A2572"/>
      <c r="B2572"/>
      <c r="C2572" s="19"/>
    </row>
    <row r="2573" spans="1:3" ht="12.75" x14ac:dyDescent="0.2">
      <c r="A2573"/>
      <c r="B2573"/>
      <c r="C2573" s="19"/>
    </row>
    <row r="2574" spans="1:3" ht="12.75" x14ac:dyDescent="0.2">
      <c r="A2574"/>
      <c r="B2574"/>
      <c r="C2574" s="19"/>
    </row>
    <row r="2575" spans="1:3" ht="12.75" x14ac:dyDescent="0.2">
      <c r="A2575"/>
      <c r="B2575"/>
      <c r="C2575" s="19"/>
    </row>
    <row r="2576" spans="1:3" ht="12.75" x14ac:dyDescent="0.2">
      <c r="A2576"/>
      <c r="B2576"/>
      <c r="C2576" s="19"/>
    </row>
    <row r="2577" spans="1:3" ht="12.75" x14ac:dyDescent="0.2">
      <c r="A2577"/>
      <c r="B2577"/>
      <c r="C2577" s="19"/>
    </row>
    <row r="2578" spans="1:3" ht="12.75" x14ac:dyDescent="0.2">
      <c r="A2578"/>
      <c r="B2578"/>
      <c r="C2578" s="19"/>
    </row>
    <row r="2579" spans="1:3" ht="12.75" x14ac:dyDescent="0.2">
      <c r="A2579"/>
      <c r="B2579"/>
      <c r="C2579" s="19"/>
    </row>
    <row r="2580" spans="1:3" ht="12.75" x14ac:dyDescent="0.2">
      <c r="A2580"/>
      <c r="B2580"/>
      <c r="C2580" s="19"/>
    </row>
    <row r="2581" spans="1:3" ht="12.75" x14ac:dyDescent="0.2">
      <c r="A2581"/>
      <c r="B2581"/>
      <c r="C2581" s="19"/>
    </row>
    <row r="2582" spans="1:3" ht="12.75" x14ac:dyDescent="0.2">
      <c r="A2582"/>
      <c r="B2582"/>
      <c r="C2582" s="19"/>
    </row>
    <row r="2583" spans="1:3" ht="12.75" x14ac:dyDescent="0.2">
      <c r="A2583"/>
      <c r="B2583"/>
      <c r="C2583" s="19"/>
    </row>
    <row r="2584" spans="1:3" ht="12.75" x14ac:dyDescent="0.2">
      <c r="A2584"/>
      <c r="B2584"/>
      <c r="C2584" s="19"/>
    </row>
    <row r="2585" spans="1:3" ht="12.75" x14ac:dyDescent="0.2">
      <c r="A2585"/>
      <c r="B2585"/>
      <c r="C2585" s="19"/>
    </row>
    <row r="2586" spans="1:3" ht="12.75" x14ac:dyDescent="0.2">
      <c r="A2586"/>
      <c r="B2586"/>
      <c r="C2586" s="19"/>
    </row>
    <row r="2587" spans="1:3" ht="12.75" x14ac:dyDescent="0.2">
      <c r="A2587"/>
      <c r="B2587"/>
      <c r="C2587" s="19"/>
    </row>
    <row r="2588" spans="1:3" ht="12.75" x14ac:dyDescent="0.2">
      <c r="A2588"/>
      <c r="B2588"/>
      <c r="C2588" s="19"/>
    </row>
    <row r="2589" spans="1:3" ht="12.75" x14ac:dyDescent="0.2">
      <c r="A2589"/>
      <c r="B2589"/>
      <c r="C2589" s="19"/>
    </row>
    <row r="2590" spans="1:3" ht="12.75" x14ac:dyDescent="0.2">
      <c r="A2590"/>
      <c r="B2590"/>
      <c r="C2590" s="19"/>
    </row>
    <row r="2591" spans="1:3" ht="12.75" x14ac:dyDescent="0.2">
      <c r="A2591"/>
      <c r="B2591"/>
      <c r="C2591" s="19"/>
    </row>
    <row r="2592" spans="1:3" ht="12.75" x14ac:dyDescent="0.2">
      <c r="A2592"/>
      <c r="B2592"/>
      <c r="C2592" s="19"/>
    </row>
    <row r="2593" spans="1:3" ht="12.75" x14ac:dyDescent="0.2">
      <c r="A2593"/>
      <c r="B2593"/>
      <c r="C2593" s="19"/>
    </row>
    <row r="2594" spans="1:3" ht="12.75" x14ac:dyDescent="0.2">
      <c r="A2594"/>
      <c r="B2594"/>
      <c r="C2594" s="19"/>
    </row>
    <row r="2595" spans="1:3" ht="12.75" x14ac:dyDescent="0.2">
      <c r="A2595"/>
      <c r="B2595"/>
      <c r="C2595" s="19"/>
    </row>
    <row r="2596" spans="1:3" ht="12.75" x14ac:dyDescent="0.2">
      <c r="A2596"/>
      <c r="B2596"/>
      <c r="C2596" s="19"/>
    </row>
    <row r="2597" spans="1:3" ht="12.75" x14ac:dyDescent="0.2">
      <c r="A2597"/>
      <c r="B2597"/>
      <c r="C2597" s="19"/>
    </row>
    <row r="2598" spans="1:3" ht="12.75" x14ac:dyDescent="0.2">
      <c r="A2598"/>
      <c r="B2598"/>
      <c r="C2598" s="19"/>
    </row>
    <row r="2599" spans="1:3" ht="12.75" x14ac:dyDescent="0.2">
      <c r="A2599"/>
      <c r="B2599"/>
      <c r="C2599" s="19"/>
    </row>
    <row r="2600" spans="1:3" ht="12.75" x14ac:dyDescent="0.2">
      <c r="A2600"/>
      <c r="B2600"/>
      <c r="C2600" s="19"/>
    </row>
    <row r="2601" spans="1:3" ht="12.75" x14ac:dyDescent="0.2">
      <c r="A2601"/>
      <c r="B2601"/>
      <c r="C2601" s="19"/>
    </row>
    <row r="2602" spans="1:3" ht="12.75" x14ac:dyDescent="0.2">
      <c r="A2602"/>
      <c r="B2602"/>
      <c r="C2602" s="19"/>
    </row>
    <row r="2603" spans="1:3" ht="12.75" x14ac:dyDescent="0.2">
      <c r="A2603"/>
      <c r="B2603"/>
      <c r="C2603" s="19"/>
    </row>
    <row r="2604" spans="1:3" ht="12.75" x14ac:dyDescent="0.2">
      <c r="A2604"/>
      <c r="B2604"/>
      <c r="C2604" s="19"/>
    </row>
    <row r="2605" spans="1:3" ht="12.75" x14ac:dyDescent="0.2">
      <c r="A2605"/>
      <c r="B2605"/>
      <c r="C2605" s="19"/>
    </row>
    <row r="2606" spans="1:3" ht="12.75" x14ac:dyDescent="0.2">
      <c r="A2606"/>
      <c r="B2606"/>
      <c r="C2606" s="19"/>
    </row>
    <row r="2607" spans="1:3" ht="12.75" x14ac:dyDescent="0.2">
      <c r="A2607"/>
      <c r="B2607"/>
      <c r="C2607" s="19"/>
    </row>
    <row r="2608" spans="1:3" ht="12.75" x14ac:dyDescent="0.2">
      <c r="A2608"/>
      <c r="B2608"/>
      <c r="C2608" s="19"/>
    </row>
    <row r="2609" spans="1:3" ht="12.75" x14ac:dyDescent="0.2">
      <c r="A2609"/>
      <c r="B2609"/>
      <c r="C2609" s="19"/>
    </row>
    <row r="2610" spans="1:3" ht="12.75" x14ac:dyDescent="0.2">
      <c r="A2610"/>
      <c r="B2610"/>
      <c r="C2610" s="19"/>
    </row>
    <row r="2611" spans="1:3" ht="12.75" x14ac:dyDescent="0.2">
      <c r="A2611"/>
      <c r="B2611"/>
      <c r="C2611" s="19"/>
    </row>
    <row r="2612" spans="1:3" ht="12.75" x14ac:dyDescent="0.2">
      <c r="A2612"/>
      <c r="B2612"/>
      <c r="C2612" s="19"/>
    </row>
    <row r="2613" spans="1:3" ht="12.75" x14ac:dyDescent="0.2">
      <c r="A2613"/>
      <c r="B2613"/>
      <c r="C2613" s="19"/>
    </row>
    <row r="2614" spans="1:3" ht="12.75" x14ac:dyDescent="0.2">
      <c r="A2614"/>
      <c r="B2614"/>
      <c r="C2614" s="19"/>
    </row>
    <row r="2615" spans="1:3" ht="12.75" x14ac:dyDescent="0.2">
      <c r="A2615"/>
      <c r="B2615"/>
      <c r="C2615" s="19"/>
    </row>
    <row r="2616" spans="1:3" ht="12.75" x14ac:dyDescent="0.2">
      <c r="A2616"/>
      <c r="B2616"/>
      <c r="C2616" s="19"/>
    </row>
    <row r="2617" spans="1:3" ht="12.75" x14ac:dyDescent="0.2">
      <c r="A2617"/>
      <c r="B2617"/>
      <c r="C2617" s="19"/>
    </row>
    <row r="2618" spans="1:3" ht="12.75" x14ac:dyDescent="0.2">
      <c r="A2618"/>
      <c r="B2618"/>
      <c r="C2618" s="19"/>
    </row>
    <row r="2619" spans="1:3" ht="12.75" x14ac:dyDescent="0.2">
      <c r="A2619"/>
      <c r="B2619"/>
      <c r="C2619" s="19"/>
    </row>
    <row r="2620" spans="1:3" ht="12.75" x14ac:dyDescent="0.2">
      <c r="A2620"/>
      <c r="B2620"/>
      <c r="C2620" s="19"/>
    </row>
    <row r="2621" spans="1:3" ht="12.75" x14ac:dyDescent="0.2">
      <c r="A2621"/>
      <c r="B2621"/>
      <c r="C2621" s="19"/>
    </row>
    <row r="2622" spans="1:3" ht="12.75" x14ac:dyDescent="0.2">
      <c r="A2622"/>
      <c r="B2622"/>
      <c r="C2622" s="19"/>
    </row>
    <row r="2623" spans="1:3" ht="12.75" x14ac:dyDescent="0.2">
      <c r="A2623"/>
      <c r="B2623"/>
      <c r="C2623" s="19"/>
    </row>
    <row r="2624" spans="1:3" ht="12.75" x14ac:dyDescent="0.2">
      <c r="A2624"/>
      <c r="B2624"/>
      <c r="C2624" s="19"/>
    </row>
    <row r="2625" spans="1:3" ht="12.75" x14ac:dyDescent="0.2">
      <c r="A2625"/>
      <c r="B2625"/>
      <c r="C2625" s="19"/>
    </row>
    <row r="2626" spans="1:3" ht="12.75" x14ac:dyDescent="0.2">
      <c r="A2626"/>
      <c r="B2626"/>
      <c r="C2626" s="19"/>
    </row>
    <row r="2627" spans="1:3" ht="12.75" x14ac:dyDescent="0.2">
      <c r="A2627"/>
      <c r="B2627"/>
      <c r="C2627" s="19"/>
    </row>
    <row r="2628" spans="1:3" ht="12.75" x14ac:dyDescent="0.2">
      <c r="A2628"/>
      <c r="B2628"/>
      <c r="C2628" s="19"/>
    </row>
    <row r="2629" spans="1:3" ht="12.75" x14ac:dyDescent="0.2">
      <c r="A2629"/>
      <c r="B2629"/>
      <c r="C2629" s="19"/>
    </row>
    <row r="2630" spans="1:3" ht="12.75" x14ac:dyDescent="0.2">
      <c r="A2630"/>
      <c r="B2630"/>
      <c r="C2630" s="19"/>
    </row>
    <row r="2631" spans="1:3" ht="12.75" x14ac:dyDescent="0.2">
      <c r="A2631"/>
      <c r="B2631"/>
      <c r="C2631" s="19"/>
    </row>
    <row r="2632" spans="1:3" ht="12.75" x14ac:dyDescent="0.2">
      <c r="A2632"/>
      <c r="B2632"/>
      <c r="C2632" s="19"/>
    </row>
    <row r="2633" spans="1:3" ht="12.75" x14ac:dyDescent="0.2">
      <c r="A2633"/>
      <c r="B2633"/>
      <c r="C2633" s="19"/>
    </row>
    <row r="2634" spans="1:3" ht="12.75" x14ac:dyDescent="0.2">
      <c r="A2634"/>
      <c r="B2634"/>
      <c r="C2634" s="19"/>
    </row>
    <row r="2635" spans="1:3" ht="12.75" x14ac:dyDescent="0.2">
      <c r="A2635"/>
      <c r="B2635"/>
      <c r="C2635" s="19"/>
    </row>
    <row r="2636" spans="1:3" ht="12.75" x14ac:dyDescent="0.2">
      <c r="A2636"/>
      <c r="B2636"/>
      <c r="C2636" s="19"/>
    </row>
    <row r="2637" spans="1:3" ht="12.75" x14ac:dyDescent="0.2">
      <c r="A2637"/>
      <c r="B2637"/>
      <c r="C2637" s="19"/>
    </row>
    <row r="2638" spans="1:3" ht="12.75" x14ac:dyDescent="0.2">
      <c r="A2638"/>
      <c r="B2638"/>
      <c r="C2638" s="19"/>
    </row>
    <row r="2639" spans="1:3" ht="12.75" x14ac:dyDescent="0.2">
      <c r="A2639"/>
      <c r="B2639"/>
      <c r="C2639" s="19"/>
    </row>
    <row r="2640" spans="1:3" ht="12.75" x14ac:dyDescent="0.2">
      <c r="A2640"/>
      <c r="B2640"/>
      <c r="C2640" s="19"/>
    </row>
    <row r="2641" spans="1:3" ht="12.75" x14ac:dyDescent="0.2">
      <c r="A2641"/>
      <c r="B2641"/>
      <c r="C2641" s="19"/>
    </row>
    <row r="2642" spans="1:3" ht="12.75" x14ac:dyDescent="0.2">
      <c r="A2642"/>
      <c r="B2642"/>
      <c r="C2642" s="19"/>
    </row>
    <row r="2643" spans="1:3" ht="12.75" x14ac:dyDescent="0.2">
      <c r="A2643"/>
      <c r="B2643"/>
      <c r="C2643" s="19"/>
    </row>
    <row r="2644" spans="1:3" ht="12.75" x14ac:dyDescent="0.2">
      <c r="A2644"/>
      <c r="B2644"/>
      <c r="C2644" s="19"/>
    </row>
    <row r="2645" spans="1:3" ht="12.75" x14ac:dyDescent="0.2">
      <c r="A2645"/>
      <c r="B2645"/>
      <c r="C2645" s="19"/>
    </row>
    <row r="2646" spans="1:3" ht="12.75" x14ac:dyDescent="0.2">
      <c r="A2646"/>
      <c r="B2646"/>
      <c r="C2646" s="19"/>
    </row>
    <row r="2647" spans="1:3" ht="12.75" x14ac:dyDescent="0.2">
      <c r="A2647"/>
      <c r="B2647"/>
      <c r="C2647" s="19"/>
    </row>
    <row r="2648" spans="1:3" ht="12.75" x14ac:dyDescent="0.2">
      <c r="A2648"/>
      <c r="B2648"/>
      <c r="C2648" s="19"/>
    </row>
    <row r="2649" spans="1:3" ht="12.75" x14ac:dyDescent="0.2">
      <c r="A2649"/>
      <c r="B2649"/>
      <c r="C2649" s="19"/>
    </row>
    <row r="2650" spans="1:3" ht="12.75" x14ac:dyDescent="0.2">
      <c r="A2650"/>
      <c r="B2650"/>
      <c r="C2650" s="19"/>
    </row>
    <row r="2651" spans="1:3" ht="12.75" x14ac:dyDescent="0.2">
      <c r="A2651"/>
      <c r="B2651"/>
      <c r="C2651" s="19"/>
    </row>
    <row r="2652" spans="1:3" ht="12.75" x14ac:dyDescent="0.2">
      <c r="A2652"/>
      <c r="B2652"/>
      <c r="C2652" s="19"/>
    </row>
    <row r="2653" spans="1:3" ht="12.75" x14ac:dyDescent="0.2">
      <c r="A2653"/>
      <c r="B2653"/>
      <c r="C2653" s="19"/>
    </row>
    <row r="2654" spans="1:3" ht="12.75" x14ac:dyDescent="0.2">
      <c r="A2654"/>
      <c r="B2654"/>
      <c r="C2654" s="19"/>
    </row>
    <row r="2655" spans="1:3" ht="12.75" x14ac:dyDescent="0.2">
      <c r="A2655"/>
      <c r="B2655"/>
      <c r="C2655" s="19"/>
    </row>
    <row r="2656" spans="1:3" ht="12.75" x14ac:dyDescent="0.2">
      <c r="A2656"/>
      <c r="B2656"/>
      <c r="C2656" s="19"/>
    </row>
    <row r="2657" spans="1:3" ht="12.75" x14ac:dyDescent="0.2">
      <c r="A2657"/>
      <c r="B2657"/>
      <c r="C2657" s="19"/>
    </row>
    <row r="2658" spans="1:3" ht="12.75" x14ac:dyDescent="0.2">
      <c r="A2658"/>
      <c r="B2658"/>
      <c r="C2658" s="19"/>
    </row>
    <row r="2659" spans="1:3" ht="12.75" x14ac:dyDescent="0.2">
      <c r="A2659"/>
      <c r="B2659"/>
      <c r="C2659" s="19"/>
    </row>
    <row r="2660" spans="1:3" ht="12.75" x14ac:dyDescent="0.2">
      <c r="A2660"/>
      <c r="B2660"/>
      <c r="C2660" s="19"/>
    </row>
    <row r="2661" spans="1:3" ht="12.75" x14ac:dyDescent="0.2">
      <c r="A2661"/>
      <c r="B2661"/>
      <c r="C2661" s="19"/>
    </row>
    <row r="2662" spans="1:3" ht="12.75" x14ac:dyDescent="0.2">
      <c r="A2662"/>
      <c r="B2662"/>
      <c r="C2662" s="19"/>
    </row>
    <row r="2663" spans="1:3" ht="12.75" x14ac:dyDescent="0.2">
      <c r="A2663"/>
      <c r="B2663"/>
      <c r="C2663" s="19"/>
    </row>
    <row r="2664" spans="1:3" ht="12.75" x14ac:dyDescent="0.2">
      <c r="A2664"/>
      <c r="B2664"/>
      <c r="C2664" s="19"/>
    </row>
    <row r="2665" spans="1:3" ht="12.75" x14ac:dyDescent="0.2">
      <c r="A2665"/>
      <c r="B2665"/>
      <c r="C2665" s="19"/>
    </row>
    <row r="2666" spans="1:3" ht="12.75" x14ac:dyDescent="0.2">
      <c r="A2666"/>
      <c r="B2666"/>
      <c r="C2666" s="19"/>
    </row>
    <row r="2667" spans="1:3" ht="12.75" x14ac:dyDescent="0.2">
      <c r="A2667"/>
      <c r="B2667"/>
      <c r="C2667" s="19"/>
    </row>
    <row r="2668" spans="1:3" ht="12.75" x14ac:dyDescent="0.2">
      <c r="A2668"/>
      <c r="B2668"/>
      <c r="C2668" s="19"/>
    </row>
    <row r="2669" spans="1:3" ht="12.75" x14ac:dyDescent="0.2">
      <c r="A2669"/>
      <c r="B2669"/>
      <c r="C2669" s="19"/>
    </row>
    <row r="2670" spans="1:3" ht="12.75" x14ac:dyDescent="0.2">
      <c r="A2670"/>
      <c r="B2670"/>
      <c r="C2670" s="19"/>
    </row>
    <row r="2671" spans="1:3" ht="12.75" x14ac:dyDescent="0.2">
      <c r="A2671"/>
      <c r="B2671"/>
      <c r="C2671" s="19"/>
    </row>
    <row r="2672" spans="1:3" ht="12.75" x14ac:dyDescent="0.2">
      <c r="A2672"/>
      <c r="B2672"/>
      <c r="C2672" s="19"/>
    </row>
    <row r="2673" spans="1:3" ht="12.75" x14ac:dyDescent="0.2">
      <c r="A2673"/>
      <c r="B2673"/>
      <c r="C2673" s="19"/>
    </row>
    <row r="2674" spans="1:3" ht="12.75" x14ac:dyDescent="0.2">
      <c r="A2674"/>
      <c r="B2674"/>
      <c r="C2674" s="19"/>
    </row>
    <row r="2675" spans="1:3" ht="12.75" x14ac:dyDescent="0.2">
      <c r="A2675"/>
      <c r="B2675"/>
      <c r="C2675" s="19"/>
    </row>
    <row r="2676" spans="1:3" ht="12.75" x14ac:dyDescent="0.2">
      <c r="A2676"/>
      <c r="B2676"/>
      <c r="C2676" s="19"/>
    </row>
    <row r="2677" spans="1:3" ht="12.75" x14ac:dyDescent="0.2">
      <c r="A2677"/>
      <c r="B2677"/>
      <c r="C2677" s="19"/>
    </row>
    <row r="2678" spans="1:3" ht="12.75" x14ac:dyDescent="0.2">
      <c r="A2678"/>
      <c r="B2678"/>
      <c r="C2678" s="19"/>
    </row>
    <row r="2679" spans="1:3" ht="12.75" x14ac:dyDescent="0.2">
      <c r="A2679"/>
      <c r="B2679"/>
      <c r="C2679" s="19"/>
    </row>
    <row r="2680" spans="1:3" ht="12.75" x14ac:dyDescent="0.2">
      <c r="A2680"/>
      <c r="B2680"/>
      <c r="C2680" s="19"/>
    </row>
    <row r="2681" spans="1:3" ht="12.75" x14ac:dyDescent="0.2">
      <c r="A2681"/>
      <c r="B2681"/>
      <c r="C2681" s="19"/>
    </row>
    <row r="2682" spans="1:3" ht="12.75" x14ac:dyDescent="0.2">
      <c r="A2682"/>
      <c r="B2682"/>
      <c r="C2682" s="19"/>
    </row>
    <row r="2683" spans="1:3" ht="12.75" x14ac:dyDescent="0.2">
      <c r="A2683"/>
      <c r="B2683"/>
      <c r="C2683" s="19"/>
    </row>
    <row r="2684" spans="1:3" ht="12.75" x14ac:dyDescent="0.2">
      <c r="A2684"/>
      <c r="B2684"/>
      <c r="C2684" s="19"/>
    </row>
    <row r="2685" spans="1:3" ht="12.75" x14ac:dyDescent="0.2">
      <c r="A2685"/>
      <c r="B2685"/>
      <c r="C2685" s="19"/>
    </row>
    <row r="2686" spans="1:3" ht="12.75" x14ac:dyDescent="0.2">
      <c r="A2686"/>
      <c r="B2686"/>
      <c r="C2686" s="19"/>
    </row>
    <row r="2687" spans="1:3" ht="12.75" x14ac:dyDescent="0.2">
      <c r="A2687"/>
      <c r="B2687"/>
      <c r="C2687" s="19"/>
    </row>
    <row r="2688" spans="1:3" ht="12.75" x14ac:dyDescent="0.2">
      <c r="A2688"/>
      <c r="B2688"/>
      <c r="C2688" s="19"/>
    </row>
    <row r="2689" spans="1:3" ht="12.75" x14ac:dyDescent="0.2">
      <c r="A2689"/>
      <c r="B2689"/>
      <c r="C2689" s="19"/>
    </row>
    <row r="2690" spans="1:3" ht="12.75" x14ac:dyDescent="0.2">
      <c r="A2690"/>
      <c r="B2690"/>
      <c r="C2690" s="19"/>
    </row>
    <row r="2691" spans="1:3" ht="12.75" x14ac:dyDescent="0.2">
      <c r="A2691"/>
      <c r="B2691"/>
      <c r="C2691" s="19"/>
    </row>
    <row r="2692" spans="1:3" ht="12.75" x14ac:dyDescent="0.2">
      <c r="A2692"/>
      <c r="B2692"/>
      <c r="C2692" s="19"/>
    </row>
    <row r="2693" spans="1:3" ht="12.75" x14ac:dyDescent="0.2">
      <c r="A2693"/>
      <c r="B2693"/>
      <c r="C2693" s="19"/>
    </row>
    <row r="2694" spans="1:3" ht="12.75" x14ac:dyDescent="0.2">
      <c r="A2694"/>
      <c r="B2694"/>
      <c r="C2694" s="19"/>
    </row>
    <row r="2695" spans="1:3" ht="12.75" x14ac:dyDescent="0.2">
      <c r="A2695"/>
      <c r="B2695"/>
      <c r="C2695" s="19"/>
    </row>
    <row r="2696" spans="1:3" ht="12.75" x14ac:dyDescent="0.2">
      <c r="A2696"/>
      <c r="B2696"/>
      <c r="C2696" s="19"/>
    </row>
    <row r="2697" spans="1:3" ht="12.75" x14ac:dyDescent="0.2">
      <c r="A2697"/>
      <c r="B2697"/>
      <c r="C2697" s="19"/>
    </row>
    <row r="2698" spans="1:3" ht="12.75" x14ac:dyDescent="0.2">
      <c r="A2698"/>
      <c r="B2698"/>
      <c r="C2698" s="19"/>
    </row>
    <row r="2699" spans="1:3" ht="12.75" x14ac:dyDescent="0.2">
      <c r="A2699"/>
      <c r="B2699"/>
      <c r="C2699" s="19"/>
    </row>
    <row r="2700" spans="1:3" ht="12.75" x14ac:dyDescent="0.2">
      <c r="A2700"/>
      <c r="B2700"/>
      <c r="C2700" s="19"/>
    </row>
    <row r="2701" spans="1:3" ht="12.75" x14ac:dyDescent="0.2">
      <c r="A2701"/>
      <c r="B2701"/>
      <c r="C2701" s="19"/>
    </row>
    <row r="2702" spans="1:3" ht="12.75" x14ac:dyDescent="0.2">
      <c r="A2702"/>
      <c r="B2702"/>
      <c r="C2702" s="19"/>
    </row>
    <row r="2703" spans="1:3" ht="12.75" x14ac:dyDescent="0.2">
      <c r="A2703"/>
      <c r="B2703"/>
      <c r="C2703" s="19"/>
    </row>
    <row r="2704" spans="1:3" ht="12.75" x14ac:dyDescent="0.2">
      <c r="A2704"/>
      <c r="B2704"/>
      <c r="C2704" s="19"/>
    </row>
    <row r="2705" spans="1:3" ht="12.75" x14ac:dyDescent="0.2">
      <c r="A2705"/>
      <c r="B2705"/>
      <c r="C2705" s="19"/>
    </row>
    <row r="2706" spans="1:3" ht="12.75" x14ac:dyDescent="0.2">
      <c r="A2706"/>
      <c r="B2706"/>
      <c r="C2706" s="19"/>
    </row>
    <row r="2707" spans="1:3" ht="12.75" x14ac:dyDescent="0.2">
      <c r="A2707"/>
      <c r="B2707"/>
      <c r="C2707" s="19"/>
    </row>
    <row r="2708" spans="1:3" ht="12.75" x14ac:dyDescent="0.2">
      <c r="A2708"/>
      <c r="B2708"/>
      <c r="C2708" s="19"/>
    </row>
    <row r="2709" spans="1:3" ht="12.75" x14ac:dyDescent="0.2">
      <c r="A2709"/>
      <c r="B2709"/>
      <c r="C2709" s="19"/>
    </row>
    <row r="2710" spans="1:3" ht="12.75" x14ac:dyDescent="0.2">
      <c r="A2710"/>
      <c r="B2710"/>
      <c r="C2710" s="19"/>
    </row>
    <row r="2711" spans="1:3" ht="12.75" x14ac:dyDescent="0.2">
      <c r="A2711"/>
      <c r="B2711"/>
      <c r="C2711" s="19"/>
    </row>
    <row r="2712" spans="1:3" ht="12.75" x14ac:dyDescent="0.2">
      <c r="A2712"/>
      <c r="B2712"/>
      <c r="C2712" s="19"/>
    </row>
    <row r="2713" spans="1:3" ht="12.75" x14ac:dyDescent="0.2">
      <c r="A2713"/>
      <c r="B2713"/>
      <c r="C2713" s="19"/>
    </row>
    <row r="2714" spans="1:3" ht="12.75" x14ac:dyDescent="0.2">
      <c r="A2714"/>
      <c r="B2714"/>
      <c r="C2714" s="19"/>
    </row>
    <row r="2715" spans="1:3" ht="12.75" x14ac:dyDescent="0.2">
      <c r="A2715"/>
      <c r="B2715"/>
      <c r="C2715" s="19"/>
    </row>
    <row r="2716" spans="1:3" ht="12.75" x14ac:dyDescent="0.2">
      <c r="A2716"/>
      <c r="B2716"/>
      <c r="C2716" s="19"/>
    </row>
    <row r="2717" spans="1:3" ht="12.75" x14ac:dyDescent="0.2">
      <c r="A2717"/>
      <c r="B2717"/>
      <c r="C2717" s="19"/>
    </row>
    <row r="2718" spans="1:3" ht="12.75" x14ac:dyDescent="0.2">
      <c r="A2718"/>
      <c r="B2718"/>
      <c r="C2718" s="19"/>
    </row>
    <row r="2719" spans="1:3" ht="12.75" x14ac:dyDescent="0.2">
      <c r="A2719"/>
      <c r="B2719"/>
      <c r="C2719" s="19"/>
    </row>
    <row r="2720" spans="1:3" ht="12.75" x14ac:dyDescent="0.2">
      <c r="A2720"/>
      <c r="B2720"/>
      <c r="C2720" s="19"/>
    </row>
    <row r="2721" spans="1:3" ht="12.75" x14ac:dyDescent="0.2">
      <c r="A2721"/>
      <c r="B2721"/>
      <c r="C2721" s="19"/>
    </row>
    <row r="2722" spans="1:3" ht="12.75" x14ac:dyDescent="0.2">
      <c r="A2722"/>
      <c r="B2722"/>
      <c r="C2722" s="19"/>
    </row>
    <row r="2723" spans="1:3" ht="12.75" x14ac:dyDescent="0.2">
      <c r="A2723"/>
      <c r="B2723"/>
      <c r="C2723" s="19"/>
    </row>
    <row r="2724" spans="1:3" ht="12.75" x14ac:dyDescent="0.2">
      <c r="A2724"/>
      <c r="B2724"/>
      <c r="C2724" s="19"/>
    </row>
    <row r="2725" spans="1:3" ht="12.75" x14ac:dyDescent="0.2">
      <c r="A2725"/>
      <c r="B2725"/>
      <c r="C2725" s="19"/>
    </row>
    <row r="2726" spans="1:3" ht="12.75" x14ac:dyDescent="0.2">
      <c r="A2726"/>
      <c r="B2726"/>
      <c r="C2726" s="19"/>
    </row>
    <row r="2727" spans="1:3" ht="12.75" x14ac:dyDescent="0.2">
      <c r="A2727"/>
      <c r="B2727"/>
      <c r="C2727" s="19"/>
    </row>
    <row r="2728" spans="1:3" ht="12.75" x14ac:dyDescent="0.2">
      <c r="A2728"/>
      <c r="B2728"/>
      <c r="C2728" s="19"/>
    </row>
    <row r="2729" spans="1:3" ht="12.75" x14ac:dyDescent="0.2">
      <c r="A2729"/>
      <c r="B2729"/>
      <c r="C2729" s="19"/>
    </row>
    <row r="2730" spans="1:3" ht="12.75" x14ac:dyDescent="0.2">
      <c r="A2730"/>
      <c r="B2730"/>
      <c r="C2730" s="19"/>
    </row>
    <row r="2731" spans="1:3" ht="12.75" x14ac:dyDescent="0.2">
      <c r="A2731"/>
      <c r="B2731"/>
      <c r="C2731" s="19"/>
    </row>
    <row r="2732" spans="1:3" ht="12.75" x14ac:dyDescent="0.2">
      <c r="A2732"/>
      <c r="B2732"/>
      <c r="C2732" s="19"/>
    </row>
    <row r="2733" spans="1:3" ht="12.75" x14ac:dyDescent="0.2">
      <c r="A2733"/>
      <c r="B2733"/>
      <c r="C2733" s="19"/>
    </row>
    <row r="2734" spans="1:3" ht="12.75" x14ac:dyDescent="0.2">
      <c r="A2734"/>
      <c r="B2734"/>
      <c r="C2734" s="19"/>
    </row>
    <row r="2735" spans="1:3" ht="12.75" x14ac:dyDescent="0.2">
      <c r="A2735"/>
      <c r="B2735"/>
      <c r="C2735" s="19"/>
    </row>
    <row r="2736" spans="1:3" ht="12.75" x14ac:dyDescent="0.2">
      <c r="A2736"/>
      <c r="B2736"/>
      <c r="C2736" s="19"/>
    </row>
    <row r="2737" spans="1:3" ht="12.75" x14ac:dyDescent="0.2">
      <c r="A2737"/>
      <c r="B2737"/>
      <c r="C2737" s="19"/>
    </row>
    <row r="2738" spans="1:3" ht="12.75" x14ac:dyDescent="0.2">
      <c r="A2738"/>
      <c r="B2738"/>
      <c r="C2738" s="19"/>
    </row>
    <row r="2739" spans="1:3" ht="12.75" x14ac:dyDescent="0.2">
      <c r="A2739"/>
      <c r="B2739"/>
      <c r="C2739" s="19"/>
    </row>
    <row r="2740" spans="1:3" ht="12.75" x14ac:dyDescent="0.2">
      <c r="A2740"/>
      <c r="B2740"/>
      <c r="C2740" s="19"/>
    </row>
    <row r="2741" spans="1:3" ht="12.75" x14ac:dyDescent="0.2">
      <c r="A2741"/>
      <c r="B2741"/>
      <c r="C2741" s="19"/>
    </row>
    <row r="2742" spans="1:3" ht="12.75" x14ac:dyDescent="0.2">
      <c r="A2742"/>
      <c r="B2742"/>
      <c r="C2742" s="19"/>
    </row>
    <row r="2743" spans="1:3" ht="12.75" x14ac:dyDescent="0.2">
      <c r="A2743"/>
      <c r="B2743"/>
      <c r="C2743" s="19"/>
    </row>
    <row r="2744" spans="1:3" ht="12.75" x14ac:dyDescent="0.2">
      <c r="A2744"/>
      <c r="B2744"/>
      <c r="C2744" s="19"/>
    </row>
    <row r="2745" spans="1:3" ht="12.75" x14ac:dyDescent="0.2">
      <c r="A2745"/>
      <c r="B2745"/>
      <c r="C2745" s="19"/>
    </row>
    <row r="2746" spans="1:3" ht="12.75" x14ac:dyDescent="0.2">
      <c r="A2746"/>
      <c r="B2746"/>
      <c r="C2746" s="19"/>
    </row>
    <row r="2747" spans="1:3" ht="12.75" x14ac:dyDescent="0.2">
      <c r="A2747"/>
      <c r="B2747"/>
      <c r="C2747" s="19"/>
    </row>
    <row r="2748" spans="1:3" ht="12.75" x14ac:dyDescent="0.2">
      <c r="A2748"/>
      <c r="B2748"/>
      <c r="C2748" s="19"/>
    </row>
    <row r="2749" spans="1:3" ht="12.75" x14ac:dyDescent="0.2">
      <c r="A2749"/>
      <c r="B2749"/>
      <c r="C2749" s="19"/>
    </row>
    <row r="2750" spans="1:3" ht="12.75" x14ac:dyDescent="0.2">
      <c r="A2750"/>
      <c r="B2750"/>
      <c r="C2750" s="19"/>
    </row>
    <row r="2751" spans="1:3" ht="12.75" x14ac:dyDescent="0.2">
      <c r="A2751"/>
      <c r="B2751"/>
      <c r="C2751" s="19"/>
    </row>
    <row r="2752" spans="1:3" ht="12.75" x14ac:dyDescent="0.2">
      <c r="A2752"/>
      <c r="B2752"/>
      <c r="C2752" s="19"/>
    </row>
    <row r="2753" spans="1:3" ht="12.75" x14ac:dyDescent="0.2">
      <c r="A2753"/>
      <c r="B2753"/>
      <c r="C2753" s="19"/>
    </row>
    <row r="2754" spans="1:3" ht="12.75" x14ac:dyDescent="0.2">
      <c r="A2754"/>
      <c r="B2754"/>
      <c r="C2754" s="19"/>
    </row>
    <row r="2755" spans="1:3" ht="12.75" x14ac:dyDescent="0.2">
      <c r="A2755"/>
      <c r="B2755"/>
      <c r="C2755" s="19"/>
    </row>
    <row r="2756" spans="1:3" ht="12.75" x14ac:dyDescent="0.2">
      <c r="A2756"/>
      <c r="B2756"/>
      <c r="C2756" s="19"/>
    </row>
    <row r="2757" spans="1:3" ht="12.75" x14ac:dyDescent="0.2">
      <c r="A2757"/>
      <c r="B2757"/>
      <c r="C2757" s="19"/>
    </row>
    <row r="2758" spans="1:3" ht="12.75" x14ac:dyDescent="0.2">
      <c r="A2758"/>
      <c r="B2758"/>
      <c r="C2758" s="19"/>
    </row>
    <row r="2759" spans="1:3" ht="12.75" x14ac:dyDescent="0.2">
      <c r="A2759"/>
      <c r="B2759"/>
      <c r="C2759" s="19"/>
    </row>
    <row r="2760" spans="1:3" ht="12.75" x14ac:dyDescent="0.2">
      <c r="A2760"/>
      <c r="B2760"/>
      <c r="C2760" s="19"/>
    </row>
    <row r="2761" spans="1:3" ht="12.75" x14ac:dyDescent="0.2">
      <c r="A2761"/>
      <c r="B2761"/>
      <c r="C2761" s="19"/>
    </row>
    <row r="2762" spans="1:3" ht="12.75" x14ac:dyDescent="0.2">
      <c r="A2762"/>
      <c r="B2762"/>
      <c r="C2762" s="19"/>
    </row>
    <row r="2763" spans="1:3" ht="12.75" x14ac:dyDescent="0.2">
      <c r="A2763"/>
      <c r="B2763"/>
      <c r="C2763" s="19"/>
    </row>
    <row r="2764" spans="1:3" ht="12.75" x14ac:dyDescent="0.2">
      <c r="A2764"/>
      <c r="B2764"/>
      <c r="C2764" s="19"/>
    </row>
    <row r="2765" spans="1:3" ht="12.75" x14ac:dyDescent="0.2">
      <c r="A2765"/>
      <c r="B2765"/>
      <c r="C2765" s="19"/>
    </row>
    <row r="2766" spans="1:3" ht="12.75" x14ac:dyDescent="0.2">
      <c r="A2766"/>
      <c r="B2766"/>
      <c r="C2766" s="19"/>
    </row>
    <row r="2767" spans="1:3" ht="12.75" x14ac:dyDescent="0.2">
      <c r="A2767"/>
      <c r="B2767"/>
      <c r="C2767" s="19"/>
    </row>
    <row r="2768" spans="1:3" ht="12.75" x14ac:dyDescent="0.2">
      <c r="A2768"/>
      <c r="B2768"/>
      <c r="C2768" s="19"/>
    </row>
    <row r="2769" spans="1:3" ht="12.75" x14ac:dyDescent="0.2">
      <c r="A2769"/>
      <c r="B2769"/>
      <c r="C2769" s="19"/>
    </row>
    <row r="2770" spans="1:3" ht="12.75" x14ac:dyDescent="0.2">
      <c r="A2770"/>
      <c r="B2770"/>
      <c r="C2770" s="19"/>
    </row>
    <row r="2771" spans="1:3" ht="12.75" x14ac:dyDescent="0.2">
      <c r="A2771"/>
      <c r="B2771"/>
      <c r="C2771" s="19"/>
    </row>
    <row r="2772" spans="1:3" ht="12.75" x14ac:dyDescent="0.2">
      <c r="A2772"/>
      <c r="B2772"/>
      <c r="C2772" s="19"/>
    </row>
    <row r="2773" spans="1:3" ht="12.75" x14ac:dyDescent="0.2">
      <c r="A2773"/>
      <c r="B2773"/>
      <c r="C2773" s="19"/>
    </row>
    <row r="2774" spans="1:3" ht="12.75" x14ac:dyDescent="0.2">
      <c r="A2774"/>
      <c r="B2774"/>
      <c r="C2774" s="19"/>
    </row>
    <row r="2775" spans="1:3" ht="12.75" x14ac:dyDescent="0.2">
      <c r="A2775"/>
      <c r="B2775"/>
      <c r="C2775" s="19"/>
    </row>
    <row r="2776" spans="1:3" ht="12.75" x14ac:dyDescent="0.2">
      <c r="A2776"/>
      <c r="B2776"/>
      <c r="C2776" s="19"/>
    </row>
    <row r="2777" spans="1:3" ht="12.75" x14ac:dyDescent="0.2">
      <c r="A2777"/>
      <c r="B2777"/>
      <c r="C2777" s="19"/>
    </row>
    <row r="2778" spans="1:3" ht="12.75" x14ac:dyDescent="0.2">
      <c r="A2778"/>
      <c r="B2778"/>
      <c r="C2778" s="19"/>
    </row>
    <row r="2779" spans="1:3" ht="12.75" x14ac:dyDescent="0.2">
      <c r="A2779"/>
      <c r="B2779"/>
      <c r="C2779" s="19"/>
    </row>
    <row r="2780" spans="1:3" ht="12.75" x14ac:dyDescent="0.2">
      <c r="A2780"/>
      <c r="B2780"/>
      <c r="C2780" s="19"/>
    </row>
    <row r="2781" spans="1:3" ht="12.75" x14ac:dyDescent="0.2">
      <c r="A2781"/>
      <c r="B2781"/>
      <c r="C2781" s="19"/>
    </row>
    <row r="2782" spans="1:3" ht="12.75" x14ac:dyDescent="0.2">
      <c r="A2782"/>
      <c r="B2782"/>
      <c r="C2782" s="19"/>
    </row>
    <row r="2783" spans="1:3" ht="12.75" x14ac:dyDescent="0.2">
      <c r="A2783"/>
      <c r="B2783"/>
      <c r="C2783" s="19"/>
    </row>
    <row r="2784" spans="1:3" ht="12.75" x14ac:dyDescent="0.2">
      <c r="A2784"/>
      <c r="B2784"/>
      <c r="C2784" s="19"/>
    </row>
    <row r="2785" spans="1:3" ht="12.75" x14ac:dyDescent="0.2">
      <c r="A2785"/>
      <c r="B2785"/>
      <c r="C2785" s="19"/>
    </row>
    <row r="2786" spans="1:3" ht="12.75" x14ac:dyDescent="0.2">
      <c r="A2786"/>
      <c r="B2786"/>
      <c r="C2786" s="19"/>
    </row>
    <row r="2787" spans="1:3" ht="12.75" x14ac:dyDescent="0.2">
      <c r="A2787"/>
      <c r="B2787"/>
      <c r="C2787" s="19"/>
    </row>
    <row r="2788" spans="1:3" ht="12.75" x14ac:dyDescent="0.2">
      <c r="A2788"/>
      <c r="B2788"/>
      <c r="C2788" s="19"/>
    </row>
    <row r="2789" spans="1:3" ht="12.75" x14ac:dyDescent="0.2">
      <c r="A2789"/>
      <c r="B2789"/>
      <c r="C2789" s="19"/>
    </row>
    <row r="2790" spans="1:3" ht="12.75" x14ac:dyDescent="0.2">
      <c r="A2790"/>
      <c r="B2790"/>
      <c r="C2790" s="19"/>
    </row>
    <row r="2791" spans="1:3" ht="12.75" x14ac:dyDescent="0.2">
      <c r="A2791"/>
      <c r="B2791"/>
      <c r="C2791" s="19"/>
    </row>
    <row r="2792" spans="1:3" ht="12.75" x14ac:dyDescent="0.2">
      <c r="A2792"/>
      <c r="B2792"/>
      <c r="C2792" s="19"/>
    </row>
    <row r="2793" spans="1:3" ht="12.75" x14ac:dyDescent="0.2">
      <c r="A2793"/>
      <c r="B2793"/>
      <c r="C2793" s="19"/>
    </row>
    <row r="2794" spans="1:3" ht="12.75" x14ac:dyDescent="0.2">
      <c r="A2794"/>
      <c r="B2794"/>
      <c r="C2794" s="19"/>
    </row>
    <row r="2795" spans="1:3" ht="12.75" x14ac:dyDescent="0.2">
      <c r="A2795"/>
      <c r="B2795"/>
      <c r="C2795" s="19"/>
    </row>
    <row r="2796" spans="1:3" ht="12.75" x14ac:dyDescent="0.2">
      <c r="A2796"/>
      <c r="B2796"/>
      <c r="C2796" s="19"/>
    </row>
    <row r="2797" spans="1:3" ht="12.75" x14ac:dyDescent="0.2">
      <c r="A2797"/>
      <c r="B2797"/>
      <c r="C2797" s="19"/>
    </row>
    <row r="2798" spans="1:3" ht="12.75" x14ac:dyDescent="0.2">
      <c r="A2798"/>
      <c r="B2798"/>
      <c r="C2798" s="19"/>
    </row>
    <row r="2799" spans="1:3" ht="12.75" x14ac:dyDescent="0.2">
      <c r="A2799"/>
      <c r="B2799"/>
      <c r="C2799" s="19"/>
    </row>
    <row r="2800" spans="1:3" ht="12.75" x14ac:dyDescent="0.2">
      <c r="A2800"/>
      <c r="B2800"/>
      <c r="C2800" s="19"/>
    </row>
    <row r="2801" spans="1:3" ht="12.75" x14ac:dyDescent="0.2">
      <c r="A2801"/>
      <c r="B2801"/>
      <c r="C2801" s="19"/>
    </row>
    <row r="2802" spans="1:3" ht="12.75" x14ac:dyDescent="0.2">
      <c r="A2802"/>
      <c r="B2802"/>
      <c r="C2802" s="19"/>
    </row>
    <row r="2803" spans="1:3" ht="12.75" x14ac:dyDescent="0.2">
      <c r="A2803"/>
      <c r="B2803"/>
      <c r="C2803" s="19"/>
    </row>
    <row r="2804" spans="1:3" ht="12.75" x14ac:dyDescent="0.2">
      <c r="A2804"/>
      <c r="B2804"/>
      <c r="C2804" s="19"/>
    </row>
    <row r="2805" spans="1:3" ht="12.75" x14ac:dyDescent="0.2">
      <c r="A2805"/>
      <c r="B2805"/>
      <c r="C2805" s="19"/>
    </row>
    <row r="2806" spans="1:3" ht="12.75" x14ac:dyDescent="0.2">
      <c r="A2806"/>
      <c r="B2806"/>
      <c r="C2806" s="19"/>
    </row>
    <row r="2807" spans="1:3" ht="12.75" x14ac:dyDescent="0.2">
      <c r="A2807"/>
      <c r="B2807"/>
      <c r="C2807" s="19"/>
    </row>
    <row r="2808" spans="1:3" ht="12.75" x14ac:dyDescent="0.2">
      <c r="A2808"/>
      <c r="B2808"/>
      <c r="C2808" s="19"/>
    </row>
    <row r="2809" spans="1:3" ht="12.75" x14ac:dyDescent="0.2">
      <c r="A2809"/>
      <c r="B2809"/>
      <c r="C2809" s="19"/>
    </row>
    <row r="2810" spans="1:3" ht="12.75" x14ac:dyDescent="0.2">
      <c r="A2810"/>
      <c r="B2810"/>
      <c r="C2810" s="19"/>
    </row>
    <row r="2811" spans="1:3" ht="12.75" x14ac:dyDescent="0.2">
      <c r="A2811"/>
      <c r="B2811"/>
      <c r="C2811" s="19"/>
    </row>
    <row r="2812" spans="1:3" ht="12.75" x14ac:dyDescent="0.2">
      <c r="A2812"/>
      <c r="B2812"/>
      <c r="C2812" s="19"/>
    </row>
    <row r="2813" spans="1:3" ht="12.75" x14ac:dyDescent="0.2">
      <c r="A2813"/>
      <c r="B2813"/>
      <c r="C2813" s="19"/>
    </row>
    <row r="2814" spans="1:3" ht="12.75" x14ac:dyDescent="0.2">
      <c r="A2814"/>
      <c r="B2814"/>
      <c r="C2814" s="19"/>
    </row>
    <row r="2815" spans="1:3" ht="12.75" x14ac:dyDescent="0.2">
      <c r="A2815"/>
      <c r="B2815"/>
      <c r="C2815" s="19"/>
    </row>
    <row r="2816" spans="1:3" ht="12.75" x14ac:dyDescent="0.2">
      <c r="A2816"/>
      <c r="B2816"/>
      <c r="C2816" s="19"/>
    </row>
    <row r="2817" spans="1:3" ht="12.75" x14ac:dyDescent="0.2">
      <c r="A2817"/>
      <c r="B2817"/>
      <c r="C2817" s="19"/>
    </row>
    <row r="2818" spans="1:3" ht="12.75" x14ac:dyDescent="0.2">
      <c r="A2818"/>
      <c r="B2818"/>
      <c r="C2818" s="19"/>
    </row>
    <row r="2819" spans="1:3" ht="12.75" x14ac:dyDescent="0.2">
      <c r="A2819"/>
      <c r="B2819"/>
      <c r="C2819" s="19"/>
    </row>
    <row r="2820" spans="1:3" ht="12.75" x14ac:dyDescent="0.2">
      <c r="A2820"/>
      <c r="B2820"/>
      <c r="C2820" s="19"/>
    </row>
    <row r="2821" spans="1:3" ht="12.75" x14ac:dyDescent="0.2">
      <c r="A2821"/>
      <c r="B2821"/>
      <c r="C2821" s="19"/>
    </row>
    <row r="2822" spans="1:3" ht="12.75" x14ac:dyDescent="0.2">
      <c r="A2822"/>
      <c r="B2822"/>
      <c r="C2822" s="19"/>
    </row>
    <row r="2823" spans="1:3" ht="12.75" x14ac:dyDescent="0.2">
      <c r="A2823"/>
      <c r="B2823"/>
      <c r="C2823" s="19"/>
    </row>
    <row r="2824" spans="1:3" ht="12.75" x14ac:dyDescent="0.2">
      <c r="A2824"/>
      <c r="B2824"/>
      <c r="C2824" s="19"/>
    </row>
    <row r="2825" spans="1:3" ht="12.75" x14ac:dyDescent="0.2">
      <c r="A2825"/>
      <c r="B2825"/>
      <c r="C2825" s="19"/>
    </row>
    <row r="2826" spans="1:3" ht="12.75" x14ac:dyDescent="0.2">
      <c r="A2826"/>
      <c r="B2826"/>
      <c r="C2826" s="19"/>
    </row>
    <row r="2827" spans="1:3" ht="12.75" x14ac:dyDescent="0.2">
      <c r="A2827"/>
      <c r="B2827"/>
      <c r="C2827" s="19"/>
    </row>
    <row r="2828" spans="1:3" ht="12.75" x14ac:dyDescent="0.2">
      <c r="A2828"/>
      <c r="B2828"/>
      <c r="C2828" s="19"/>
    </row>
    <row r="2829" spans="1:3" ht="12.75" x14ac:dyDescent="0.2">
      <c r="A2829"/>
      <c r="B2829"/>
      <c r="C2829" s="19"/>
    </row>
    <row r="2830" spans="1:3" ht="12.75" x14ac:dyDescent="0.2">
      <c r="A2830"/>
      <c r="B2830"/>
      <c r="C2830" s="19"/>
    </row>
    <row r="2831" spans="1:3" ht="12.75" x14ac:dyDescent="0.2">
      <c r="A2831"/>
      <c r="B2831"/>
      <c r="C2831" s="19"/>
    </row>
    <row r="2832" spans="1:3" ht="12.75" x14ac:dyDescent="0.2">
      <c r="A2832"/>
      <c r="B2832"/>
      <c r="C2832" s="19"/>
    </row>
    <row r="2833" spans="1:3" ht="12.75" x14ac:dyDescent="0.2">
      <c r="A2833"/>
      <c r="B2833"/>
      <c r="C2833" s="19"/>
    </row>
    <row r="2834" spans="1:3" ht="12.75" x14ac:dyDescent="0.2">
      <c r="A2834"/>
      <c r="B2834"/>
      <c r="C2834" s="19"/>
    </row>
    <row r="2835" spans="1:3" ht="12.75" x14ac:dyDescent="0.2">
      <c r="A2835"/>
      <c r="B2835"/>
      <c r="C2835" s="19"/>
    </row>
    <row r="2836" spans="1:3" ht="12.75" x14ac:dyDescent="0.2">
      <c r="A2836"/>
      <c r="B2836"/>
      <c r="C2836" s="19"/>
    </row>
    <row r="2837" spans="1:3" ht="12.75" x14ac:dyDescent="0.2">
      <c r="A2837"/>
      <c r="B2837"/>
      <c r="C2837" s="19"/>
    </row>
    <row r="2838" spans="1:3" ht="12.75" x14ac:dyDescent="0.2">
      <c r="A2838"/>
      <c r="B2838"/>
      <c r="C2838" s="19"/>
    </row>
    <row r="2839" spans="1:3" ht="12.75" x14ac:dyDescent="0.2">
      <c r="A2839"/>
      <c r="B2839"/>
      <c r="C2839" s="19"/>
    </row>
    <row r="2840" spans="1:3" ht="12.75" x14ac:dyDescent="0.2">
      <c r="A2840"/>
      <c r="B2840"/>
      <c r="C2840" s="19"/>
    </row>
    <row r="2841" spans="1:3" ht="12.75" x14ac:dyDescent="0.2">
      <c r="A2841"/>
      <c r="B2841"/>
      <c r="C2841" s="19"/>
    </row>
    <row r="2842" spans="1:3" ht="12.75" x14ac:dyDescent="0.2">
      <c r="A2842"/>
      <c r="B2842"/>
      <c r="C2842" s="19"/>
    </row>
    <row r="2843" spans="1:3" ht="12.75" x14ac:dyDescent="0.2">
      <c r="A2843"/>
      <c r="B2843"/>
      <c r="C2843" s="19"/>
    </row>
    <row r="2844" spans="1:3" ht="12.75" x14ac:dyDescent="0.2">
      <c r="A2844"/>
      <c r="B2844"/>
      <c r="C2844" s="19"/>
    </row>
    <row r="2845" spans="1:3" ht="12.75" x14ac:dyDescent="0.2">
      <c r="A2845"/>
      <c r="B2845"/>
      <c r="C2845" s="19"/>
    </row>
    <row r="2846" spans="1:3" ht="12.75" x14ac:dyDescent="0.2">
      <c r="A2846"/>
      <c r="B2846"/>
      <c r="C2846" s="19"/>
    </row>
    <row r="2847" spans="1:3" ht="12.75" x14ac:dyDescent="0.2">
      <c r="A2847"/>
      <c r="B2847"/>
      <c r="C2847" s="19"/>
    </row>
    <row r="2848" spans="1:3" ht="12.75" x14ac:dyDescent="0.2">
      <c r="A2848"/>
      <c r="B2848"/>
      <c r="C2848" s="19"/>
    </row>
    <row r="2849" spans="1:3" ht="12.75" x14ac:dyDescent="0.2">
      <c r="A2849"/>
      <c r="B2849"/>
      <c r="C2849" s="19"/>
    </row>
    <row r="2850" spans="1:3" ht="12.75" x14ac:dyDescent="0.2">
      <c r="A2850"/>
      <c r="B2850"/>
      <c r="C2850" s="19"/>
    </row>
    <row r="2851" spans="1:3" ht="12.75" x14ac:dyDescent="0.2">
      <c r="A2851"/>
      <c r="B2851"/>
      <c r="C2851" s="19"/>
    </row>
    <row r="2852" spans="1:3" ht="12.75" x14ac:dyDescent="0.2">
      <c r="A2852"/>
      <c r="B2852"/>
      <c r="C2852" s="19"/>
    </row>
    <row r="2853" spans="1:3" ht="12.75" x14ac:dyDescent="0.2">
      <c r="A2853"/>
      <c r="B2853"/>
      <c r="C2853" s="19"/>
    </row>
    <row r="2854" spans="1:3" ht="12.75" x14ac:dyDescent="0.2">
      <c r="A2854"/>
      <c r="B2854"/>
      <c r="C2854" s="19"/>
    </row>
    <row r="2855" spans="1:3" ht="12.75" x14ac:dyDescent="0.2">
      <c r="A2855"/>
      <c r="B2855"/>
      <c r="C2855" s="19"/>
    </row>
    <row r="2856" spans="1:3" ht="12.75" x14ac:dyDescent="0.2">
      <c r="A2856"/>
      <c r="B2856"/>
      <c r="C2856" s="19"/>
    </row>
    <row r="2857" spans="1:3" ht="12.75" x14ac:dyDescent="0.2">
      <c r="A2857"/>
      <c r="B2857"/>
      <c r="C2857" s="19"/>
    </row>
    <row r="2858" spans="1:3" ht="12.75" x14ac:dyDescent="0.2">
      <c r="A2858"/>
      <c r="B2858"/>
      <c r="C2858" s="19"/>
    </row>
    <row r="2859" spans="1:3" ht="12.75" x14ac:dyDescent="0.2">
      <c r="A2859"/>
      <c r="B2859"/>
      <c r="C2859" s="19"/>
    </row>
    <row r="2860" spans="1:3" ht="12.75" x14ac:dyDescent="0.2">
      <c r="A2860"/>
      <c r="B2860"/>
      <c r="C2860" s="19"/>
    </row>
    <row r="2861" spans="1:3" ht="12.75" x14ac:dyDescent="0.2">
      <c r="A2861"/>
      <c r="B2861"/>
      <c r="C2861" s="19"/>
    </row>
    <row r="2862" spans="1:3" ht="12.75" x14ac:dyDescent="0.2">
      <c r="A2862"/>
      <c r="B2862"/>
      <c r="C2862" s="19"/>
    </row>
    <row r="2863" spans="1:3" ht="12.75" x14ac:dyDescent="0.2">
      <c r="A2863"/>
      <c r="B2863"/>
      <c r="C2863" s="19"/>
    </row>
    <row r="2864" spans="1:3" ht="12.75" x14ac:dyDescent="0.2">
      <c r="A2864"/>
      <c r="B2864"/>
      <c r="C2864" s="19"/>
    </row>
    <row r="2865" spans="1:3" ht="12.75" x14ac:dyDescent="0.2">
      <c r="A2865"/>
      <c r="B2865"/>
      <c r="C2865" s="19"/>
    </row>
    <row r="2866" spans="1:3" ht="12.75" x14ac:dyDescent="0.2">
      <c r="A2866"/>
      <c r="B2866"/>
      <c r="C2866" s="19"/>
    </row>
    <row r="2867" spans="1:3" ht="12.75" x14ac:dyDescent="0.2">
      <c r="A2867"/>
      <c r="B2867"/>
      <c r="C2867" s="19"/>
    </row>
    <row r="2868" spans="1:3" ht="12.75" x14ac:dyDescent="0.2">
      <c r="A2868"/>
      <c r="B2868"/>
      <c r="C2868" s="19"/>
    </row>
    <row r="2869" spans="1:3" ht="12.75" x14ac:dyDescent="0.2">
      <c r="A2869"/>
      <c r="B2869"/>
      <c r="C2869" s="19"/>
    </row>
    <row r="2870" spans="1:3" ht="12.75" x14ac:dyDescent="0.2">
      <c r="A2870"/>
      <c r="B2870"/>
      <c r="C2870" s="19"/>
    </row>
    <row r="2871" spans="1:3" ht="12.75" x14ac:dyDescent="0.2">
      <c r="A2871"/>
      <c r="B2871"/>
      <c r="C2871" s="19"/>
    </row>
    <row r="2872" spans="1:3" ht="12.75" x14ac:dyDescent="0.2">
      <c r="A2872"/>
      <c r="B2872"/>
      <c r="C2872" s="19"/>
    </row>
    <row r="2873" spans="1:3" ht="12.75" x14ac:dyDescent="0.2">
      <c r="A2873"/>
      <c r="B2873"/>
      <c r="C2873" s="19"/>
    </row>
    <row r="2874" spans="1:3" ht="12.75" x14ac:dyDescent="0.2">
      <c r="A2874"/>
      <c r="B2874"/>
      <c r="C2874" s="19"/>
    </row>
    <row r="2875" spans="1:3" ht="12.75" x14ac:dyDescent="0.2">
      <c r="A2875"/>
      <c r="B2875"/>
      <c r="C2875" s="19"/>
    </row>
    <row r="2876" spans="1:3" ht="12.75" x14ac:dyDescent="0.2">
      <c r="A2876"/>
      <c r="B2876"/>
      <c r="C2876" s="19"/>
    </row>
    <row r="2877" spans="1:3" ht="12.75" x14ac:dyDescent="0.2">
      <c r="A2877"/>
      <c r="B2877"/>
      <c r="C2877" s="19"/>
    </row>
    <row r="2878" spans="1:3" ht="12.75" x14ac:dyDescent="0.2">
      <c r="A2878"/>
      <c r="B2878"/>
      <c r="C2878" s="19"/>
    </row>
    <row r="2879" spans="1:3" ht="12.75" x14ac:dyDescent="0.2">
      <c r="A2879"/>
      <c r="B2879"/>
      <c r="C2879" s="19"/>
    </row>
    <row r="2880" spans="1:3" ht="12.75" x14ac:dyDescent="0.2">
      <c r="A2880"/>
      <c r="B2880"/>
      <c r="C2880" s="19"/>
    </row>
    <row r="2881" spans="1:3" ht="12.75" x14ac:dyDescent="0.2">
      <c r="A2881"/>
      <c r="B2881"/>
      <c r="C2881" s="19"/>
    </row>
    <row r="2882" spans="1:3" ht="12.75" x14ac:dyDescent="0.2">
      <c r="A2882"/>
      <c r="B2882"/>
      <c r="C2882" s="19"/>
    </row>
    <row r="2883" spans="1:3" ht="12.75" x14ac:dyDescent="0.2">
      <c r="A2883"/>
      <c r="B2883"/>
      <c r="C2883" s="19"/>
    </row>
    <row r="2884" spans="1:3" ht="12.75" x14ac:dyDescent="0.2">
      <c r="A2884"/>
      <c r="B2884"/>
      <c r="C2884" s="19"/>
    </row>
    <row r="2885" spans="1:3" ht="12.75" x14ac:dyDescent="0.2">
      <c r="A2885"/>
      <c r="B2885"/>
      <c r="C2885" s="19"/>
    </row>
    <row r="2886" spans="1:3" ht="12.75" x14ac:dyDescent="0.2">
      <c r="A2886"/>
      <c r="B2886"/>
      <c r="C2886" s="19"/>
    </row>
    <row r="2887" spans="1:3" ht="12.75" x14ac:dyDescent="0.2">
      <c r="A2887"/>
      <c r="B2887"/>
      <c r="C2887" s="19"/>
    </row>
    <row r="2888" spans="1:3" ht="12.75" x14ac:dyDescent="0.2">
      <c r="A2888"/>
      <c r="B2888"/>
      <c r="C2888" s="19"/>
    </row>
    <row r="2889" spans="1:3" ht="12.75" x14ac:dyDescent="0.2">
      <c r="A2889"/>
      <c r="B2889"/>
      <c r="C2889" s="19"/>
    </row>
    <row r="2890" spans="1:3" ht="12.75" x14ac:dyDescent="0.2">
      <c r="A2890"/>
      <c r="B2890"/>
      <c r="C2890" s="19"/>
    </row>
    <row r="2891" spans="1:3" ht="12.75" x14ac:dyDescent="0.2">
      <c r="A2891"/>
      <c r="B2891"/>
      <c r="C2891" s="19"/>
    </row>
    <row r="2892" spans="1:3" ht="12.75" x14ac:dyDescent="0.2">
      <c r="A2892"/>
      <c r="B2892"/>
      <c r="C2892" s="19"/>
    </row>
    <row r="2893" spans="1:3" ht="12.75" x14ac:dyDescent="0.2">
      <c r="A2893"/>
      <c r="B2893"/>
      <c r="C2893" s="19"/>
    </row>
    <row r="2894" spans="1:3" ht="12.75" x14ac:dyDescent="0.2">
      <c r="A2894"/>
      <c r="B2894"/>
      <c r="C2894" s="19"/>
    </row>
    <row r="2895" spans="1:3" ht="12.75" x14ac:dyDescent="0.2">
      <c r="A2895"/>
      <c r="B2895"/>
      <c r="C2895" s="19"/>
    </row>
    <row r="2896" spans="1:3" ht="12.75" x14ac:dyDescent="0.2">
      <c r="A2896"/>
      <c r="B2896"/>
      <c r="C2896" s="19"/>
    </row>
    <row r="2897" spans="1:3" ht="12.75" x14ac:dyDescent="0.2">
      <c r="A2897"/>
      <c r="B2897"/>
      <c r="C2897" s="19"/>
    </row>
    <row r="2898" spans="1:3" ht="12.75" x14ac:dyDescent="0.2">
      <c r="A2898"/>
      <c r="B2898"/>
      <c r="C2898" s="19"/>
    </row>
    <row r="2899" spans="1:3" ht="12.75" x14ac:dyDescent="0.2">
      <c r="A2899"/>
      <c r="B2899"/>
      <c r="C2899" s="19"/>
    </row>
    <row r="2900" spans="1:3" ht="12.75" x14ac:dyDescent="0.2">
      <c r="A2900"/>
      <c r="B2900"/>
      <c r="C2900" s="19"/>
    </row>
    <row r="2901" spans="1:3" ht="12.75" x14ac:dyDescent="0.2">
      <c r="A2901"/>
      <c r="B2901"/>
      <c r="C2901" s="19"/>
    </row>
    <row r="2902" spans="1:3" ht="12.75" x14ac:dyDescent="0.2">
      <c r="A2902"/>
      <c r="B2902"/>
      <c r="C2902" s="19"/>
    </row>
    <row r="2903" spans="1:3" ht="12.75" x14ac:dyDescent="0.2">
      <c r="A2903"/>
      <c r="B2903"/>
      <c r="C2903" s="19"/>
    </row>
    <row r="2904" spans="1:3" ht="12.75" x14ac:dyDescent="0.2">
      <c r="A2904"/>
      <c r="B2904"/>
      <c r="C2904" s="19"/>
    </row>
    <row r="2905" spans="1:3" ht="12.75" x14ac:dyDescent="0.2">
      <c r="A2905"/>
      <c r="B2905"/>
      <c r="C2905" s="19"/>
    </row>
    <row r="2906" spans="1:3" ht="12.75" x14ac:dyDescent="0.2">
      <c r="A2906"/>
      <c r="B2906"/>
      <c r="C2906" s="19"/>
    </row>
    <row r="2907" spans="1:3" ht="12.75" x14ac:dyDescent="0.2">
      <c r="A2907"/>
      <c r="B2907"/>
      <c r="C2907" s="19"/>
    </row>
    <row r="2908" spans="1:3" ht="12.75" x14ac:dyDescent="0.2">
      <c r="A2908"/>
      <c r="B2908"/>
      <c r="C2908" s="19"/>
    </row>
    <row r="2909" spans="1:3" ht="12.75" x14ac:dyDescent="0.2">
      <c r="A2909"/>
      <c r="B2909"/>
      <c r="C2909" s="19"/>
    </row>
    <row r="2910" spans="1:3" ht="12.75" x14ac:dyDescent="0.2">
      <c r="A2910"/>
      <c r="B2910"/>
      <c r="C2910" s="19"/>
    </row>
    <row r="2911" spans="1:3" ht="12.75" x14ac:dyDescent="0.2">
      <c r="A2911"/>
      <c r="B2911"/>
      <c r="C2911" s="19"/>
    </row>
    <row r="2912" spans="1:3" ht="12.75" x14ac:dyDescent="0.2">
      <c r="A2912"/>
      <c r="B2912"/>
      <c r="C2912" s="19"/>
    </row>
    <row r="2913" spans="1:3" ht="12.75" x14ac:dyDescent="0.2">
      <c r="A2913"/>
      <c r="B2913"/>
      <c r="C2913" s="19"/>
    </row>
    <row r="2914" spans="1:3" ht="12.75" x14ac:dyDescent="0.2">
      <c r="A2914"/>
      <c r="B2914"/>
      <c r="C2914" s="19"/>
    </row>
    <row r="2915" spans="1:3" ht="12.75" x14ac:dyDescent="0.2">
      <c r="A2915"/>
      <c r="B2915"/>
      <c r="C2915" s="19"/>
    </row>
    <row r="2916" spans="1:3" ht="12.75" x14ac:dyDescent="0.2">
      <c r="A2916"/>
      <c r="B2916"/>
      <c r="C2916" s="19"/>
    </row>
    <row r="2917" spans="1:3" ht="12.75" x14ac:dyDescent="0.2">
      <c r="A2917"/>
      <c r="B2917"/>
      <c r="C2917" s="19"/>
    </row>
    <row r="2918" spans="1:3" ht="12.75" x14ac:dyDescent="0.2">
      <c r="A2918"/>
      <c r="B2918"/>
      <c r="C2918" s="19"/>
    </row>
    <row r="2919" spans="1:3" ht="12.75" x14ac:dyDescent="0.2">
      <c r="A2919"/>
      <c r="B2919"/>
      <c r="C2919" s="19"/>
    </row>
    <row r="2920" spans="1:3" ht="12.75" x14ac:dyDescent="0.2">
      <c r="A2920"/>
      <c r="B2920"/>
      <c r="C2920" s="19"/>
    </row>
    <row r="2921" spans="1:3" ht="12.75" x14ac:dyDescent="0.2">
      <c r="A2921"/>
      <c r="B2921"/>
      <c r="C2921" s="19"/>
    </row>
    <row r="2922" spans="1:3" ht="12.75" x14ac:dyDescent="0.2">
      <c r="A2922"/>
      <c r="B2922"/>
      <c r="C2922" s="19"/>
    </row>
    <row r="2923" spans="1:3" ht="12.75" x14ac:dyDescent="0.2">
      <c r="A2923"/>
      <c r="B2923"/>
      <c r="C2923" s="19"/>
    </row>
    <row r="2924" spans="1:3" ht="12.75" x14ac:dyDescent="0.2">
      <c r="A2924"/>
      <c r="B2924"/>
      <c r="C2924" s="19"/>
    </row>
    <row r="2925" spans="1:3" ht="12.75" x14ac:dyDescent="0.2">
      <c r="A2925"/>
      <c r="B2925"/>
      <c r="C2925" s="19"/>
    </row>
    <row r="2926" spans="1:3" ht="12.75" x14ac:dyDescent="0.2">
      <c r="A2926"/>
      <c r="B2926"/>
      <c r="C2926" s="19"/>
    </row>
    <row r="2927" spans="1:3" ht="12.75" x14ac:dyDescent="0.2">
      <c r="A2927"/>
      <c r="B2927"/>
      <c r="C2927" s="19"/>
    </row>
    <row r="2928" spans="1:3" ht="12.75" x14ac:dyDescent="0.2">
      <c r="A2928"/>
      <c r="B2928"/>
      <c r="C2928" s="19"/>
    </row>
    <row r="2929" spans="1:3" ht="12.75" x14ac:dyDescent="0.2">
      <c r="A2929"/>
      <c r="B2929"/>
      <c r="C2929" s="19"/>
    </row>
    <row r="2930" spans="1:3" ht="12.75" x14ac:dyDescent="0.2">
      <c r="A2930"/>
      <c r="B2930"/>
      <c r="C2930" s="19"/>
    </row>
    <row r="2931" spans="1:3" ht="12.75" x14ac:dyDescent="0.2">
      <c r="A2931"/>
      <c r="B2931"/>
      <c r="C2931" s="19"/>
    </row>
    <row r="2932" spans="1:3" ht="12.75" x14ac:dyDescent="0.2">
      <c r="A2932"/>
      <c r="B2932"/>
      <c r="C2932" s="19"/>
    </row>
    <row r="2933" spans="1:3" ht="12.75" x14ac:dyDescent="0.2">
      <c r="A2933"/>
      <c r="B2933"/>
      <c r="C2933" s="19"/>
    </row>
    <row r="2934" spans="1:3" ht="12.75" x14ac:dyDescent="0.2">
      <c r="A2934"/>
      <c r="B2934"/>
      <c r="C2934" s="19"/>
    </row>
    <row r="2935" spans="1:3" ht="12.75" x14ac:dyDescent="0.2">
      <c r="A2935"/>
      <c r="B2935"/>
      <c r="C2935" s="19"/>
    </row>
    <row r="2936" spans="1:3" ht="12.75" x14ac:dyDescent="0.2">
      <c r="A2936"/>
      <c r="B2936"/>
      <c r="C2936" s="19"/>
    </row>
    <row r="2937" spans="1:3" ht="12.75" x14ac:dyDescent="0.2">
      <c r="A2937"/>
      <c r="B2937"/>
      <c r="C2937" s="19"/>
    </row>
    <row r="2938" spans="1:3" ht="12.75" x14ac:dyDescent="0.2">
      <c r="A2938"/>
      <c r="B2938"/>
      <c r="C2938" s="19"/>
    </row>
    <row r="2939" spans="1:3" ht="12.75" x14ac:dyDescent="0.2">
      <c r="A2939"/>
      <c r="B2939"/>
      <c r="C2939" s="19"/>
    </row>
    <row r="2940" spans="1:3" ht="12.75" x14ac:dyDescent="0.2">
      <c r="A2940"/>
      <c r="B2940"/>
      <c r="C2940" s="19"/>
    </row>
    <row r="2941" spans="1:3" ht="12.75" x14ac:dyDescent="0.2">
      <c r="A2941"/>
      <c r="B2941"/>
      <c r="C2941" s="19"/>
    </row>
    <row r="2942" spans="1:3" ht="12.75" x14ac:dyDescent="0.2">
      <c r="A2942"/>
      <c r="B2942"/>
      <c r="C2942" s="19"/>
    </row>
    <row r="2943" spans="1:3" ht="12.75" x14ac:dyDescent="0.2">
      <c r="A2943"/>
      <c r="B2943"/>
      <c r="C2943" s="19"/>
    </row>
    <row r="2944" spans="1:3" ht="12.75" x14ac:dyDescent="0.2">
      <c r="A2944"/>
      <c r="B2944"/>
      <c r="C2944" s="19"/>
    </row>
    <row r="2945" spans="1:3" ht="12.75" x14ac:dyDescent="0.2">
      <c r="A2945"/>
      <c r="B2945"/>
      <c r="C2945" s="19"/>
    </row>
    <row r="2946" spans="1:3" ht="12.75" x14ac:dyDescent="0.2">
      <c r="A2946"/>
      <c r="B2946"/>
      <c r="C2946" s="19"/>
    </row>
    <row r="2947" spans="1:3" ht="12.75" x14ac:dyDescent="0.2">
      <c r="A2947"/>
      <c r="B2947"/>
      <c r="C2947" s="19"/>
    </row>
    <row r="2948" spans="1:3" ht="12.75" x14ac:dyDescent="0.2">
      <c r="A2948"/>
      <c r="B2948"/>
      <c r="C2948" s="19"/>
    </row>
    <row r="2949" spans="1:3" ht="12.75" x14ac:dyDescent="0.2">
      <c r="A2949"/>
      <c r="B2949"/>
      <c r="C2949" s="19"/>
    </row>
    <row r="2950" spans="1:3" ht="12.75" x14ac:dyDescent="0.2">
      <c r="A2950"/>
      <c r="B2950"/>
      <c r="C2950" s="19"/>
    </row>
    <row r="2951" spans="1:3" ht="12.75" x14ac:dyDescent="0.2">
      <c r="A2951"/>
      <c r="B2951"/>
      <c r="C2951" s="19"/>
    </row>
    <row r="2952" spans="1:3" ht="12.75" x14ac:dyDescent="0.2">
      <c r="A2952"/>
      <c r="B2952"/>
      <c r="C2952" s="19"/>
    </row>
    <row r="2953" spans="1:3" ht="12.75" x14ac:dyDescent="0.2">
      <c r="A2953"/>
      <c r="B2953"/>
      <c r="C2953" s="19"/>
    </row>
    <row r="2954" spans="1:3" ht="12.75" x14ac:dyDescent="0.2">
      <c r="A2954"/>
      <c r="B2954"/>
      <c r="C2954" s="19"/>
    </row>
    <row r="2955" spans="1:3" ht="12.75" x14ac:dyDescent="0.2">
      <c r="A2955"/>
      <c r="B2955"/>
      <c r="C2955" s="19"/>
    </row>
    <row r="2956" spans="1:3" ht="12.75" x14ac:dyDescent="0.2">
      <c r="A2956"/>
      <c r="B2956"/>
      <c r="C2956" s="19"/>
    </row>
    <row r="2957" spans="1:3" ht="12.75" x14ac:dyDescent="0.2">
      <c r="A2957"/>
      <c r="B2957"/>
      <c r="C2957" s="19"/>
    </row>
    <row r="2958" spans="1:3" ht="12.75" x14ac:dyDescent="0.2">
      <c r="A2958"/>
      <c r="B2958"/>
      <c r="C2958" s="19"/>
    </row>
    <row r="2959" spans="1:3" ht="12.75" x14ac:dyDescent="0.2">
      <c r="A2959"/>
      <c r="B2959"/>
      <c r="C2959" s="19"/>
    </row>
    <row r="2960" spans="1:3" ht="12.75" x14ac:dyDescent="0.2">
      <c r="A2960"/>
      <c r="B2960"/>
      <c r="C2960" s="19"/>
    </row>
    <row r="2961" spans="1:3" ht="12.75" x14ac:dyDescent="0.2">
      <c r="A2961"/>
      <c r="B2961"/>
      <c r="C2961" s="19"/>
    </row>
    <row r="2962" spans="1:3" ht="12.75" x14ac:dyDescent="0.2">
      <c r="A2962"/>
      <c r="B2962"/>
      <c r="C2962" s="19"/>
    </row>
    <row r="2963" spans="1:3" ht="12.75" x14ac:dyDescent="0.2">
      <c r="A2963"/>
      <c r="B2963"/>
      <c r="C2963" s="19"/>
    </row>
    <row r="2964" spans="1:3" ht="12.75" x14ac:dyDescent="0.2">
      <c r="A2964"/>
      <c r="B2964"/>
      <c r="C2964" s="19"/>
    </row>
    <row r="2965" spans="1:3" ht="12.75" x14ac:dyDescent="0.2">
      <c r="A2965"/>
      <c r="B2965"/>
      <c r="C2965" s="19"/>
    </row>
    <row r="2966" spans="1:3" ht="12.75" x14ac:dyDescent="0.2">
      <c r="A2966"/>
      <c r="B2966"/>
      <c r="C2966" s="19"/>
    </row>
    <row r="2967" spans="1:3" ht="12.75" x14ac:dyDescent="0.2">
      <c r="A2967"/>
      <c r="B2967"/>
      <c r="C2967" s="19"/>
    </row>
    <row r="2968" spans="1:3" ht="12.75" x14ac:dyDescent="0.2">
      <c r="A2968"/>
      <c r="B2968"/>
      <c r="C2968" s="19"/>
    </row>
    <row r="2969" spans="1:3" ht="12.75" x14ac:dyDescent="0.2">
      <c r="A2969"/>
      <c r="B2969"/>
      <c r="C2969" s="19"/>
    </row>
    <row r="2970" spans="1:3" ht="12.75" x14ac:dyDescent="0.2">
      <c r="A2970"/>
      <c r="B2970"/>
      <c r="C2970" s="19"/>
    </row>
    <row r="2971" spans="1:3" ht="12.75" x14ac:dyDescent="0.2">
      <c r="A2971"/>
      <c r="B2971"/>
      <c r="C2971" s="19"/>
    </row>
    <row r="2972" spans="1:3" ht="12.75" x14ac:dyDescent="0.2">
      <c r="A2972"/>
      <c r="B2972"/>
      <c r="C2972" s="19"/>
    </row>
    <row r="2973" spans="1:3" ht="12.75" x14ac:dyDescent="0.2">
      <c r="A2973"/>
      <c r="B2973"/>
      <c r="C2973" s="19"/>
    </row>
    <row r="2974" spans="1:3" ht="12.75" x14ac:dyDescent="0.2">
      <c r="A2974"/>
      <c r="B2974"/>
      <c r="C2974" s="19"/>
    </row>
    <row r="2975" spans="1:3" ht="12.75" x14ac:dyDescent="0.2">
      <c r="A2975"/>
      <c r="B2975"/>
      <c r="C2975" s="19"/>
    </row>
    <row r="2976" spans="1:3" ht="12.75" x14ac:dyDescent="0.2">
      <c r="A2976"/>
      <c r="B2976"/>
      <c r="C2976" s="19"/>
    </row>
    <row r="2977" spans="1:3" ht="12.75" x14ac:dyDescent="0.2">
      <c r="A2977"/>
      <c r="B2977"/>
      <c r="C2977" s="19"/>
    </row>
    <row r="2978" spans="1:3" ht="12.75" x14ac:dyDescent="0.2">
      <c r="A2978"/>
      <c r="B2978"/>
      <c r="C2978" s="19"/>
    </row>
    <row r="2979" spans="1:3" ht="12.75" x14ac:dyDescent="0.2">
      <c r="A2979"/>
      <c r="B2979"/>
      <c r="C2979" s="19"/>
    </row>
    <row r="2980" spans="1:3" ht="12.75" x14ac:dyDescent="0.2">
      <c r="A2980"/>
      <c r="B2980"/>
      <c r="C2980" s="19"/>
    </row>
    <row r="2981" spans="1:3" ht="12.75" x14ac:dyDescent="0.2">
      <c r="A2981"/>
      <c r="B2981"/>
      <c r="C2981" s="19"/>
    </row>
    <row r="2982" spans="1:3" ht="12.75" x14ac:dyDescent="0.2">
      <c r="A2982"/>
      <c r="B2982"/>
      <c r="C2982" s="19"/>
    </row>
    <row r="2983" spans="1:3" ht="12.75" x14ac:dyDescent="0.2">
      <c r="A2983"/>
      <c r="B2983"/>
      <c r="C2983" s="19"/>
    </row>
    <row r="2984" spans="1:3" ht="12.75" x14ac:dyDescent="0.2">
      <c r="A2984"/>
      <c r="B2984"/>
      <c r="C2984" s="19"/>
    </row>
    <row r="2985" spans="1:3" ht="12.75" x14ac:dyDescent="0.2">
      <c r="A2985"/>
      <c r="B2985"/>
      <c r="C2985" s="19"/>
    </row>
    <row r="2986" spans="1:3" ht="12.75" x14ac:dyDescent="0.2">
      <c r="A2986"/>
      <c r="B2986"/>
      <c r="C2986" s="19"/>
    </row>
    <row r="2987" spans="1:3" ht="12.75" x14ac:dyDescent="0.2">
      <c r="A2987"/>
      <c r="B2987"/>
      <c r="C2987" s="19"/>
    </row>
    <row r="2988" spans="1:3" ht="12.75" x14ac:dyDescent="0.2">
      <c r="A2988"/>
      <c r="B2988"/>
      <c r="C2988" s="19"/>
    </row>
    <row r="2989" spans="1:3" ht="12.75" x14ac:dyDescent="0.2">
      <c r="A2989"/>
      <c r="B2989"/>
      <c r="C2989" s="19"/>
    </row>
    <row r="2990" spans="1:3" ht="12.75" x14ac:dyDescent="0.2">
      <c r="A2990"/>
      <c r="B2990"/>
      <c r="C2990" s="19"/>
    </row>
    <row r="2991" spans="1:3" ht="12.75" x14ac:dyDescent="0.2">
      <c r="A2991"/>
      <c r="B2991"/>
      <c r="C2991" s="19"/>
    </row>
    <row r="2992" spans="1:3" ht="12.75" x14ac:dyDescent="0.2">
      <c r="A2992"/>
      <c r="B2992"/>
      <c r="C2992" s="19"/>
    </row>
    <row r="2993" spans="1:3" ht="12.75" x14ac:dyDescent="0.2">
      <c r="A2993"/>
      <c r="B2993"/>
      <c r="C2993" s="19"/>
    </row>
    <row r="2994" spans="1:3" ht="12.75" x14ac:dyDescent="0.2">
      <c r="A2994"/>
      <c r="B2994"/>
      <c r="C2994" s="19"/>
    </row>
    <row r="2995" spans="1:3" ht="12.75" x14ac:dyDescent="0.2">
      <c r="A2995"/>
      <c r="B2995"/>
      <c r="C2995" s="19"/>
    </row>
    <row r="2996" spans="1:3" ht="12.75" x14ac:dyDescent="0.2">
      <c r="A2996"/>
      <c r="B2996"/>
      <c r="C2996" s="19"/>
    </row>
    <row r="2997" spans="1:3" ht="12.75" x14ac:dyDescent="0.2">
      <c r="A2997"/>
      <c r="B2997"/>
      <c r="C2997" s="19"/>
    </row>
    <row r="2998" spans="1:3" ht="12.75" x14ac:dyDescent="0.2">
      <c r="A2998"/>
      <c r="B2998"/>
      <c r="C2998" s="19"/>
    </row>
    <row r="2999" spans="1:3" ht="12.75" x14ac:dyDescent="0.2">
      <c r="A2999"/>
      <c r="B2999"/>
      <c r="C2999" s="19"/>
    </row>
    <row r="3000" spans="1:3" ht="12.75" x14ac:dyDescent="0.2">
      <c r="A3000"/>
      <c r="B3000"/>
      <c r="C3000" s="19"/>
    </row>
    <row r="3001" spans="1:3" ht="12.75" x14ac:dyDescent="0.2">
      <c r="A3001"/>
      <c r="B3001"/>
      <c r="C3001" s="19"/>
    </row>
    <row r="3002" spans="1:3" ht="12.75" x14ac:dyDescent="0.2">
      <c r="A3002"/>
      <c r="B3002"/>
      <c r="C3002" s="19"/>
    </row>
    <row r="3003" spans="1:3" ht="12.75" x14ac:dyDescent="0.2">
      <c r="A3003"/>
      <c r="B3003"/>
      <c r="C3003" s="19"/>
    </row>
    <row r="3004" spans="1:3" ht="12.75" x14ac:dyDescent="0.2">
      <c r="A3004"/>
      <c r="B3004"/>
      <c r="C3004" s="19"/>
    </row>
    <row r="3005" spans="1:3" ht="12.75" x14ac:dyDescent="0.2">
      <c r="A3005"/>
      <c r="B3005"/>
      <c r="C3005" s="19"/>
    </row>
    <row r="3006" spans="1:3" ht="12.75" x14ac:dyDescent="0.2">
      <c r="A3006"/>
      <c r="B3006"/>
      <c r="C3006" s="19"/>
    </row>
    <row r="3007" spans="1:3" ht="12.75" x14ac:dyDescent="0.2">
      <c r="A3007"/>
      <c r="B3007"/>
      <c r="C3007" s="19"/>
    </row>
    <row r="3008" spans="1:3" ht="12.75" x14ac:dyDescent="0.2">
      <c r="A3008"/>
      <c r="B3008"/>
      <c r="C3008" s="19"/>
    </row>
    <row r="3009" spans="1:3" ht="12.75" x14ac:dyDescent="0.2">
      <c r="A3009"/>
      <c r="B3009"/>
      <c r="C3009" s="19"/>
    </row>
    <row r="3010" spans="1:3" ht="12.75" x14ac:dyDescent="0.2">
      <c r="A3010"/>
      <c r="B3010"/>
      <c r="C3010" s="19"/>
    </row>
    <row r="3011" spans="1:3" ht="12.75" x14ac:dyDescent="0.2">
      <c r="A3011"/>
      <c r="B3011"/>
      <c r="C3011" s="19"/>
    </row>
    <row r="3012" spans="1:3" ht="12.75" x14ac:dyDescent="0.2">
      <c r="A3012"/>
      <c r="B3012"/>
      <c r="C3012" s="19"/>
    </row>
    <row r="3013" spans="1:3" ht="12.75" x14ac:dyDescent="0.2">
      <c r="A3013"/>
      <c r="B3013"/>
      <c r="C3013" s="19"/>
    </row>
    <row r="3014" spans="1:3" ht="12.75" x14ac:dyDescent="0.2">
      <c r="A3014"/>
      <c r="B3014"/>
      <c r="C3014" s="19"/>
    </row>
    <row r="3015" spans="1:3" ht="12.75" x14ac:dyDescent="0.2">
      <c r="A3015"/>
      <c r="B3015"/>
      <c r="C3015" s="19"/>
    </row>
    <row r="3016" spans="1:3" ht="12.75" x14ac:dyDescent="0.2">
      <c r="A3016"/>
      <c r="B3016"/>
      <c r="C3016" s="19"/>
    </row>
    <row r="3017" spans="1:3" ht="12.75" x14ac:dyDescent="0.2">
      <c r="A3017"/>
      <c r="B3017"/>
      <c r="C3017" s="19"/>
    </row>
    <row r="3018" spans="1:3" ht="12.75" x14ac:dyDescent="0.2">
      <c r="A3018"/>
      <c r="B3018"/>
      <c r="C3018" s="19"/>
    </row>
    <row r="3019" spans="1:3" ht="12.75" x14ac:dyDescent="0.2">
      <c r="A3019"/>
      <c r="B3019"/>
      <c r="C3019" s="19"/>
    </row>
    <row r="3020" spans="1:3" ht="12.75" x14ac:dyDescent="0.2">
      <c r="A3020"/>
      <c r="B3020"/>
      <c r="C3020" s="19"/>
    </row>
    <row r="3021" spans="1:3" ht="12.75" x14ac:dyDescent="0.2">
      <c r="A3021"/>
      <c r="B3021"/>
      <c r="C3021" s="19"/>
    </row>
    <row r="3022" spans="1:3" ht="12.75" x14ac:dyDescent="0.2">
      <c r="A3022"/>
      <c r="B3022"/>
      <c r="C3022" s="19"/>
    </row>
    <row r="3023" spans="1:3" ht="12.75" x14ac:dyDescent="0.2">
      <c r="A3023"/>
      <c r="B3023"/>
      <c r="C3023" s="19"/>
    </row>
    <row r="3024" spans="1:3" ht="12.75" x14ac:dyDescent="0.2">
      <c r="A3024"/>
      <c r="B3024"/>
      <c r="C3024" s="19"/>
    </row>
    <row r="3025" spans="1:3" ht="12.75" x14ac:dyDescent="0.2">
      <c r="A3025"/>
      <c r="B3025"/>
      <c r="C3025" s="19"/>
    </row>
    <row r="3026" spans="1:3" ht="12.75" x14ac:dyDescent="0.2">
      <c r="A3026"/>
      <c r="B3026"/>
      <c r="C3026" s="19"/>
    </row>
    <row r="3027" spans="1:3" ht="12.75" x14ac:dyDescent="0.2">
      <c r="A3027"/>
      <c r="B3027"/>
      <c r="C3027" s="19"/>
    </row>
    <row r="3028" spans="1:3" ht="12.75" x14ac:dyDescent="0.2">
      <c r="A3028"/>
      <c r="B3028"/>
      <c r="C3028" s="19"/>
    </row>
    <row r="3029" spans="1:3" ht="12.75" x14ac:dyDescent="0.2">
      <c r="A3029"/>
      <c r="B3029"/>
      <c r="C3029" s="19"/>
    </row>
    <row r="3030" spans="1:3" ht="12.75" x14ac:dyDescent="0.2">
      <c r="A3030"/>
      <c r="B3030"/>
      <c r="C3030" s="19"/>
    </row>
    <row r="3031" spans="1:3" ht="12.75" x14ac:dyDescent="0.2">
      <c r="A3031"/>
      <c r="B3031"/>
      <c r="C3031" s="19"/>
    </row>
    <row r="3032" spans="1:3" ht="12.75" x14ac:dyDescent="0.2">
      <c r="A3032"/>
      <c r="B3032"/>
      <c r="C3032" s="19"/>
    </row>
    <row r="3033" spans="1:3" ht="12.75" x14ac:dyDescent="0.2">
      <c r="A3033"/>
      <c r="B3033"/>
      <c r="C3033" s="19"/>
    </row>
    <row r="3034" spans="1:3" ht="12.75" x14ac:dyDescent="0.2">
      <c r="A3034"/>
      <c r="B3034"/>
      <c r="C3034" s="19"/>
    </row>
    <row r="3035" spans="1:3" ht="12.75" x14ac:dyDescent="0.2">
      <c r="A3035"/>
      <c r="B3035"/>
      <c r="C3035" s="19"/>
    </row>
    <row r="3036" spans="1:3" ht="12.75" x14ac:dyDescent="0.2">
      <c r="A3036"/>
      <c r="B3036"/>
      <c r="C3036" s="19"/>
    </row>
    <row r="3037" spans="1:3" ht="12.75" x14ac:dyDescent="0.2">
      <c r="A3037"/>
      <c r="B3037"/>
      <c r="C3037" s="19"/>
    </row>
    <row r="3038" spans="1:3" ht="12.75" x14ac:dyDescent="0.2">
      <c r="A3038"/>
      <c r="B3038"/>
      <c r="C3038" s="19"/>
    </row>
    <row r="3039" spans="1:3" ht="12.75" x14ac:dyDescent="0.2">
      <c r="A3039"/>
      <c r="B3039"/>
      <c r="C3039" s="19"/>
    </row>
    <row r="3040" spans="1:3" ht="12.75" x14ac:dyDescent="0.2">
      <c r="A3040"/>
      <c r="B3040"/>
      <c r="C3040" s="19"/>
    </row>
    <row r="3041" spans="1:3" ht="12.75" x14ac:dyDescent="0.2">
      <c r="A3041"/>
      <c r="B3041"/>
      <c r="C3041" s="19"/>
    </row>
    <row r="3042" spans="1:3" ht="12.75" x14ac:dyDescent="0.2">
      <c r="A3042"/>
      <c r="B3042"/>
      <c r="C3042" s="19"/>
    </row>
    <row r="3043" spans="1:3" ht="12.75" x14ac:dyDescent="0.2">
      <c r="A3043"/>
      <c r="B3043"/>
      <c r="C3043" s="19"/>
    </row>
    <row r="3044" spans="1:3" ht="12.75" x14ac:dyDescent="0.2">
      <c r="A3044"/>
      <c r="B3044"/>
      <c r="C3044" s="19"/>
    </row>
    <row r="3045" spans="1:3" ht="12.75" x14ac:dyDescent="0.2">
      <c r="A3045"/>
      <c r="B3045"/>
      <c r="C3045" s="19"/>
    </row>
    <row r="3046" spans="1:3" ht="12.75" x14ac:dyDescent="0.2">
      <c r="A3046"/>
      <c r="B3046"/>
      <c r="C3046" s="19"/>
    </row>
    <row r="3047" spans="1:3" ht="12.75" x14ac:dyDescent="0.2">
      <c r="A3047"/>
      <c r="B3047"/>
      <c r="C3047" s="19"/>
    </row>
    <row r="3048" spans="1:3" ht="12.75" x14ac:dyDescent="0.2">
      <c r="A3048"/>
      <c r="B3048"/>
      <c r="C3048" s="19"/>
    </row>
    <row r="3049" spans="1:3" ht="12.75" x14ac:dyDescent="0.2">
      <c r="A3049"/>
      <c r="B3049"/>
      <c r="C3049" s="19"/>
    </row>
    <row r="3050" spans="1:3" ht="12.75" x14ac:dyDescent="0.2">
      <c r="A3050"/>
      <c r="B3050"/>
      <c r="C3050" s="19"/>
    </row>
    <row r="3051" spans="1:3" ht="12.75" x14ac:dyDescent="0.2">
      <c r="A3051"/>
      <c r="B3051"/>
      <c r="C3051" s="19"/>
    </row>
    <row r="3052" spans="1:3" ht="12.75" x14ac:dyDescent="0.2">
      <c r="A3052"/>
      <c r="B3052"/>
      <c r="C3052" s="19"/>
    </row>
    <row r="3053" spans="1:3" ht="12.75" x14ac:dyDescent="0.2">
      <c r="A3053"/>
      <c r="B3053"/>
      <c r="C3053" s="19"/>
    </row>
    <row r="3054" spans="1:3" ht="12.75" x14ac:dyDescent="0.2">
      <c r="A3054"/>
      <c r="B3054"/>
      <c r="C3054" s="19"/>
    </row>
    <row r="3055" spans="1:3" ht="12.75" x14ac:dyDescent="0.2">
      <c r="A3055"/>
      <c r="B3055"/>
      <c r="C3055" s="19"/>
    </row>
    <row r="3056" spans="1:3" ht="12.75" x14ac:dyDescent="0.2">
      <c r="A3056"/>
      <c r="B3056"/>
      <c r="C3056" s="19"/>
    </row>
    <row r="3057" spans="1:3" ht="12.75" x14ac:dyDescent="0.2">
      <c r="A3057"/>
      <c r="B3057"/>
      <c r="C3057" s="19"/>
    </row>
    <row r="3058" spans="1:3" ht="12.75" x14ac:dyDescent="0.2">
      <c r="A3058"/>
      <c r="B3058"/>
      <c r="C3058" s="19"/>
    </row>
    <row r="3059" spans="1:3" ht="12.75" x14ac:dyDescent="0.2">
      <c r="A3059"/>
      <c r="B3059"/>
      <c r="C3059" s="19"/>
    </row>
    <row r="3060" spans="1:3" ht="12.75" x14ac:dyDescent="0.2">
      <c r="A3060"/>
      <c r="B3060"/>
      <c r="C3060" s="19"/>
    </row>
    <row r="3061" spans="1:3" ht="12.75" x14ac:dyDescent="0.2">
      <c r="A3061"/>
      <c r="B3061"/>
      <c r="C3061" s="19"/>
    </row>
    <row r="3062" spans="1:3" ht="12.75" x14ac:dyDescent="0.2">
      <c r="A3062"/>
      <c r="B3062"/>
      <c r="C3062" s="19"/>
    </row>
    <row r="3063" spans="1:3" ht="12.75" x14ac:dyDescent="0.2">
      <c r="A3063"/>
      <c r="B3063"/>
      <c r="C3063" s="19"/>
    </row>
    <row r="3064" spans="1:3" ht="12.75" x14ac:dyDescent="0.2">
      <c r="A3064"/>
      <c r="B3064"/>
      <c r="C3064" s="19"/>
    </row>
    <row r="3065" spans="1:3" ht="12.75" x14ac:dyDescent="0.2">
      <c r="A3065"/>
      <c r="B3065"/>
      <c r="C3065" s="19"/>
    </row>
    <row r="3066" spans="1:3" ht="12.75" x14ac:dyDescent="0.2">
      <c r="A3066"/>
      <c r="B3066"/>
      <c r="C3066" s="19"/>
    </row>
    <row r="3067" spans="1:3" ht="12.75" x14ac:dyDescent="0.2">
      <c r="A3067"/>
      <c r="B3067"/>
      <c r="C3067" s="19"/>
    </row>
    <row r="3068" spans="1:3" ht="12.75" x14ac:dyDescent="0.2">
      <c r="A3068"/>
      <c r="B3068"/>
      <c r="C3068" s="19"/>
    </row>
    <row r="3069" spans="1:3" ht="12.75" x14ac:dyDescent="0.2">
      <c r="A3069"/>
      <c r="B3069"/>
      <c r="C3069" s="19"/>
    </row>
    <row r="3070" spans="1:3" ht="12.75" x14ac:dyDescent="0.2">
      <c r="A3070"/>
      <c r="B3070"/>
      <c r="C3070" s="19"/>
    </row>
    <row r="3071" spans="1:3" ht="12.75" x14ac:dyDescent="0.2">
      <c r="A3071"/>
      <c r="B3071"/>
      <c r="C3071" s="19"/>
    </row>
    <row r="3072" spans="1:3" ht="12.75" x14ac:dyDescent="0.2">
      <c r="A3072"/>
      <c r="B3072"/>
      <c r="C3072" s="19"/>
    </row>
    <row r="3073" spans="1:3" ht="12.75" x14ac:dyDescent="0.2">
      <c r="A3073"/>
      <c r="B3073"/>
      <c r="C3073" s="19"/>
    </row>
    <row r="3074" spans="1:3" ht="12.75" x14ac:dyDescent="0.2">
      <c r="A3074"/>
      <c r="B3074"/>
      <c r="C3074" s="19"/>
    </row>
    <row r="3075" spans="1:3" ht="12.75" x14ac:dyDescent="0.2">
      <c r="A3075"/>
      <c r="B3075"/>
      <c r="C3075" s="19"/>
    </row>
    <row r="3076" spans="1:3" ht="12.75" x14ac:dyDescent="0.2">
      <c r="A3076"/>
      <c r="B3076"/>
      <c r="C3076" s="19"/>
    </row>
    <row r="3077" spans="1:3" ht="12.75" x14ac:dyDescent="0.2">
      <c r="A3077"/>
      <c r="B3077"/>
      <c r="C3077" s="19"/>
    </row>
    <row r="3078" spans="1:3" ht="12.75" x14ac:dyDescent="0.2">
      <c r="A3078"/>
      <c r="B3078"/>
      <c r="C3078" s="19"/>
    </row>
    <row r="3079" spans="1:3" ht="12.75" x14ac:dyDescent="0.2">
      <c r="A3079"/>
      <c r="B3079"/>
      <c r="C3079" s="19"/>
    </row>
    <row r="3080" spans="1:3" ht="12.75" x14ac:dyDescent="0.2">
      <c r="A3080"/>
      <c r="B3080"/>
      <c r="C3080" s="19"/>
    </row>
    <row r="3081" spans="1:3" ht="12.75" x14ac:dyDescent="0.2">
      <c r="A3081"/>
      <c r="B3081"/>
      <c r="C3081" s="19"/>
    </row>
    <row r="3082" spans="1:3" ht="12.75" x14ac:dyDescent="0.2">
      <c r="A3082"/>
      <c r="B3082"/>
      <c r="C3082" s="19"/>
    </row>
    <row r="3083" spans="1:3" ht="12.75" x14ac:dyDescent="0.2">
      <c r="A3083"/>
      <c r="B3083"/>
      <c r="C3083" s="19"/>
    </row>
    <row r="3084" spans="1:3" ht="12.75" x14ac:dyDescent="0.2">
      <c r="A3084"/>
      <c r="B3084"/>
      <c r="C3084" s="19"/>
    </row>
    <row r="3085" spans="1:3" ht="12.75" x14ac:dyDescent="0.2">
      <c r="A3085"/>
      <c r="B3085"/>
      <c r="C3085" s="19"/>
    </row>
    <row r="3086" spans="1:3" ht="12.75" x14ac:dyDescent="0.2">
      <c r="A3086"/>
      <c r="B3086"/>
      <c r="C3086" s="19"/>
    </row>
    <row r="3087" spans="1:3" ht="12.75" x14ac:dyDescent="0.2">
      <c r="A3087"/>
      <c r="B3087"/>
      <c r="C3087" s="19"/>
    </row>
    <row r="3088" spans="1:3" ht="12.75" x14ac:dyDescent="0.2">
      <c r="A3088"/>
      <c r="B3088"/>
      <c r="C3088" s="19"/>
    </row>
    <row r="3089" spans="1:3" ht="12.75" x14ac:dyDescent="0.2">
      <c r="A3089"/>
      <c r="B3089"/>
      <c r="C3089" s="19"/>
    </row>
    <row r="3090" spans="1:3" ht="12.75" x14ac:dyDescent="0.2">
      <c r="A3090"/>
      <c r="B3090"/>
      <c r="C3090" s="19"/>
    </row>
    <row r="3091" spans="1:3" ht="12.75" x14ac:dyDescent="0.2">
      <c r="A3091"/>
      <c r="B3091"/>
      <c r="C3091" s="19"/>
    </row>
    <row r="3092" spans="1:3" ht="12.75" x14ac:dyDescent="0.2">
      <c r="A3092"/>
      <c r="B3092"/>
      <c r="C3092" s="19"/>
    </row>
    <row r="3093" spans="1:3" ht="12.75" x14ac:dyDescent="0.2">
      <c r="A3093"/>
      <c r="B3093"/>
      <c r="C3093" s="19"/>
    </row>
    <row r="3094" spans="1:3" ht="12.75" x14ac:dyDescent="0.2">
      <c r="A3094"/>
      <c r="B3094"/>
      <c r="C3094" s="19"/>
    </row>
    <row r="3095" spans="1:3" ht="12.75" x14ac:dyDescent="0.2">
      <c r="A3095"/>
      <c r="B3095"/>
      <c r="C3095" s="19"/>
    </row>
    <row r="3096" spans="1:3" ht="12.75" x14ac:dyDescent="0.2">
      <c r="A3096"/>
      <c r="B3096"/>
      <c r="C3096" s="19"/>
    </row>
    <row r="3097" spans="1:3" ht="12.75" x14ac:dyDescent="0.2">
      <c r="A3097"/>
      <c r="B3097"/>
      <c r="C3097" s="19"/>
    </row>
    <row r="3098" spans="1:3" ht="12.75" x14ac:dyDescent="0.2">
      <c r="A3098"/>
      <c r="B3098"/>
      <c r="C3098" s="19"/>
    </row>
    <row r="3099" spans="1:3" ht="12.75" x14ac:dyDescent="0.2">
      <c r="A3099"/>
      <c r="B3099"/>
      <c r="C3099" s="19"/>
    </row>
    <row r="3100" spans="1:3" ht="12.75" x14ac:dyDescent="0.2">
      <c r="A3100"/>
      <c r="B3100"/>
      <c r="C3100" s="19"/>
    </row>
    <row r="3101" spans="1:3" ht="12.75" x14ac:dyDescent="0.2">
      <c r="A3101"/>
      <c r="B3101"/>
      <c r="C3101" s="19"/>
    </row>
    <row r="3102" spans="1:3" ht="12.75" x14ac:dyDescent="0.2">
      <c r="A3102"/>
      <c r="B3102"/>
      <c r="C3102" s="19"/>
    </row>
    <row r="3103" spans="1:3" ht="12.75" x14ac:dyDescent="0.2">
      <c r="A3103"/>
      <c r="B3103"/>
      <c r="C3103" s="19"/>
    </row>
    <row r="3104" spans="1:3" ht="12.75" x14ac:dyDescent="0.2">
      <c r="A3104"/>
      <c r="B3104"/>
      <c r="C3104" s="19"/>
    </row>
    <row r="3105" spans="1:3" ht="12.75" x14ac:dyDescent="0.2">
      <c r="A3105"/>
      <c r="B3105"/>
      <c r="C3105" s="19"/>
    </row>
    <row r="3106" spans="1:3" ht="12.75" x14ac:dyDescent="0.2">
      <c r="A3106"/>
      <c r="B3106"/>
      <c r="C3106" s="19"/>
    </row>
    <row r="3107" spans="1:3" ht="12.75" x14ac:dyDescent="0.2">
      <c r="A3107"/>
      <c r="B3107"/>
      <c r="C3107" s="19"/>
    </row>
    <row r="3108" spans="1:3" ht="12.75" x14ac:dyDescent="0.2">
      <c r="A3108"/>
      <c r="B3108"/>
      <c r="C3108" s="19"/>
    </row>
    <row r="3109" spans="1:3" ht="12.75" x14ac:dyDescent="0.2">
      <c r="A3109"/>
      <c r="B3109"/>
      <c r="C3109" s="19"/>
    </row>
    <row r="3110" spans="1:3" ht="12.75" x14ac:dyDescent="0.2">
      <c r="A3110"/>
      <c r="B3110"/>
      <c r="C3110" s="19"/>
    </row>
    <row r="3111" spans="1:3" ht="12.75" x14ac:dyDescent="0.2">
      <c r="A3111"/>
      <c r="B3111"/>
      <c r="C3111" s="19"/>
    </row>
    <row r="3112" spans="1:3" ht="12.75" x14ac:dyDescent="0.2">
      <c r="A3112"/>
      <c r="B3112"/>
      <c r="C3112" s="19"/>
    </row>
    <row r="3113" spans="1:3" ht="12.75" x14ac:dyDescent="0.2">
      <c r="A3113"/>
      <c r="B3113"/>
      <c r="C3113" s="19"/>
    </row>
    <row r="3114" spans="1:3" ht="12.75" x14ac:dyDescent="0.2">
      <c r="A3114"/>
      <c r="B3114"/>
      <c r="C3114" s="19"/>
    </row>
    <row r="3115" spans="1:3" ht="12.75" x14ac:dyDescent="0.2">
      <c r="A3115"/>
      <c r="B3115"/>
      <c r="C3115" s="19"/>
    </row>
    <row r="3116" spans="1:3" ht="12.75" x14ac:dyDescent="0.2">
      <c r="A3116"/>
      <c r="B3116"/>
      <c r="C3116" s="19"/>
    </row>
    <row r="3117" spans="1:3" ht="12.75" x14ac:dyDescent="0.2">
      <c r="A3117"/>
      <c r="B3117"/>
      <c r="C3117" s="19"/>
    </row>
    <row r="3118" spans="1:3" ht="12.75" x14ac:dyDescent="0.2">
      <c r="A3118"/>
      <c r="B3118"/>
      <c r="C3118" s="19"/>
    </row>
    <row r="3119" spans="1:3" ht="12.75" x14ac:dyDescent="0.2">
      <c r="A3119"/>
      <c r="B3119"/>
      <c r="C3119" s="19"/>
    </row>
    <row r="3120" spans="1:3" ht="12.75" x14ac:dyDescent="0.2">
      <c r="A3120"/>
      <c r="B3120"/>
      <c r="C3120" s="19"/>
    </row>
    <row r="3121" spans="1:3" ht="12.75" x14ac:dyDescent="0.2">
      <c r="A3121"/>
      <c r="B3121"/>
      <c r="C3121" s="19"/>
    </row>
    <row r="3122" spans="1:3" ht="12.75" x14ac:dyDescent="0.2">
      <c r="A3122"/>
      <c r="B3122"/>
      <c r="C3122" s="19"/>
    </row>
    <row r="3123" spans="1:3" ht="12.75" x14ac:dyDescent="0.2">
      <c r="A3123"/>
      <c r="B3123"/>
      <c r="C3123" s="19"/>
    </row>
    <row r="3124" spans="1:3" ht="12.75" x14ac:dyDescent="0.2">
      <c r="A3124"/>
      <c r="B3124"/>
      <c r="C3124" s="19"/>
    </row>
    <row r="3125" spans="1:3" ht="12.75" x14ac:dyDescent="0.2">
      <c r="A3125"/>
      <c r="B3125"/>
      <c r="C3125" s="19"/>
    </row>
    <row r="3126" spans="1:3" ht="12.75" x14ac:dyDescent="0.2">
      <c r="A3126"/>
      <c r="B3126"/>
      <c r="C3126" s="19"/>
    </row>
    <row r="3127" spans="1:3" ht="12.75" x14ac:dyDescent="0.2">
      <c r="A3127"/>
      <c r="B3127"/>
      <c r="C3127" s="19"/>
    </row>
    <row r="3128" spans="1:3" ht="12.75" x14ac:dyDescent="0.2">
      <c r="A3128"/>
      <c r="B3128"/>
      <c r="C3128" s="19"/>
    </row>
    <row r="3129" spans="1:3" ht="12.75" x14ac:dyDescent="0.2">
      <c r="A3129"/>
      <c r="B3129"/>
      <c r="C3129" s="19"/>
    </row>
    <row r="3130" spans="1:3" ht="12.75" x14ac:dyDescent="0.2">
      <c r="A3130"/>
      <c r="B3130"/>
      <c r="C3130" s="19"/>
    </row>
    <row r="3131" spans="1:3" ht="12.75" x14ac:dyDescent="0.2">
      <c r="A3131"/>
      <c r="B3131"/>
      <c r="C3131" s="19"/>
    </row>
    <row r="3132" spans="1:3" ht="12.75" x14ac:dyDescent="0.2">
      <c r="A3132"/>
      <c r="B3132"/>
      <c r="C3132" s="19"/>
    </row>
    <row r="3133" spans="1:3" ht="12.75" x14ac:dyDescent="0.2">
      <c r="A3133"/>
      <c r="B3133"/>
      <c r="C3133" s="19"/>
    </row>
    <row r="3134" spans="1:3" ht="12.75" x14ac:dyDescent="0.2">
      <c r="A3134"/>
      <c r="B3134"/>
      <c r="C3134" s="19"/>
    </row>
    <row r="3135" spans="1:3" ht="12.75" x14ac:dyDescent="0.2">
      <c r="A3135"/>
      <c r="B3135"/>
      <c r="C3135" s="19"/>
    </row>
    <row r="3136" spans="1:3" ht="12.75" x14ac:dyDescent="0.2">
      <c r="A3136"/>
      <c r="B3136"/>
      <c r="C3136" s="19"/>
    </row>
    <row r="3137" spans="1:3" ht="12.75" x14ac:dyDescent="0.2">
      <c r="A3137"/>
      <c r="B3137"/>
      <c r="C3137" s="19"/>
    </row>
    <row r="3138" spans="1:3" ht="12.75" x14ac:dyDescent="0.2">
      <c r="A3138"/>
      <c r="B3138"/>
      <c r="C3138" s="19"/>
    </row>
    <row r="3139" spans="1:3" ht="12.75" x14ac:dyDescent="0.2">
      <c r="A3139"/>
      <c r="B3139"/>
      <c r="C3139" s="19"/>
    </row>
    <row r="3140" spans="1:3" ht="12.75" x14ac:dyDescent="0.2">
      <c r="A3140"/>
      <c r="B3140"/>
      <c r="C3140" s="19"/>
    </row>
    <row r="3141" spans="1:3" ht="12.75" x14ac:dyDescent="0.2">
      <c r="A3141"/>
      <c r="B3141"/>
      <c r="C3141" s="19"/>
    </row>
    <row r="3142" spans="1:3" ht="12.75" x14ac:dyDescent="0.2">
      <c r="A3142"/>
      <c r="B3142"/>
      <c r="C3142" s="19"/>
    </row>
    <row r="3143" spans="1:3" ht="12.75" x14ac:dyDescent="0.2">
      <c r="A3143"/>
      <c r="B3143"/>
      <c r="C3143" s="19"/>
    </row>
    <row r="3144" spans="1:3" ht="12.75" x14ac:dyDescent="0.2">
      <c r="A3144"/>
      <c r="B3144"/>
      <c r="C3144" s="19"/>
    </row>
    <row r="3145" spans="1:3" ht="12.75" x14ac:dyDescent="0.2">
      <c r="A3145"/>
      <c r="B3145"/>
      <c r="C3145" s="19"/>
    </row>
    <row r="3146" spans="1:3" ht="12.75" x14ac:dyDescent="0.2">
      <c r="A3146"/>
      <c r="B3146"/>
      <c r="C3146" s="19"/>
    </row>
    <row r="3147" spans="1:3" ht="12.75" x14ac:dyDescent="0.2">
      <c r="A3147"/>
      <c r="B3147"/>
      <c r="C3147" s="19"/>
    </row>
    <row r="3148" spans="1:3" ht="12.75" x14ac:dyDescent="0.2">
      <c r="A3148"/>
      <c r="B3148"/>
      <c r="C3148" s="19"/>
    </row>
    <row r="3149" spans="1:3" ht="12.75" x14ac:dyDescent="0.2">
      <c r="A3149"/>
      <c r="B3149"/>
      <c r="C3149" s="19"/>
    </row>
    <row r="3150" spans="1:3" ht="12.75" x14ac:dyDescent="0.2">
      <c r="A3150"/>
      <c r="B3150"/>
      <c r="C3150" s="19"/>
    </row>
    <row r="3151" spans="1:3" ht="12.75" x14ac:dyDescent="0.2">
      <c r="A3151"/>
      <c r="B3151"/>
      <c r="C3151" s="19"/>
    </row>
    <row r="3152" spans="1:3" ht="12.75" x14ac:dyDescent="0.2">
      <c r="A3152"/>
      <c r="B3152"/>
      <c r="C3152" s="19"/>
    </row>
    <row r="3153" spans="1:3" ht="12.75" x14ac:dyDescent="0.2">
      <c r="A3153"/>
      <c r="B3153"/>
      <c r="C3153" s="19"/>
    </row>
    <row r="3154" spans="1:3" ht="12.75" x14ac:dyDescent="0.2">
      <c r="A3154"/>
      <c r="B3154"/>
      <c r="C3154" s="19"/>
    </row>
    <row r="3155" spans="1:3" ht="12.75" x14ac:dyDescent="0.2">
      <c r="A3155"/>
      <c r="B3155"/>
      <c r="C3155" s="19"/>
    </row>
    <row r="3156" spans="1:3" ht="12.75" x14ac:dyDescent="0.2">
      <c r="A3156"/>
      <c r="B3156"/>
      <c r="C3156" s="19"/>
    </row>
    <row r="3157" spans="1:3" ht="12.75" x14ac:dyDescent="0.2">
      <c r="A3157"/>
      <c r="B3157"/>
      <c r="C3157" s="19"/>
    </row>
    <row r="3158" spans="1:3" ht="12.75" x14ac:dyDescent="0.2">
      <c r="A3158"/>
      <c r="B3158"/>
      <c r="C3158" s="19"/>
    </row>
    <row r="3159" spans="1:3" ht="12.75" x14ac:dyDescent="0.2">
      <c r="A3159"/>
      <c r="B3159"/>
      <c r="C3159" s="19"/>
    </row>
    <row r="3160" spans="1:3" ht="12.75" x14ac:dyDescent="0.2">
      <c r="A3160"/>
      <c r="B3160"/>
      <c r="C3160" s="19"/>
    </row>
    <row r="3161" spans="1:3" ht="12.75" x14ac:dyDescent="0.2">
      <c r="A3161"/>
      <c r="B3161"/>
      <c r="C3161" s="19"/>
    </row>
    <row r="3162" spans="1:3" ht="12.75" x14ac:dyDescent="0.2">
      <c r="A3162"/>
      <c r="B3162"/>
      <c r="C3162" s="19"/>
    </row>
    <row r="3163" spans="1:3" ht="12.75" x14ac:dyDescent="0.2">
      <c r="A3163"/>
      <c r="B3163"/>
      <c r="C3163" s="19"/>
    </row>
    <row r="3164" spans="1:3" ht="12.75" x14ac:dyDescent="0.2">
      <c r="A3164"/>
      <c r="B3164"/>
      <c r="C3164" s="19"/>
    </row>
    <row r="3165" spans="1:3" ht="12.75" x14ac:dyDescent="0.2">
      <c r="A3165"/>
      <c r="B3165"/>
      <c r="C3165" s="19"/>
    </row>
    <row r="3166" spans="1:3" ht="12.75" x14ac:dyDescent="0.2">
      <c r="A3166"/>
      <c r="B3166"/>
      <c r="C3166" s="19"/>
    </row>
    <row r="3167" spans="1:3" ht="12.75" x14ac:dyDescent="0.2">
      <c r="A3167"/>
      <c r="B3167"/>
      <c r="C3167" s="19"/>
    </row>
    <row r="3168" spans="1:3" ht="12.75" x14ac:dyDescent="0.2">
      <c r="A3168"/>
      <c r="B3168"/>
      <c r="C3168" s="19"/>
    </row>
    <row r="3169" spans="1:3" ht="12.75" x14ac:dyDescent="0.2">
      <c r="A3169"/>
      <c r="B3169"/>
      <c r="C3169" s="19"/>
    </row>
    <row r="3170" spans="1:3" ht="12.75" x14ac:dyDescent="0.2">
      <c r="A3170"/>
      <c r="B3170"/>
      <c r="C3170" s="19"/>
    </row>
    <row r="3171" spans="1:3" ht="12.75" x14ac:dyDescent="0.2">
      <c r="A3171"/>
      <c r="B3171"/>
      <c r="C3171" s="19"/>
    </row>
    <row r="3172" spans="1:3" ht="12.75" x14ac:dyDescent="0.2">
      <c r="A3172"/>
      <c r="B3172"/>
      <c r="C3172" s="19"/>
    </row>
    <row r="3173" spans="1:3" ht="12.75" x14ac:dyDescent="0.2">
      <c r="A3173"/>
      <c r="B3173"/>
      <c r="C3173" s="19"/>
    </row>
    <row r="3174" spans="1:3" ht="12.75" x14ac:dyDescent="0.2">
      <c r="A3174"/>
      <c r="B3174"/>
      <c r="C3174" s="19"/>
    </row>
    <row r="3175" spans="1:3" ht="12.75" x14ac:dyDescent="0.2">
      <c r="A3175"/>
      <c r="B3175"/>
      <c r="C3175" s="19"/>
    </row>
    <row r="3176" spans="1:3" ht="12.75" x14ac:dyDescent="0.2">
      <c r="A3176"/>
      <c r="B3176"/>
      <c r="C3176" s="19"/>
    </row>
    <row r="3177" spans="1:3" ht="12.75" x14ac:dyDescent="0.2">
      <c r="A3177"/>
      <c r="B3177"/>
      <c r="C3177" s="19"/>
    </row>
    <row r="3178" spans="1:3" ht="12.75" x14ac:dyDescent="0.2">
      <c r="A3178"/>
      <c r="B3178"/>
      <c r="C3178" s="19"/>
    </row>
    <row r="3179" spans="1:3" ht="12.75" x14ac:dyDescent="0.2">
      <c r="A3179"/>
      <c r="B3179"/>
      <c r="C3179" s="19"/>
    </row>
    <row r="3180" spans="1:3" ht="12.75" x14ac:dyDescent="0.2">
      <c r="A3180"/>
      <c r="B3180"/>
      <c r="C3180" s="19"/>
    </row>
    <row r="3181" spans="1:3" ht="12.75" x14ac:dyDescent="0.2">
      <c r="A3181"/>
      <c r="B3181"/>
      <c r="C3181" s="19"/>
    </row>
    <row r="3182" spans="1:3" ht="12.75" x14ac:dyDescent="0.2">
      <c r="A3182"/>
      <c r="B3182"/>
      <c r="C3182" s="19"/>
    </row>
    <row r="3183" spans="1:3" ht="12.75" x14ac:dyDescent="0.2">
      <c r="A3183"/>
      <c r="B3183"/>
      <c r="C3183" s="19"/>
    </row>
    <row r="3184" spans="1:3" ht="12.75" x14ac:dyDescent="0.2">
      <c r="A3184"/>
      <c r="B3184"/>
      <c r="C3184" s="19"/>
    </row>
    <row r="3185" spans="1:3" ht="12.75" x14ac:dyDescent="0.2">
      <c r="A3185"/>
      <c r="B3185"/>
      <c r="C3185" s="19"/>
    </row>
    <row r="3186" spans="1:3" ht="12.75" x14ac:dyDescent="0.2">
      <c r="A3186"/>
      <c r="B3186"/>
      <c r="C3186" s="19"/>
    </row>
    <row r="3187" spans="1:3" ht="12.75" x14ac:dyDescent="0.2">
      <c r="A3187"/>
      <c r="B3187"/>
      <c r="C3187" s="19"/>
    </row>
    <row r="3188" spans="1:3" ht="12.75" x14ac:dyDescent="0.2">
      <c r="A3188"/>
      <c r="B3188"/>
      <c r="C3188" s="19"/>
    </row>
    <row r="3189" spans="1:3" ht="12.75" x14ac:dyDescent="0.2">
      <c r="A3189"/>
      <c r="B3189"/>
      <c r="C3189" s="19"/>
    </row>
    <row r="3190" spans="1:3" ht="12.75" x14ac:dyDescent="0.2">
      <c r="A3190"/>
      <c r="B3190"/>
      <c r="C3190" s="19"/>
    </row>
    <row r="3191" spans="1:3" ht="12.75" x14ac:dyDescent="0.2">
      <c r="A3191"/>
      <c r="B3191"/>
      <c r="C3191" s="19"/>
    </row>
    <row r="3192" spans="1:3" ht="12.75" x14ac:dyDescent="0.2">
      <c r="A3192"/>
      <c r="B3192"/>
      <c r="C3192" s="19"/>
    </row>
    <row r="3193" spans="1:3" ht="12.75" x14ac:dyDescent="0.2">
      <c r="A3193"/>
      <c r="B3193"/>
      <c r="C3193" s="19"/>
    </row>
    <row r="3194" spans="1:3" ht="12.75" x14ac:dyDescent="0.2">
      <c r="A3194"/>
      <c r="B3194"/>
      <c r="C3194" s="19"/>
    </row>
    <row r="3195" spans="1:3" ht="12.75" x14ac:dyDescent="0.2">
      <c r="A3195"/>
      <c r="B3195"/>
      <c r="C3195" s="19"/>
    </row>
    <row r="3196" spans="1:3" ht="12.75" x14ac:dyDescent="0.2">
      <c r="A3196"/>
      <c r="B3196"/>
      <c r="C3196" s="19"/>
    </row>
    <row r="3197" spans="1:3" ht="12.75" x14ac:dyDescent="0.2">
      <c r="A3197"/>
      <c r="B3197"/>
      <c r="C3197" s="19"/>
    </row>
    <row r="3198" spans="1:3" ht="12.75" x14ac:dyDescent="0.2">
      <c r="A3198"/>
      <c r="B3198"/>
      <c r="C3198" s="19"/>
    </row>
    <row r="3199" spans="1:3" ht="12.75" x14ac:dyDescent="0.2">
      <c r="A3199"/>
      <c r="B3199"/>
      <c r="C3199" s="19"/>
    </row>
    <row r="3200" spans="1:3" ht="12.75" x14ac:dyDescent="0.2">
      <c r="A3200"/>
      <c r="B3200"/>
      <c r="C3200" s="19"/>
    </row>
    <row r="3201" spans="1:3" ht="12.75" x14ac:dyDescent="0.2">
      <c r="A3201"/>
      <c r="B3201"/>
      <c r="C3201" s="19"/>
    </row>
    <row r="3202" spans="1:3" ht="12.75" x14ac:dyDescent="0.2">
      <c r="A3202"/>
      <c r="B3202"/>
      <c r="C3202" s="19"/>
    </row>
    <row r="3203" spans="1:3" ht="12.75" x14ac:dyDescent="0.2">
      <c r="A3203"/>
      <c r="B3203"/>
      <c r="C3203" s="19"/>
    </row>
    <row r="3204" spans="1:3" ht="12.75" x14ac:dyDescent="0.2">
      <c r="A3204"/>
      <c r="B3204"/>
      <c r="C3204" s="19"/>
    </row>
    <row r="3205" spans="1:3" ht="12.75" x14ac:dyDescent="0.2">
      <c r="A3205"/>
      <c r="B3205"/>
      <c r="C3205" s="19"/>
    </row>
    <row r="3206" spans="1:3" ht="12.75" x14ac:dyDescent="0.2">
      <c r="A3206"/>
      <c r="B3206"/>
      <c r="C3206" s="19"/>
    </row>
    <row r="3207" spans="1:3" ht="12.75" x14ac:dyDescent="0.2">
      <c r="A3207"/>
      <c r="B3207"/>
      <c r="C3207" s="19"/>
    </row>
    <row r="3208" spans="1:3" ht="12.75" x14ac:dyDescent="0.2">
      <c r="A3208"/>
      <c r="B3208"/>
      <c r="C3208" s="19"/>
    </row>
    <row r="3209" spans="1:3" ht="12.75" x14ac:dyDescent="0.2">
      <c r="A3209"/>
      <c r="B3209"/>
      <c r="C3209" s="19"/>
    </row>
    <row r="3210" spans="1:3" ht="12.75" x14ac:dyDescent="0.2">
      <c r="A3210"/>
      <c r="B3210"/>
      <c r="C3210" s="19"/>
    </row>
    <row r="3211" spans="1:3" ht="12.75" x14ac:dyDescent="0.2">
      <c r="A3211"/>
      <c r="B3211"/>
      <c r="C3211" s="19"/>
    </row>
    <row r="3212" spans="1:3" ht="12.75" x14ac:dyDescent="0.2">
      <c r="A3212"/>
      <c r="B3212"/>
      <c r="C3212" s="19"/>
    </row>
    <row r="3213" spans="1:3" ht="12.75" x14ac:dyDescent="0.2">
      <c r="A3213"/>
      <c r="B3213"/>
      <c r="C3213" s="19"/>
    </row>
    <row r="3214" spans="1:3" ht="12.75" x14ac:dyDescent="0.2">
      <c r="A3214"/>
      <c r="B3214"/>
      <c r="C3214" s="19"/>
    </row>
    <row r="3215" spans="1:3" ht="12.75" x14ac:dyDescent="0.2">
      <c r="A3215"/>
      <c r="B3215"/>
      <c r="C3215" s="19"/>
    </row>
    <row r="3216" spans="1:3" ht="12.75" x14ac:dyDescent="0.2">
      <c r="A3216"/>
      <c r="B3216"/>
      <c r="C3216" s="19"/>
    </row>
    <row r="3217" spans="1:3" ht="12.75" x14ac:dyDescent="0.2">
      <c r="A3217"/>
      <c r="B3217"/>
      <c r="C3217" s="19"/>
    </row>
    <row r="3218" spans="1:3" ht="12.75" x14ac:dyDescent="0.2">
      <c r="A3218"/>
      <c r="B3218"/>
      <c r="C3218" s="19"/>
    </row>
    <row r="3219" spans="1:3" ht="12.75" x14ac:dyDescent="0.2">
      <c r="A3219"/>
      <c r="B3219"/>
      <c r="C3219" s="19"/>
    </row>
    <row r="3220" spans="1:3" ht="12.75" x14ac:dyDescent="0.2">
      <c r="A3220"/>
      <c r="B3220"/>
      <c r="C3220" s="19"/>
    </row>
    <row r="3221" spans="1:3" ht="12.75" x14ac:dyDescent="0.2">
      <c r="A3221"/>
      <c r="B3221"/>
      <c r="C3221" s="19"/>
    </row>
    <row r="3222" spans="1:3" ht="12.75" x14ac:dyDescent="0.2">
      <c r="A3222"/>
      <c r="B3222"/>
      <c r="C3222" s="19"/>
    </row>
    <row r="3223" spans="1:3" ht="12.75" x14ac:dyDescent="0.2">
      <c r="A3223"/>
      <c r="B3223"/>
      <c r="C3223" s="19"/>
    </row>
    <row r="3224" spans="1:3" ht="12.75" x14ac:dyDescent="0.2">
      <c r="A3224"/>
      <c r="B3224"/>
      <c r="C3224" s="19"/>
    </row>
    <row r="3225" spans="1:3" ht="12.75" x14ac:dyDescent="0.2">
      <c r="A3225"/>
      <c r="B3225"/>
      <c r="C3225" s="19"/>
    </row>
    <row r="3226" spans="1:3" ht="12.75" x14ac:dyDescent="0.2">
      <c r="A3226"/>
      <c r="B3226"/>
      <c r="C3226" s="19"/>
    </row>
    <row r="3227" spans="1:3" ht="12.75" x14ac:dyDescent="0.2">
      <c r="A3227"/>
      <c r="B3227"/>
      <c r="C3227" s="19"/>
    </row>
    <row r="3228" spans="1:3" ht="12.75" x14ac:dyDescent="0.2">
      <c r="A3228"/>
      <c r="B3228"/>
      <c r="C3228" s="19"/>
    </row>
    <row r="3229" spans="1:3" ht="12.75" x14ac:dyDescent="0.2">
      <c r="A3229"/>
      <c r="B3229"/>
      <c r="C3229" s="19"/>
    </row>
    <row r="3230" spans="1:3" ht="12.75" x14ac:dyDescent="0.2">
      <c r="A3230"/>
      <c r="B3230"/>
      <c r="C3230" s="19"/>
    </row>
    <row r="3231" spans="1:3" ht="12.75" x14ac:dyDescent="0.2">
      <c r="A3231"/>
      <c r="B3231"/>
      <c r="C3231" s="19"/>
    </row>
    <row r="3232" spans="1:3" ht="12.75" x14ac:dyDescent="0.2">
      <c r="A3232"/>
      <c r="B3232"/>
      <c r="C3232" s="19"/>
    </row>
    <row r="3233" spans="1:3" ht="12.75" x14ac:dyDescent="0.2">
      <c r="A3233"/>
      <c r="B3233"/>
      <c r="C3233" s="19"/>
    </row>
    <row r="3234" spans="1:3" ht="12.75" x14ac:dyDescent="0.2">
      <c r="A3234"/>
      <c r="B3234"/>
      <c r="C3234" s="19"/>
    </row>
    <row r="3235" spans="1:3" ht="12.75" x14ac:dyDescent="0.2">
      <c r="A3235"/>
      <c r="B3235"/>
      <c r="C3235" s="19"/>
    </row>
    <row r="3236" spans="1:3" ht="12.75" x14ac:dyDescent="0.2">
      <c r="A3236"/>
      <c r="B3236"/>
      <c r="C3236" s="19"/>
    </row>
    <row r="3237" spans="1:3" ht="12.75" x14ac:dyDescent="0.2">
      <c r="A3237"/>
      <c r="B3237"/>
      <c r="C3237" s="19"/>
    </row>
    <row r="3238" spans="1:3" ht="12.75" x14ac:dyDescent="0.2">
      <c r="A3238"/>
      <c r="B3238"/>
      <c r="C3238" s="19"/>
    </row>
    <row r="3239" spans="1:3" ht="12.75" x14ac:dyDescent="0.2">
      <c r="A3239"/>
      <c r="B3239"/>
      <c r="C3239" s="19"/>
    </row>
    <row r="3240" spans="1:3" ht="12.75" x14ac:dyDescent="0.2">
      <c r="A3240"/>
      <c r="B3240"/>
      <c r="C3240" s="19"/>
    </row>
    <row r="3241" spans="1:3" ht="12.75" x14ac:dyDescent="0.2">
      <c r="A3241"/>
      <c r="B3241"/>
      <c r="C3241" s="19"/>
    </row>
    <row r="3242" spans="1:3" ht="12.75" x14ac:dyDescent="0.2">
      <c r="A3242"/>
      <c r="B3242"/>
      <c r="C3242" s="19"/>
    </row>
    <row r="3243" spans="1:3" ht="12.75" x14ac:dyDescent="0.2">
      <c r="A3243"/>
      <c r="B3243"/>
      <c r="C3243" s="19"/>
    </row>
    <row r="3244" spans="1:3" ht="12.75" x14ac:dyDescent="0.2">
      <c r="A3244"/>
      <c r="B3244"/>
      <c r="C3244" s="19"/>
    </row>
    <row r="3245" spans="1:3" ht="12.75" x14ac:dyDescent="0.2">
      <c r="A3245"/>
      <c r="B3245"/>
      <c r="C3245" s="19"/>
    </row>
    <row r="3246" spans="1:3" ht="12.75" x14ac:dyDescent="0.2">
      <c r="A3246"/>
      <c r="B3246"/>
      <c r="C3246" s="19"/>
    </row>
    <row r="3247" spans="1:3" ht="12.75" x14ac:dyDescent="0.2">
      <c r="A3247"/>
      <c r="B3247"/>
      <c r="C3247" s="19"/>
    </row>
    <row r="3248" spans="1:3" ht="12.75" x14ac:dyDescent="0.2">
      <c r="A3248"/>
      <c r="B3248"/>
      <c r="C3248" s="19"/>
    </row>
    <row r="3249" spans="1:3" ht="12.75" x14ac:dyDescent="0.2">
      <c r="A3249"/>
      <c r="B3249"/>
      <c r="C3249" s="19"/>
    </row>
    <row r="3250" spans="1:3" ht="12.75" x14ac:dyDescent="0.2">
      <c r="A3250"/>
      <c r="B3250"/>
      <c r="C3250" s="19"/>
    </row>
    <row r="3251" spans="1:3" ht="12.75" x14ac:dyDescent="0.2">
      <c r="A3251"/>
      <c r="B3251"/>
      <c r="C3251" s="19"/>
    </row>
    <row r="3252" spans="1:3" ht="12.75" x14ac:dyDescent="0.2">
      <c r="A3252"/>
      <c r="B3252"/>
      <c r="C3252" s="19"/>
    </row>
    <row r="3253" spans="1:3" ht="12.75" x14ac:dyDescent="0.2">
      <c r="A3253"/>
      <c r="B3253"/>
      <c r="C3253" s="19"/>
    </row>
    <row r="3254" spans="1:3" ht="12.75" x14ac:dyDescent="0.2">
      <c r="A3254"/>
      <c r="B3254"/>
      <c r="C3254" s="19"/>
    </row>
    <row r="3255" spans="1:3" ht="12.75" x14ac:dyDescent="0.2">
      <c r="A3255"/>
      <c r="B3255"/>
      <c r="C3255" s="19"/>
    </row>
    <row r="3256" spans="1:3" ht="12.75" x14ac:dyDescent="0.2">
      <c r="A3256"/>
      <c r="B3256"/>
      <c r="C3256" s="19"/>
    </row>
    <row r="3257" spans="1:3" ht="12.75" x14ac:dyDescent="0.2">
      <c r="A3257"/>
      <c r="B3257"/>
      <c r="C3257" s="19"/>
    </row>
    <row r="3258" spans="1:3" ht="12.75" x14ac:dyDescent="0.2">
      <c r="A3258"/>
      <c r="B3258"/>
      <c r="C3258" s="19"/>
    </row>
    <row r="3259" spans="1:3" ht="12.75" x14ac:dyDescent="0.2">
      <c r="A3259"/>
      <c r="B3259"/>
      <c r="C3259" s="19"/>
    </row>
    <row r="3260" spans="1:3" ht="12.75" x14ac:dyDescent="0.2">
      <c r="A3260"/>
      <c r="B3260"/>
      <c r="C3260" s="19"/>
    </row>
    <row r="3261" spans="1:3" ht="12.75" x14ac:dyDescent="0.2">
      <c r="A3261"/>
      <c r="B3261"/>
      <c r="C3261" s="19"/>
    </row>
    <row r="3262" spans="1:3" ht="12.75" x14ac:dyDescent="0.2">
      <c r="A3262"/>
      <c r="B3262"/>
      <c r="C3262" s="19"/>
    </row>
    <row r="3263" spans="1:3" ht="12.75" x14ac:dyDescent="0.2">
      <c r="A3263"/>
      <c r="B3263"/>
      <c r="C3263" s="19"/>
    </row>
    <row r="3264" spans="1:3" ht="12.75" x14ac:dyDescent="0.2">
      <c r="A3264"/>
      <c r="B3264"/>
      <c r="C3264" s="19"/>
    </row>
    <row r="3265" spans="1:3" ht="12.75" x14ac:dyDescent="0.2">
      <c r="A3265"/>
      <c r="B3265"/>
      <c r="C3265" s="19"/>
    </row>
    <row r="3266" spans="1:3" ht="12.75" x14ac:dyDescent="0.2">
      <c r="A3266"/>
      <c r="B3266"/>
      <c r="C3266" s="19"/>
    </row>
    <row r="3267" spans="1:3" ht="12.75" x14ac:dyDescent="0.2">
      <c r="A3267"/>
      <c r="B3267"/>
      <c r="C3267" s="19"/>
    </row>
    <row r="3268" spans="1:3" ht="12.75" x14ac:dyDescent="0.2">
      <c r="A3268"/>
      <c r="B3268"/>
      <c r="C3268" s="19"/>
    </row>
    <row r="3269" spans="1:3" ht="12.75" x14ac:dyDescent="0.2">
      <c r="A3269"/>
      <c r="B3269"/>
      <c r="C3269" s="19"/>
    </row>
    <row r="3270" spans="1:3" ht="12.75" x14ac:dyDescent="0.2">
      <c r="A3270"/>
      <c r="B3270"/>
      <c r="C3270" s="19"/>
    </row>
    <row r="3271" spans="1:3" ht="12.75" x14ac:dyDescent="0.2">
      <c r="A3271"/>
      <c r="B3271"/>
      <c r="C3271" s="19"/>
    </row>
    <row r="3272" spans="1:3" ht="12.75" x14ac:dyDescent="0.2">
      <c r="A3272"/>
      <c r="B3272"/>
      <c r="C3272" s="19"/>
    </row>
    <row r="3273" spans="1:3" ht="12.75" x14ac:dyDescent="0.2">
      <c r="A3273"/>
      <c r="B3273"/>
      <c r="C3273" s="19"/>
    </row>
    <row r="3274" spans="1:3" ht="12.75" x14ac:dyDescent="0.2">
      <c r="A3274"/>
      <c r="B3274"/>
      <c r="C3274" s="19"/>
    </row>
    <row r="3275" spans="1:3" ht="12.75" x14ac:dyDescent="0.2">
      <c r="A3275"/>
      <c r="B3275"/>
      <c r="C3275" s="19"/>
    </row>
    <row r="3276" spans="1:3" ht="12.75" x14ac:dyDescent="0.2">
      <c r="A3276"/>
      <c r="B3276"/>
      <c r="C3276" s="19"/>
    </row>
    <row r="3277" spans="1:3" ht="12.75" x14ac:dyDescent="0.2">
      <c r="A3277"/>
      <c r="B3277"/>
      <c r="C3277" s="19"/>
    </row>
    <row r="3278" spans="1:3" ht="12.75" x14ac:dyDescent="0.2">
      <c r="A3278"/>
      <c r="B3278"/>
      <c r="C3278" s="19"/>
    </row>
    <row r="3279" spans="1:3" ht="12.75" x14ac:dyDescent="0.2">
      <c r="A3279"/>
      <c r="B3279"/>
      <c r="C3279" s="19"/>
    </row>
    <row r="3280" spans="1:3" ht="12.75" x14ac:dyDescent="0.2">
      <c r="A3280"/>
      <c r="B3280"/>
      <c r="C3280" s="19"/>
    </row>
    <row r="3281" spans="1:3" ht="12.75" x14ac:dyDescent="0.2">
      <c r="A3281"/>
      <c r="B3281"/>
      <c r="C3281" s="19"/>
    </row>
    <row r="3282" spans="1:3" ht="12.75" x14ac:dyDescent="0.2">
      <c r="A3282"/>
      <c r="B3282"/>
      <c r="C3282" s="19"/>
    </row>
    <row r="3283" spans="1:3" ht="12.75" x14ac:dyDescent="0.2">
      <c r="A3283"/>
      <c r="B3283"/>
      <c r="C3283" s="19"/>
    </row>
    <row r="3284" spans="1:3" ht="12.75" x14ac:dyDescent="0.2">
      <c r="A3284"/>
      <c r="B3284"/>
      <c r="C3284" s="19"/>
    </row>
    <row r="3285" spans="1:3" ht="12.75" x14ac:dyDescent="0.2">
      <c r="A3285"/>
      <c r="B3285"/>
      <c r="C3285" s="19"/>
    </row>
    <row r="3286" spans="1:3" ht="12.75" x14ac:dyDescent="0.2">
      <c r="A3286"/>
      <c r="B3286"/>
      <c r="C3286" s="19"/>
    </row>
    <row r="3287" spans="1:3" ht="12.75" x14ac:dyDescent="0.2">
      <c r="A3287"/>
      <c r="B3287"/>
      <c r="C3287" s="19"/>
    </row>
    <row r="3288" spans="1:3" ht="12.75" x14ac:dyDescent="0.2">
      <c r="A3288"/>
      <c r="B3288"/>
      <c r="C3288" s="19"/>
    </row>
    <row r="3289" spans="1:3" ht="12.75" x14ac:dyDescent="0.2">
      <c r="A3289"/>
      <c r="B3289"/>
      <c r="C3289" s="19"/>
    </row>
    <row r="3290" spans="1:3" ht="12.75" x14ac:dyDescent="0.2">
      <c r="A3290"/>
      <c r="B3290"/>
      <c r="C3290" s="19"/>
    </row>
    <row r="3291" spans="1:3" ht="12.75" x14ac:dyDescent="0.2">
      <c r="A3291"/>
      <c r="B3291"/>
      <c r="C3291" s="19"/>
    </row>
    <row r="3292" spans="1:3" ht="12.75" x14ac:dyDescent="0.2">
      <c r="A3292"/>
      <c r="B3292"/>
      <c r="C3292" s="19"/>
    </row>
    <row r="3293" spans="1:3" ht="12.75" x14ac:dyDescent="0.2">
      <c r="A3293"/>
      <c r="B3293"/>
      <c r="C3293" s="19"/>
    </row>
    <row r="3294" spans="1:3" ht="12.75" x14ac:dyDescent="0.2">
      <c r="A3294"/>
      <c r="B3294"/>
      <c r="C3294" s="19"/>
    </row>
    <row r="3295" spans="1:3" ht="12.75" x14ac:dyDescent="0.2">
      <c r="A3295"/>
      <c r="B3295"/>
      <c r="C3295" s="19"/>
    </row>
    <row r="3296" spans="1:3" ht="12.75" x14ac:dyDescent="0.2">
      <c r="A3296"/>
      <c r="B3296"/>
      <c r="C3296" s="19"/>
    </row>
    <row r="3297" spans="1:3" ht="12.75" x14ac:dyDescent="0.2">
      <c r="A3297"/>
      <c r="B3297"/>
      <c r="C3297" s="19"/>
    </row>
    <row r="3298" spans="1:3" ht="12.75" x14ac:dyDescent="0.2">
      <c r="A3298"/>
      <c r="B3298"/>
      <c r="C3298" s="19"/>
    </row>
    <row r="3299" spans="1:3" ht="12.75" x14ac:dyDescent="0.2">
      <c r="A3299"/>
      <c r="B3299"/>
      <c r="C3299" s="19"/>
    </row>
    <row r="3300" spans="1:3" ht="12.75" x14ac:dyDescent="0.2">
      <c r="A3300"/>
      <c r="B3300"/>
      <c r="C3300" s="19"/>
    </row>
    <row r="3301" spans="1:3" ht="12.75" x14ac:dyDescent="0.2">
      <c r="A3301"/>
      <c r="B3301"/>
      <c r="C3301" s="19"/>
    </row>
    <row r="3302" spans="1:3" ht="12.75" x14ac:dyDescent="0.2">
      <c r="A3302"/>
      <c r="B3302"/>
      <c r="C3302" s="19"/>
    </row>
    <row r="3303" spans="1:3" ht="12.75" x14ac:dyDescent="0.2">
      <c r="A3303"/>
      <c r="B3303"/>
      <c r="C3303" s="19"/>
    </row>
    <row r="3304" spans="1:3" ht="12.75" x14ac:dyDescent="0.2">
      <c r="A3304"/>
      <c r="B3304"/>
      <c r="C3304" s="19"/>
    </row>
    <row r="3305" spans="1:3" ht="12.75" x14ac:dyDescent="0.2">
      <c r="A3305"/>
      <c r="B3305"/>
      <c r="C3305" s="19"/>
    </row>
    <row r="3306" spans="1:3" ht="12.75" x14ac:dyDescent="0.2">
      <c r="A3306"/>
      <c r="B3306"/>
      <c r="C3306" s="19"/>
    </row>
    <row r="3307" spans="1:3" ht="12.75" x14ac:dyDescent="0.2">
      <c r="A3307"/>
      <c r="B3307"/>
      <c r="C3307" s="19"/>
    </row>
    <row r="3308" spans="1:3" ht="12.75" x14ac:dyDescent="0.2">
      <c r="A3308"/>
      <c r="B3308"/>
      <c r="C3308" s="19"/>
    </row>
    <row r="3309" spans="1:3" ht="12.75" x14ac:dyDescent="0.2">
      <c r="A3309"/>
      <c r="B3309"/>
      <c r="C3309" s="19"/>
    </row>
    <row r="3310" spans="1:3" ht="12.75" x14ac:dyDescent="0.2">
      <c r="A3310"/>
      <c r="B3310"/>
      <c r="C3310" s="19"/>
    </row>
    <row r="3311" spans="1:3" ht="12.75" x14ac:dyDescent="0.2">
      <c r="A3311"/>
      <c r="B3311"/>
      <c r="C3311" s="19"/>
    </row>
    <row r="3312" spans="1:3" ht="12.75" x14ac:dyDescent="0.2">
      <c r="A3312"/>
      <c r="B3312"/>
      <c r="C3312" s="19"/>
    </row>
    <row r="3313" spans="1:3" ht="12.75" x14ac:dyDescent="0.2">
      <c r="A3313"/>
      <c r="B3313"/>
      <c r="C3313" s="19"/>
    </row>
    <row r="3314" spans="1:3" ht="12.75" x14ac:dyDescent="0.2">
      <c r="A3314"/>
      <c r="B3314"/>
      <c r="C3314" s="19"/>
    </row>
    <row r="3315" spans="1:3" ht="12.75" x14ac:dyDescent="0.2">
      <c r="A3315"/>
      <c r="B3315"/>
      <c r="C3315" s="19"/>
    </row>
    <row r="3316" spans="1:3" ht="12.75" x14ac:dyDescent="0.2">
      <c r="A3316"/>
      <c r="B3316"/>
      <c r="C3316" s="19"/>
    </row>
    <row r="3317" spans="1:3" ht="12.75" x14ac:dyDescent="0.2">
      <c r="A3317"/>
      <c r="B3317"/>
      <c r="C3317" s="19"/>
    </row>
    <row r="3318" spans="1:3" ht="12.75" x14ac:dyDescent="0.2">
      <c r="A3318"/>
      <c r="B3318"/>
      <c r="C3318" s="19"/>
    </row>
    <row r="3319" spans="1:3" ht="12.75" x14ac:dyDescent="0.2">
      <c r="A3319"/>
      <c r="B3319"/>
      <c r="C3319" s="19"/>
    </row>
    <row r="3320" spans="1:3" ht="12.75" x14ac:dyDescent="0.2">
      <c r="A3320"/>
      <c r="B3320"/>
      <c r="C3320" s="19"/>
    </row>
    <row r="3321" spans="1:3" ht="12.75" x14ac:dyDescent="0.2">
      <c r="A3321"/>
      <c r="B3321"/>
      <c r="C3321" s="19"/>
    </row>
    <row r="3322" spans="1:3" ht="12.75" x14ac:dyDescent="0.2">
      <c r="A3322"/>
      <c r="B3322"/>
      <c r="C3322" s="19"/>
    </row>
    <row r="3323" spans="1:3" ht="12.75" x14ac:dyDescent="0.2">
      <c r="A3323"/>
      <c r="B3323"/>
      <c r="C3323" s="19"/>
    </row>
    <row r="3324" spans="1:3" ht="12.75" x14ac:dyDescent="0.2">
      <c r="A3324"/>
      <c r="B3324"/>
      <c r="C3324" s="19"/>
    </row>
    <row r="3325" spans="1:3" ht="12.75" x14ac:dyDescent="0.2">
      <c r="A3325"/>
      <c r="B3325"/>
      <c r="C3325" s="19"/>
    </row>
    <row r="3326" spans="1:3" ht="12.75" x14ac:dyDescent="0.2">
      <c r="A3326"/>
      <c r="B3326"/>
      <c r="C3326" s="19"/>
    </row>
    <row r="3327" spans="1:3" ht="12.75" x14ac:dyDescent="0.2">
      <c r="A3327"/>
      <c r="B3327"/>
      <c r="C3327" s="19"/>
    </row>
    <row r="3328" spans="1:3" ht="12.75" x14ac:dyDescent="0.2">
      <c r="A3328"/>
      <c r="B3328"/>
      <c r="C3328" s="19"/>
    </row>
    <row r="3329" spans="1:3" ht="12.75" x14ac:dyDescent="0.2">
      <c r="A3329"/>
      <c r="B3329"/>
      <c r="C3329" s="19"/>
    </row>
    <row r="3330" spans="1:3" ht="12.75" x14ac:dyDescent="0.2">
      <c r="A3330"/>
      <c r="B3330"/>
      <c r="C3330" s="19"/>
    </row>
    <row r="3331" spans="1:3" ht="12.75" x14ac:dyDescent="0.2">
      <c r="A3331"/>
      <c r="B3331"/>
      <c r="C3331" s="19"/>
    </row>
    <row r="3332" spans="1:3" ht="12.75" x14ac:dyDescent="0.2">
      <c r="A3332"/>
      <c r="B3332"/>
      <c r="C3332" s="19"/>
    </row>
    <row r="3333" spans="1:3" ht="12.75" x14ac:dyDescent="0.2">
      <c r="A3333"/>
      <c r="B3333"/>
      <c r="C3333" s="19"/>
    </row>
    <row r="3334" spans="1:3" ht="12.75" x14ac:dyDescent="0.2">
      <c r="A3334"/>
      <c r="B3334"/>
      <c r="C3334" s="19"/>
    </row>
    <row r="3335" spans="1:3" ht="12.75" x14ac:dyDescent="0.2">
      <c r="A3335"/>
      <c r="B3335"/>
      <c r="C3335" s="19"/>
    </row>
    <row r="3336" spans="1:3" ht="12.75" x14ac:dyDescent="0.2">
      <c r="A3336"/>
      <c r="B3336"/>
      <c r="C3336" s="19"/>
    </row>
    <row r="3337" spans="1:3" ht="12.75" x14ac:dyDescent="0.2">
      <c r="A3337"/>
      <c r="B3337"/>
      <c r="C3337" s="19"/>
    </row>
    <row r="3338" spans="1:3" ht="12.75" x14ac:dyDescent="0.2">
      <c r="A3338"/>
      <c r="B3338"/>
      <c r="C3338" s="19"/>
    </row>
    <row r="3339" spans="1:3" ht="12.75" x14ac:dyDescent="0.2">
      <c r="A3339"/>
      <c r="B3339"/>
      <c r="C3339" s="19"/>
    </row>
    <row r="3340" spans="1:3" ht="12.75" x14ac:dyDescent="0.2">
      <c r="A3340"/>
      <c r="B3340"/>
      <c r="C3340" s="19"/>
    </row>
    <row r="3341" spans="1:3" ht="12.75" x14ac:dyDescent="0.2">
      <c r="A3341"/>
      <c r="B3341"/>
      <c r="C3341" s="19"/>
    </row>
    <row r="3342" spans="1:3" ht="12.75" x14ac:dyDescent="0.2">
      <c r="A3342"/>
      <c r="B3342"/>
      <c r="C3342" s="19"/>
    </row>
    <row r="3343" spans="1:3" ht="12.75" x14ac:dyDescent="0.2">
      <c r="A3343"/>
      <c r="B3343"/>
      <c r="C3343" s="19"/>
    </row>
    <row r="3344" spans="1:3" ht="12.75" x14ac:dyDescent="0.2">
      <c r="A3344"/>
      <c r="B3344"/>
      <c r="C3344" s="19"/>
    </row>
    <row r="3345" spans="1:3" ht="12.75" x14ac:dyDescent="0.2">
      <c r="A3345"/>
      <c r="B3345"/>
      <c r="C3345" s="19"/>
    </row>
    <row r="3346" spans="1:3" ht="12.75" x14ac:dyDescent="0.2">
      <c r="A3346"/>
      <c r="B3346"/>
      <c r="C3346" s="19"/>
    </row>
    <row r="3347" spans="1:3" ht="12.75" x14ac:dyDescent="0.2">
      <c r="A3347"/>
      <c r="B3347"/>
      <c r="C3347" s="19"/>
    </row>
    <row r="3348" spans="1:3" ht="12.75" x14ac:dyDescent="0.2">
      <c r="A3348"/>
      <c r="B3348"/>
      <c r="C3348" s="19"/>
    </row>
    <row r="3349" spans="1:3" ht="12.75" x14ac:dyDescent="0.2">
      <c r="A3349"/>
      <c r="B3349"/>
      <c r="C3349" s="19"/>
    </row>
    <row r="3350" spans="1:3" ht="12.75" x14ac:dyDescent="0.2">
      <c r="A3350"/>
      <c r="B3350"/>
      <c r="C3350" s="19"/>
    </row>
    <row r="3351" spans="1:3" ht="12.75" x14ac:dyDescent="0.2">
      <c r="A3351"/>
      <c r="B3351"/>
      <c r="C3351" s="19"/>
    </row>
    <row r="3352" spans="1:3" ht="12.75" x14ac:dyDescent="0.2">
      <c r="A3352"/>
      <c r="B3352"/>
      <c r="C3352" s="19"/>
    </row>
    <row r="3353" spans="1:3" ht="12.75" x14ac:dyDescent="0.2">
      <c r="A3353"/>
      <c r="B3353"/>
      <c r="C3353" s="19"/>
    </row>
    <row r="3354" spans="1:3" ht="12.75" x14ac:dyDescent="0.2">
      <c r="A3354"/>
      <c r="B3354"/>
      <c r="C3354" s="19"/>
    </row>
    <row r="3355" spans="1:3" ht="12.75" x14ac:dyDescent="0.2">
      <c r="A3355"/>
      <c r="B3355"/>
      <c r="C3355" s="19"/>
    </row>
    <row r="3356" spans="1:3" ht="12.75" x14ac:dyDescent="0.2">
      <c r="A3356"/>
      <c r="B3356"/>
      <c r="C3356" s="19"/>
    </row>
    <row r="3357" spans="1:3" ht="12.75" x14ac:dyDescent="0.2">
      <c r="A3357"/>
      <c r="B3357"/>
      <c r="C3357" s="19"/>
    </row>
    <row r="3358" spans="1:3" ht="12.75" x14ac:dyDescent="0.2">
      <c r="A3358"/>
      <c r="B3358"/>
      <c r="C3358" s="19"/>
    </row>
    <row r="3359" spans="1:3" ht="12.75" x14ac:dyDescent="0.2">
      <c r="A3359"/>
      <c r="B3359"/>
      <c r="C3359" s="19"/>
    </row>
    <row r="3360" spans="1:3" ht="12.75" x14ac:dyDescent="0.2">
      <c r="A3360"/>
      <c r="B3360"/>
      <c r="C3360" s="19"/>
    </row>
    <row r="3361" spans="1:3" ht="12.75" x14ac:dyDescent="0.2">
      <c r="A3361"/>
      <c r="B3361"/>
      <c r="C3361" s="19"/>
    </row>
    <row r="3362" spans="1:3" ht="12.75" x14ac:dyDescent="0.2">
      <c r="A3362"/>
      <c r="B3362"/>
      <c r="C3362" s="19"/>
    </row>
    <row r="3363" spans="1:3" ht="12.75" x14ac:dyDescent="0.2">
      <c r="A3363"/>
      <c r="B3363"/>
      <c r="C3363" s="19"/>
    </row>
    <row r="3364" spans="1:3" ht="12.75" x14ac:dyDescent="0.2">
      <c r="A3364"/>
      <c r="B3364"/>
      <c r="C3364" s="19"/>
    </row>
    <row r="3365" spans="1:3" ht="12.75" x14ac:dyDescent="0.2">
      <c r="A3365"/>
      <c r="B3365"/>
      <c r="C3365" s="19"/>
    </row>
    <row r="3366" spans="1:3" ht="12.75" x14ac:dyDescent="0.2">
      <c r="A3366"/>
      <c r="B3366"/>
      <c r="C3366" s="19"/>
    </row>
    <row r="3367" spans="1:3" ht="12.75" x14ac:dyDescent="0.2">
      <c r="A3367"/>
      <c r="B3367"/>
      <c r="C3367" s="19"/>
    </row>
    <row r="3368" spans="1:3" ht="12.75" x14ac:dyDescent="0.2">
      <c r="A3368"/>
      <c r="B3368"/>
      <c r="C3368" s="19"/>
    </row>
    <row r="3369" spans="1:3" ht="12.75" x14ac:dyDescent="0.2">
      <c r="A3369"/>
      <c r="B3369"/>
      <c r="C3369" s="19"/>
    </row>
    <row r="3370" spans="1:3" ht="12.75" x14ac:dyDescent="0.2">
      <c r="A3370"/>
      <c r="B3370"/>
      <c r="C3370" s="19"/>
    </row>
    <row r="3371" spans="1:3" ht="12.75" x14ac:dyDescent="0.2">
      <c r="A3371"/>
      <c r="B3371"/>
      <c r="C3371" s="19"/>
    </row>
    <row r="3372" spans="1:3" ht="12.75" x14ac:dyDescent="0.2">
      <c r="A3372"/>
      <c r="B3372"/>
      <c r="C3372" s="19"/>
    </row>
    <row r="3373" spans="1:3" ht="12.75" x14ac:dyDescent="0.2">
      <c r="A3373"/>
      <c r="B3373"/>
      <c r="C3373" s="19"/>
    </row>
    <row r="3374" spans="1:3" ht="12.75" x14ac:dyDescent="0.2">
      <c r="A3374"/>
      <c r="B3374"/>
      <c r="C3374" s="19"/>
    </row>
    <row r="3375" spans="1:3" ht="12.75" x14ac:dyDescent="0.2">
      <c r="A3375"/>
      <c r="B3375"/>
      <c r="C3375" s="19"/>
    </row>
    <row r="3376" spans="1:3" ht="12.75" x14ac:dyDescent="0.2">
      <c r="A3376"/>
      <c r="B3376"/>
      <c r="C3376" s="19"/>
    </row>
    <row r="3377" spans="1:3" ht="12.75" x14ac:dyDescent="0.2">
      <c r="A3377"/>
      <c r="B3377"/>
      <c r="C3377" s="19"/>
    </row>
    <row r="3378" spans="1:3" ht="12.75" x14ac:dyDescent="0.2">
      <c r="A3378"/>
      <c r="B3378"/>
      <c r="C3378" s="19"/>
    </row>
    <row r="3379" spans="1:3" ht="12.75" x14ac:dyDescent="0.2">
      <c r="A3379"/>
      <c r="B3379"/>
      <c r="C3379" s="19"/>
    </row>
    <row r="3380" spans="1:3" ht="12.75" x14ac:dyDescent="0.2">
      <c r="A3380"/>
      <c r="B3380"/>
      <c r="C3380" s="19"/>
    </row>
    <row r="3381" spans="1:3" ht="12.75" x14ac:dyDescent="0.2">
      <c r="A3381"/>
      <c r="B3381"/>
      <c r="C3381" s="19"/>
    </row>
    <row r="3382" spans="1:3" ht="12.75" x14ac:dyDescent="0.2">
      <c r="A3382"/>
      <c r="B3382"/>
      <c r="C3382" s="19"/>
    </row>
    <row r="3383" spans="1:3" ht="12.75" x14ac:dyDescent="0.2">
      <c r="A3383"/>
      <c r="B3383"/>
      <c r="C3383" s="19"/>
    </row>
    <row r="3384" spans="1:3" ht="12.75" x14ac:dyDescent="0.2">
      <c r="A3384"/>
      <c r="B3384"/>
      <c r="C3384" s="19"/>
    </row>
    <row r="3385" spans="1:3" ht="12.75" x14ac:dyDescent="0.2">
      <c r="A3385"/>
      <c r="B3385"/>
      <c r="C3385" s="19"/>
    </row>
    <row r="3386" spans="1:3" ht="12.75" x14ac:dyDescent="0.2">
      <c r="A3386"/>
      <c r="B3386"/>
      <c r="C3386" s="19"/>
    </row>
    <row r="3387" spans="1:3" ht="12.75" x14ac:dyDescent="0.2">
      <c r="A3387"/>
      <c r="B3387"/>
      <c r="C3387" s="19"/>
    </row>
    <row r="3388" spans="1:3" ht="12.75" x14ac:dyDescent="0.2">
      <c r="A3388"/>
      <c r="B3388"/>
      <c r="C3388" s="19"/>
    </row>
    <row r="3389" spans="1:3" ht="12.75" x14ac:dyDescent="0.2">
      <c r="A3389"/>
      <c r="B3389"/>
      <c r="C3389" s="19"/>
    </row>
    <row r="3390" spans="1:3" ht="12.75" x14ac:dyDescent="0.2">
      <c r="A3390"/>
      <c r="B3390"/>
      <c r="C3390" s="19"/>
    </row>
    <row r="3391" spans="1:3" ht="12.75" x14ac:dyDescent="0.2">
      <c r="A3391"/>
      <c r="B3391"/>
      <c r="C3391" s="19"/>
    </row>
    <row r="3392" spans="1:3" ht="12.75" x14ac:dyDescent="0.2">
      <c r="A3392"/>
      <c r="B3392"/>
      <c r="C3392" s="19"/>
    </row>
    <row r="3393" spans="1:3" ht="12.75" x14ac:dyDescent="0.2">
      <c r="A3393"/>
      <c r="B3393"/>
      <c r="C3393" s="19"/>
    </row>
    <row r="3394" spans="1:3" ht="12.75" x14ac:dyDescent="0.2">
      <c r="A3394"/>
      <c r="B3394"/>
      <c r="C3394" s="19"/>
    </row>
    <row r="3395" spans="1:3" ht="12.75" x14ac:dyDescent="0.2">
      <c r="A3395"/>
      <c r="B3395"/>
      <c r="C3395" s="19"/>
    </row>
    <row r="3396" spans="1:3" ht="12.75" x14ac:dyDescent="0.2">
      <c r="A3396"/>
      <c r="B3396"/>
      <c r="C3396" s="19"/>
    </row>
    <row r="3397" spans="1:3" ht="12.75" x14ac:dyDescent="0.2">
      <c r="A3397"/>
      <c r="B3397"/>
      <c r="C3397" s="19"/>
    </row>
    <row r="3398" spans="1:3" ht="12.75" x14ac:dyDescent="0.2">
      <c r="A3398"/>
      <c r="B3398"/>
      <c r="C3398" s="19"/>
    </row>
    <row r="3399" spans="1:3" ht="12.75" x14ac:dyDescent="0.2">
      <c r="A3399"/>
      <c r="B3399"/>
      <c r="C3399" s="19"/>
    </row>
    <row r="3400" spans="1:3" ht="12.75" x14ac:dyDescent="0.2">
      <c r="A3400"/>
      <c r="B3400"/>
      <c r="C3400" s="19"/>
    </row>
    <row r="3401" spans="1:3" ht="12.75" x14ac:dyDescent="0.2">
      <c r="A3401"/>
      <c r="B3401"/>
      <c r="C3401" s="19"/>
    </row>
    <row r="3402" spans="1:3" ht="12.75" x14ac:dyDescent="0.2">
      <c r="A3402"/>
      <c r="B3402"/>
      <c r="C3402" s="19"/>
    </row>
    <row r="3403" spans="1:3" ht="12.75" x14ac:dyDescent="0.2">
      <c r="A3403"/>
      <c r="B3403"/>
      <c r="C3403" s="19"/>
    </row>
    <row r="3404" spans="1:3" ht="12.75" x14ac:dyDescent="0.2">
      <c r="A3404"/>
      <c r="B3404"/>
      <c r="C3404" s="19"/>
    </row>
    <row r="3405" spans="1:3" ht="12.75" x14ac:dyDescent="0.2">
      <c r="A3405"/>
      <c r="B3405"/>
      <c r="C3405" s="19"/>
    </row>
    <row r="3406" spans="1:3" ht="12.75" x14ac:dyDescent="0.2">
      <c r="A3406"/>
      <c r="B3406"/>
      <c r="C3406" s="19"/>
    </row>
    <row r="3407" spans="1:3" ht="12.75" x14ac:dyDescent="0.2">
      <c r="A3407"/>
      <c r="B3407"/>
      <c r="C3407" s="19"/>
    </row>
    <row r="3408" spans="1:3" ht="12.75" x14ac:dyDescent="0.2">
      <c r="A3408"/>
      <c r="B3408"/>
      <c r="C3408" s="19"/>
    </row>
    <row r="3409" spans="1:3" ht="12.75" x14ac:dyDescent="0.2">
      <c r="A3409"/>
      <c r="B3409"/>
      <c r="C3409" s="19"/>
    </row>
    <row r="3410" spans="1:3" ht="12.75" x14ac:dyDescent="0.2">
      <c r="A3410"/>
      <c r="B3410"/>
      <c r="C3410" s="19"/>
    </row>
    <row r="3411" spans="1:3" ht="12.75" x14ac:dyDescent="0.2">
      <c r="A3411"/>
      <c r="B3411"/>
      <c r="C3411" s="19"/>
    </row>
    <row r="3412" spans="1:3" ht="12.75" x14ac:dyDescent="0.2">
      <c r="A3412"/>
      <c r="B3412"/>
      <c r="C3412" s="19"/>
    </row>
    <row r="3413" spans="1:3" ht="12.75" x14ac:dyDescent="0.2">
      <c r="A3413"/>
      <c r="B3413"/>
      <c r="C3413" s="19"/>
    </row>
    <row r="3414" spans="1:3" ht="12.75" x14ac:dyDescent="0.2">
      <c r="A3414"/>
      <c r="B3414"/>
      <c r="C3414" s="19"/>
    </row>
    <row r="3415" spans="1:3" ht="12.75" x14ac:dyDescent="0.2">
      <c r="A3415"/>
      <c r="B3415"/>
      <c r="C3415" s="19"/>
    </row>
    <row r="3416" spans="1:3" ht="12.75" x14ac:dyDescent="0.2">
      <c r="A3416"/>
      <c r="B3416"/>
      <c r="C3416" s="19"/>
    </row>
    <row r="3417" spans="1:3" ht="12.75" x14ac:dyDescent="0.2">
      <c r="A3417"/>
      <c r="B3417"/>
      <c r="C3417" s="19"/>
    </row>
    <row r="3418" spans="1:3" ht="12.75" x14ac:dyDescent="0.2">
      <c r="A3418"/>
      <c r="B3418"/>
      <c r="C3418" s="19"/>
    </row>
    <row r="3419" spans="1:3" ht="12.75" x14ac:dyDescent="0.2">
      <c r="A3419"/>
      <c r="B3419"/>
      <c r="C3419" s="19"/>
    </row>
    <row r="3420" spans="1:3" ht="12.75" x14ac:dyDescent="0.2">
      <c r="A3420"/>
      <c r="B3420"/>
      <c r="C3420" s="19"/>
    </row>
    <row r="3421" spans="1:3" ht="12.75" x14ac:dyDescent="0.2">
      <c r="A3421"/>
      <c r="B3421"/>
      <c r="C3421" s="19"/>
    </row>
    <row r="3422" spans="1:3" ht="12.75" x14ac:dyDescent="0.2">
      <c r="A3422"/>
      <c r="B3422"/>
      <c r="C3422" s="19"/>
    </row>
    <row r="3423" spans="1:3" ht="12.75" x14ac:dyDescent="0.2">
      <c r="A3423"/>
      <c r="B3423"/>
      <c r="C3423" s="19"/>
    </row>
    <row r="3424" spans="1:3" ht="12.75" x14ac:dyDescent="0.2">
      <c r="A3424"/>
      <c r="B3424"/>
      <c r="C3424" s="19"/>
    </row>
    <row r="3425" spans="1:3" ht="12.75" x14ac:dyDescent="0.2">
      <c r="A3425"/>
      <c r="B3425"/>
      <c r="C3425" s="19"/>
    </row>
    <row r="3426" spans="1:3" ht="12.75" x14ac:dyDescent="0.2">
      <c r="A3426"/>
      <c r="B3426"/>
      <c r="C3426" s="19"/>
    </row>
    <row r="3427" spans="1:3" ht="12.75" x14ac:dyDescent="0.2">
      <c r="A3427"/>
      <c r="B3427"/>
      <c r="C3427" s="19"/>
    </row>
    <row r="3428" spans="1:3" ht="12.75" x14ac:dyDescent="0.2">
      <c r="A3428"/>
      <c r="B3428"/>
      <c r="C3428" s="19"/>
    </row>
    <row r="3429" spans="1:3" ht="12.75" x14ac:dyDescent="0.2">
      <c r="A3429"/>
      <c r="B3429"/>
      <c r="C3429" s="19"/>
    </row>
    <row r="3430" spans="1:3" ht="12.75" x14ac:dyDescent="0.2">
      <c r="A3430"/>
      <c r="B3430"/>
      <c r="C3430" s="19"/>
    </row>
    <row r="3431" spans="1:3" ht="12.75" x14ac:dyDescent="0.2">
      <c r="A3431"/>
      <c r="B3431"/>
      <c r="C3431" s="19"/>
    </row>
    <row r="3432" spans="1:3" ht="12.75" x14ac:dyDescent="0.2">
      <c r="A3432"/>
      <c r="B3432"/>
      <c r="C3432" s="19"/>
    </row>
    <row r="3433" spans="1:3" ht="12.75" x14ac:dyDescent="0.2">
      <c r="A3433"/>
      <c r="B3433"/>
      <c r="C3433" s="19"/>
    </row>
    <row r="3434" spans="1:3" ht="12.75" x14ac:dyDescent="0.2">
      <c r="A3434"/>
      <c r="B3434"/>
      <c r="C3434" s="19"/>
    </row>
    <row r="3435" spans="1:3" ht="12.75" x14ac:dyDescent="0.2">
      <c r="A3435"/>
      <c r="B3435"/>
      <c r="C3435" s="19"/>
    </row>
    <row r="3436" spans="1:3" ht="12.75" x14ac:dyDescent="0.2">
      <c r="A3436"/>
      <c r="B3436"/>
      <c r="C3436" s="19"/>
    </row>
    <row r="3437" spans="1:3" ht="12.75" x14ac:dyDescent="0.2">
      <c r="A3437"/>
      <c r="B3437"/>
      <c r="C3437" s="19"/>
    </row>
    <row r="3438" spans="1:3" ht="12.75" x14ac:dyDescent="0.2">
      <c r="A3438"/>
      <c r="B3438"/>
      <c r="C3438" s="19"/>
    </row>
    <row r="3439" spans="1:3" ht="12.75" x14ac:dyDescent="0.2">
      <c r="A3439"/>
      <c r="B3439"/>
      <c r="C3439" s="19"/>
    </row>
    <row r="3440" spans="1:3" ht="12.75" x14ac:dyDescent="0.2">
      <c r="A3440"/>
      <c r="B3440"/>
      <c r="C3440" s="19"/>
    </row>
    <row r="3441" spans="1:3" ht="12.75" x14ac:dyDescent="0.2">
      <c r="A3441"/>
      <c r="B3441"/>
      <c r="C3441" s="19"/>
    </row>
    <row r="3442" spans="1:3" ht="12.75" x14ac:dyDescent="0.2">
      <c r="A3442"/>
      <c r="B3442"/>
      <c r="C3442" s="19"/>
    </row>
    <row r="3443" spans="1:3" ht="12.75" x14ac:dyDescent="0.2">
      <c r="A3443"/>
      <c r="B3443"/>
      <c r="C3443" s="19"/>
    </row>
    <row r="3444" spans="1:3" ht="12.75" x14ac:dyDescent="0.2">
      <c r="A3444"/>
      <c r="B3444"/>
      <c r="C3444" s="19"/>
    </row>
    <row r="3445" spans="1:3" ht="12.75" x14ac:dyDescent="0.2">
      <c r="A3445"/>
      <c r="B3445"/>
      <c r="C3445" s="19"/>
    </row>
    <row r="3446" spans="1:3" ht="12.75" x14ac:dyDescent="0.2">
      <c r="A3446"/>
      <c r="B3446"/>
      <c r="C3446" s="19"/>
    </row>
    <row r="3447" spans="1:3" ht="12.75" x14ac:dyDescent="0.2">
      <c r="A3447"/>
      <c r="B3447"/>
      <c r="C3447" s="19"/>
    </row>
    <row r="3448" spans="1:3" ht="12.75" x14ac:dyDescent="0.2">
      <c r="A3448"/>
      <c r="B3448"/>
      <c r="C3448" s="19"/>
    </row>
    <row r="3449" spans="1:3" ht="12.75" x14ac:dyDescent="0.2">
      <c r="A3449"/>
      <c r="B3449"/>
      <c r="C3449" s="19"/>
    </row>
    <row r="3450" spans="1:3" ht="12.75" x14ac:dyDescent="0.2">
      <c r="A3450"/>
      <c r="B3450"/>
      <c r="C3450" s="19"/>
    </row>
    <row r="3451" spans="1:3" ht="12.75" x14ac:dyDescent="0.2">
      <c r="A3451"/>
      <c r="B3451"/>
      <c r="C3451" s="19"/>
    </row>
    <row r="3452" spans="1:3" ht="12.75" x14ac:dyDescent="0.2">
      <c r="A3452"/>
      <c r="B3452"/>
      <c r="C3452" s="19"/>
    </row>
    <row r="3453" spans="1:3" ht="12.75" x14ac:dyDescent="0.2">
      <c r="A3453"/>
      <c r="B3453"/>
      <c r="C3453" s="19"/>
    </row>
    <row r="3454" spans="1:3" ht="12.75" x14ac:dyDescent="0.2">
      <c r="A3454"/>
      <c r="B3454"/>
      <c r="C3454" s="19"/>
    </row>
    <row r="3455" spans="1:3" ht="12.75" x14ac:dyDescent="0.2">
      <c r="A3455"/>
      <c r="B3455"/>
      <c r="C3455" s="19"/>
    </row>
    <row r="3456" spans="1:3" ht="12.75" x14ac:dyDescent="0.2">
      <c r="A3456"/>
      <c r="B3456"/>
      <c r="C3456" s="19"/>
    </row>
    <row r="3457" spans="1:3" ht="12.75" x14ac:dyDescent="0.2">
      <c r="A3457"/>
      <c r="B3457"/>
      <c r="C3457" s="19"/>
    </row>
    <row r="3458" spans="1:3" ht="12.75" x14ac:dyDescent="0.2">
      <c r="A3458"/>
      <c r="B3458"/>
      <c r="C3458" s="19"/>
    </row>
    <row r="3459" spans="1:3" ht="12.75" x14ac:dyDescent="0.2">
      <c r="A3459"/>
      <c r="B3459"/>
      <c r="C3459" s="19"/>
    </row>
    <row r="3460" spans="1:3" ht="12.75" x14ac:dyDescent="0.2">
      <c r="A3460"/>
      <c r="B3460"/>
      <c r="C3460" s="19"/>
    </row>
    <row r="3461" spans="1:3" ht="12.75" x14ac:dyDescent="0.2">
      <c r="A3461"/>
      <c r="B3461"/>
      <c r="C3461" s="19"/>
    </row>
    <row r="3462" spans="1:3" ht="12.75" x14ac:dyDescent="0.2">
      <c r="A3462"/>
      <c r="B3462"/>
      <c r="C3462" s="19"/>
    </row>
    <row r="3463" spans="1:3" ht="12.75" x14ac:dyDescent="0.2">
      <c r="A3463"/>
      <c r="B3463"/>
      <c r="C3463" s="19"/>
    </row>
    <row r="3464" spans="1:3" ht="12.75" x14ac:dyDescent="0.2">
      <c r="A3464"/>
      <c r="B3464"/>
      <c r="C3464" s="19"/>
    </row>
    <row r="3465" spans="1:3" ht="12.75" x14ac:dyDescent="0.2">
      <c r="A3465"/>
      <c r="B3465"/>
      <c r="C3465" s="19"/>
    </row>
    <row r="3466" spans="1:3" ht="12.75" x14ac:dyDescent="0.2">
      <c r="A3466"/>
      <c r="B3466"/>
      <c r="C3466" s="19"/>
    </row>
    <row r="3467" spans="1:3" ht="12.75" x14ac:dyDescent="0.2">
      <c r="A3467"/>
      <c r="B3467"/>
      <c r="C3467" s="19"/>
    </row>
    <row r="3468" spans="1:3" ht="12.75" x14ac:dyDescent="0.2">
      <c r="A3468"/>
      <c r="B3468"/>
      <c r="C3468" s="19"/>
    </row>
    <row r="3469" spans="1:3" ht="12.75" x14ac:dyDescent="0.2">
      <c r="A3469"/>
      <c r="B3469"/>
      <c r="C3469" s="19"/>
    </row>
    <row r="3470" spans="1:3" ht="12.75" x14ac:dyDescent="0.2">
      <c r="A3470"/>
      <c r="B3470"/>
      <c r="C3470" s="19"/>
    </row>
    <row r="3471" spans="1:3" ht="12.75" x14ac:dyDescent="0.2">
      <c r="A3471"/>
      <c r="B3471"/>
      <c r="C3471" s="19"/>
    </row>
    <row r="3472" spans="1:3" ht="12.75" x14ac:dyDescent="0.2">
      <c r="A3472"/>
      <c r="B3472"/>
      <c r="C3472" s="19"/>
    </row>
    <row r="3473" spans="1:3" ht="12.75" x14ac:dyDescent="0.2">
      <c r="A3473"/>
      <c r="B3473"/>
      <c r="C3473" s="19"/>
    </row>
    <row r="3474" spans="1:3" ht="12.75" x14ac:dyDescent="0.2">
      <c r="A3474"/>
      <c r="B3474"/>
      <c r="C3474" s="19"/>
    </row>
    <row r="3475" spans="1:3" ht="12.75" x14ac:dyDescent="0.2">
      <c r="A3475"/>
      <c r="B3475"/>
      <c r="C3475" s="19"/>
    </row>
    <row r="3476" spans="1:3" ht="12.75" x14ac:dyDescent="0.2">
      <c r="A3476"/>
      <c r="B3476"/>
      <c r="C3476" s="19"/>
    </row>
    <row r="3477" spans="1:3" ht="12.75" x14ac:dyDescent="0.2">
      <c r="A3477"/>
      <c r="B3477"/>
      <c r="C3477" s="19"/>
    </row>
    <row r="3478" spans="1:3" ht="12.75" x14ac:dyDescent="0.2">
      <c r="A3478"/>
      <c r="B3478"/>
      <c r="C3478" s="19"/>
    </row>
    <row r="3479" spans="1:3" ht="12.75" x14ac:dyDescent="0.2">
      <c r="A3479"/>
      <c r="B3479"/>
      <c r="C3479" s="19"/>
    </row>
    <row r="3480" spans="1:3" ht="12.75" x14ac:dyDescent="0.2">
      <c r="A3480"/>
      <c r="B3480"/>
      <c r="C3480" s="19"/>
    </row>
    <row r="3481" spans="1:3" ht="12.75" x14ac:dyDescent="0.2">
      <c r="A3481"/>
      <c r="B3481"/>
      <c r="C3481" s="19"/>
    </row>
    <row r="3482" spans="1:3" ht="12.75" x14ac:dyDescent="0.2">
      <c r="A3482"/>
      <c r="B3482"/>
      <c r="C3482" s="19"/>
    </row>
    <row r="3483" spans="1:3" ht="12.75" x14ac:dyDescent="0.2">
      <c r="A3483"/>
      <c r="B3483"/>
      <c r="C3483" s="19"/>
    </row>
    <row r="3484" spans="1:3" ht="12.75" x14ac:dyDescent="0.2">
      <c r="A3484"/>
      <c r="B3484"/>
      <c r="C3484" s="19"/>
    </row>
    <row r="3485" spans="1:3" ht="12.75" x14ac:dyDescent="0.2">
      <c r="A3485"/>
      <c r="B3485"/>
      <c r="C3485" s="19"/>
    </row>
    <row r="3486" spans="1:3" ht="12.75" x14ac:dyDescent="0.2">
      <c r="A3486"/>
      <c r="B3486"/>
      <c r="C3486" s="19"/>
    </row>
    <row r="3487" spans="1:3" ht="12.75" x14ac:dyDescent="0.2">
      <c r="A3487"/>
      <c r="B3487"/>
      <c r="C3487" s="19"/>
    </row>
    <row r="3488" spans="1:3" ht="12.75" x14ac:dyDescent="0.2">
      <c r="A3488"/>
      <c r="B3488"/>
      <c r="C3488" s="19"/>
    </row>
    <row r="3489" spans="1:3" ht="12.75" x14ac:dyDescent="0.2">
      <c r="A3489"/>
      <c r="B3489"/>
      <c r="C3489" s="19"/>
    </row>
    <row r="3490" spans="1:3" ht="12.75" x14ac:dyDescent="0.2">
      <c r="A3490"/>
      <c r="B3490"/>
      <c r="C3490" s="19"/>
    </row>
    <row r="3491" spans="1:3" ht="12.75" x14ac:dyDescent="0.2">
      <c r="A3491"/>
      <c r="B3491"/>
      <c r="C3491" s="19"/>
    </row>
    <row r="3492" spans="1:3" ht="12.75" x14ac:dyDescent="0.2">
      <c r="A3492"/>
      <c r="B3492"/>
      <c r="C3492" s="19"/>
    </row>
    <row r="3493" spans="1:3" ht="12.75" x14ac:dyDescent="0.2">
      <c r="A3493"/>
      <c r="B3493"/>
      <c r="C3493" s="19"/>
    </row>
    <row r="3494" spans="1:3" ht="12.75" x14ac:dyDescent="0.2">
      <c r="A3494"/>
      <c r="B3494"/>
      <c r="C3494" s="19"/>
    </row>
    <row r="3495" spans="1:3" ht="12.75" x14ac:dyDescent="0.2">
      <c r="A3495"/>
      <c r="B3495"/>
      <c r="C3495" s="19"/>
    </row>
    <row r="3496" spans="1:3" ht="12.75" x14ac:dyDescent="0.2">
      <c r="A3496"/>
      <c r="B3496"/>
      <c r="C3496" s="19"/>
    </row>
    <row r="3497" spans="1:3" ht="12.75" x14ac:dyDescent="0.2">
      <c r="A3497"/>
      <c r="B3497"/>
      <c r="C3497" s="19"/>
    </row>
    <row r="3498" spans="1:3" ht="12.75" x14ac:dyDescent="0.2">
      <c r="A3498"/>
      <c r="B3498"/>
      <c r="C3498" s="19"/>
    </row>
    <row r="3499" spans="1:3" ht="12.75" x14ac:dyDescent="0.2">
      <c r="A3499"/>
      <c r="B3499"/>
      <c r="C3499" s="19"/>
    </row>
    <row r="3500" spans="1:3" ht="12.75" x14ac:dyDescent="0.2">
      <c r="A3500"/>
      <c r="B3500"/>
      <c r="C3500" s="19"/>
    </row>
    <row r="3501" spans="1:3" ht="12.75" x14ac:dyDescent="0.2">
      <c r="A3501"/>
      <c r="B3501"/>
      <c r="C3501" s="19"/>
    </row>
    <row r="3502" spans="1:3" ht="12.75" x14ac:dyDescent="0.2">
      <c r="A3502"/>
      <c r="B3502"/>
      <c r="C3502" s="19"/>
    </row>
    <row r="3503" spans="1:3" ht="12.75" x14ac:dyDescent="0.2">
      <c r="A3503"/>
      <c r="B3503"/>
      <c r="C3503" s="19"/>
    </row>
    <row r="3504" spans="1:3" ht="12.75" x14ac:dyDescent="0.2">
      <c r="A3504"/>
      <c r="B3504"/>
      <c r="C3504" s="19"/>
    </row>
    <row r="3505" spans="1:3" ht="12.75" x14ac:dyDescent="0.2">
      <c r="A3505"/>
      <c r="B3505"/>
      <c r="C3505" s="19"/>
    </row>
    <row r="3506" spans="1:3" ht="12.75" x14ac:dyDescent="0.2">
      <c r="A3506"/>
      <c r="B3506"/>
      <c r="C3506" s="19"/>
    </row>
    <row r="3507" spans="1:3" ht="12.75" x14ac:dyDescent="0.2">
      <c r="A3507"/>
      <c r="B3507"/>
      <c r="C3507" s="19"/>
    </row>
    <row r="3508" spans="1:3" ht="12.75" x14ac:dyDescent="0.2">
      <c r="A3508"/>
      <c r="B3508"/>
      <c r="C3508" s="19"/>
    </row>
    <row r="3509" spans="1:3" ht="12.75" x14ac:dyDescent="0.2">
      <c r="A3509"/>
      <c r="B3509"/>
      <c r="C3509" s="19"/>
    </row>
    <row r="3510" spans="1:3" ht="12.75" x14ac:dyDescent="0.2">
      <c r="A3510"/>
      <c r="B3510"/>
      <c r="C3510" s="19"/>
    </row>
    <row r="3511" spans="1:3" ht="12.75" x14ac:dyDescent="0.2">
      <c r="A3511"/>
      <c r="B3511"/>
      <c r="C3511" s="19"/>
    </row>
    <row r="3512" spans="1:3" ht="12.75" x14ac:dyDescent="0.2">
      <c r="A3512"/>
      <c r="B3512"/>
      <c r="C3512" s="19"/>
    </row>
    <row r="3513" spans="1:3" ht="12.75" x14ac:dyDescent="0.2">
      <c r="A3513"/>
      <c r="B3513"/>
      <c r="C3513" s="19"/>
    </row>
    <row r="3514" spans="1:3" ht="12.75" x14ac:dyDescent="0.2">
      <c r="A3514"/>
      <c r="B3514"/>
      <c r="C3514" s="19"/>
    </row>
    <row r="3515" spans="1:3" ht="12.75" x14ac:dyDescent="0.2">
      <c r="A3515"/>
      <c r="B3515"/>
      <c r="C3515" s="19"/>
    </row>
    <row r="3516" spans="1:3" ht="12.75" x14ac:dyDescent="0.2">
      <c r="A3516"/>
      <c r="B3516"/>
      <c r="C3516" s="19"/>
    </row>
    <row r="3517" spans="1:3" ht="12.75" x14ac:dyDescent="0.2">
      <c r="A3517"/>
      <c r="B3517"/>
      <c r="C3517" s="19"/>
    </row>
    <row r="3518" spans="1:3" ht="12.75" x14ac:dyDescent="0.2">
      <c r="A3518"/>
      <c r="B3518"/>
      <c r="C3518" s="19"/>
    </row>
    <row r="3519" spans="1:3" ht="12.75" x14ac:dyDescent="0.2">
      <c r="A3519"/>
      <c r="B3519"/>
      <c r="C3519" s="19"/>
    </row>
    <row r="3520" spans="1:3" ht="12.75" x14ac:dyDescent="0.2">
      <c r="A3520"/>
      <c r="B3520"/>
      <c r="C3520" s="19"/>
    </row>
    <row r="3521" spans="1:3" ht="12.75" x14ac:dyDescent="0.2">
      <c r="A3521"/>
      <c r="B3521"/>
      <c r="C3521" s="19"/>
    </row>
    <row r="3522" spans="1:3" ht="12.75" x14ac:dyDescent="0.2">
      <c r="A3522"/>
      <c r="B3522"/>
      <c r="C3522" s="19"/>
    </row>
    <row r="3523" spans="1:3" ht="12.75" x14ac:dyDescent="0.2">
      <c r="A3523"/>
      <c r="B3523"/>
      <c r="C3523" s="19"/>
    </row>
    <row r="3524" spans="1:3" ht="12.75" x14ac:dyDescent="0.2">
      <c r="A3524"/>
      <c r="B3524"/>
      <c r="C3524" s="19"/>
    </row>
    <row r="3525" spans="1:3" ht="12.75" x14ac:dyDescent="0.2">
      <c r="A3525"/>
      <c r="B3525"/>
      <c r="C3525" s="19"/>
    </row>
    <row r="3526" spans="1:3" ht="12.75" x14ac:dyDescent="0.2">
      <c r="A3526"/>
      <c r="B3526"/>
      <c r="C3526" s="19"/>
    </row>
    <row r="3527" spans="1:3" ht="12.75" x14ac:dyDescent="0.2">
      <c r="A3527"/>
      <c r="B3527"/>
      <c r="C3527" s="19"/>
    </row>
    <row r="3528" spans="1:3" ht="12.75" x14ac:dyDescent="0.2">
      <c r="A3528"/>
      <c r="B3528"/>
      <c r="C3528" s="19"/>
    </row>
    <row r="3529" spans="1:3" ht="12.75" x14ac:dyDescent="0.2">
      <c r="A3529"/>
      <c r="B3529"/>
      <c r="C3529" s="19"/>
    </row>
    <row r="3530" spans="1:3" ht="12.75" x14ac:dyDescent="0.2">
      <c r="A3530"/>
      <c r="B3530"/>
      <c r="C3530" s="19"/>
    </row>
    <row r="3531" spans="1:3" ht="12.75" x14ac:dyDescent="0.2">
      <c r="A3531"/>
      <c r="B3531"/>
      <c r="C3531" s="19"/>
    </row>
    <row r="3532" spans="1:3" ht="12.75" x14ac:dyDescent="0.2">
      <c r="A3532"/>
      <c r="B3532"/>
      <c r="C3532" s="19"/>
    </row>
    <row r="3533" spans="1:3" ht="12.75" x14ac:dyDescent="0.2">
      <c r="A3533"/>
      <c r="B3533"/>
      <c r="C3533" s="19"/>
    </row>
    <row r="3534" spans="1:3" ht="12.75" x14ac:dyDescent="0.2">
      <c r="A3534"/>
      <c r="B3534"/>
      <c r="C3534" s="19"/>
    </row>
    <row r="3535" spans="1:3" ht="12.75" x14ac:dyDescent="0.2">
      <c r="A3535"/>
      <c r="B3535"/>
      <c r="C3535" s="19"/>
    </row>
    <row r="3536" spans="1:3" ht="12.75" x14ac:dyDescent="0.2">
      <c r="A3536"/>
      <c r="B3536"/>
      <c r="C3536" s="19"/>
    </row>
    <row r="3537" spans="1:3" ht="12.75" x14ac:dyDescent="0.2">
      <c r="A3537"/>
      <c r="B3537"/>
      <c r="C3537" s="19"/>
    </row>
    <row r="3538" spans="1:3" ht="12.75" x14ac:dyDescent="0.2">
      <c r="A3538"/>
      <c r="B3538"/>
      <c r="C3538" s="19"/>
    </row>
    <row r="3539" spans="1:3" ht="12.75" x14ac:dyDescent="0.2">
      <c r="A3539"/>
      <c r="B3539"/>
      <c r="C3539" s="19"/>
    </row>
    <row r="3540" spans="1:3" ht="12.75" x14ac:dyDescent="0.2">
      <c r="A3540"/>
      <c r="B3540"/>
      <c r="C3540" s="19"/>
    </row>
    <row r="3541" spans="1:3" ht="12.75" x14ac:dyDescent="0.2">
      <c r="A3541"/>
      <c r="B3541"/>
      <c r="C3541" s="19"/>
    </row>
    <row r="3542" spans="1:3" ht="12.75" x14ac:dyDescent="0.2">
      <c r="A3542"/>
      <c r="B3542"/>
      <c r="C3542" s="19"/>
    </row>
    <row r="3543" spans="1:3" ht="12.75" x14ac:dyDescent="0.2">
      <c r="A3543"/>
      <c r="B3543"/>
      <c r="C3543" s="19"/>
    </row>
    <row r="3544" spans="1:3" ht="12.75" x14ac:dyDescent="0.2">
      <c r="A3544"/>
      <c r="B3544"/>
      <c r="C3544" s="19"/>
    </row>
    <row r="3545" spans="1:3" ht="12.75" x14ac:dyDescent="0.2">
      <c r="A3545"/>
      <c r="B3545"/>
      <c r="C3545" s="19"/>
    </row>
    <row r="3546" spans="1:3" ht="12.75" x14ac:dyDescent="0.2">
      <c r="A3546"/>
      <c r="B3546"/>
      <c r="C3546" s="19"/>
    </row>
    <row r="3547" spans="1:3" ht="12.75" x14ac:dyDescent="0.2">
      <c r="A3547"/>
      <c r="B3547"/>
      <c r="C3547" s="19"/>
    </row>
    <row r="3548" spans="1:3" ht="12.75" x14ac:dyDescent="0.2">
      <c r="A3548"/>
      <c r="B3548"/>
      <c r="C3548" s="19"/>
    </row>
    <row r="3549" spans="1:3" ht="12.75" x14ac:dyDescent="0.2">
      <c r="A3549"/>
      <c r="B3549"/>
      <c r="C3549" s="19"/>
    </row>
    <row r="3550" spans="1:3" ht="12.75" x14ac:dyDescent="0.2">
      <c r="A3550"/>
      <c r="B3550"/>
      <c r="C3550" s="19"/>
    </row>
    <row r="3551" spans="1:3" ht="12.75" x14ac:dyDescent="0.2">
      <c r="A3551"/>
      <c r="B3551"/>
      <c r="C3551" s="19"/>
    </row>
    <row r="3552" spans="1:3" ht="12.75" x14ac:dyDescent="0.2">
      <c r="A3552"/>
      <c r="B3552"/>
      <c r="C3552" s="19"/>
    </row>
    <row r="3553" spans="1:3" ht="12.75" x14ac:dyDescent="0.2">
      <c r="A3553"/>
      <c r="B3553"/>
      <c r="C3553" s="19"/>
    </row>
    <row r="3554" spans="1:3" ht="12.75" x14ac:dyDescent="0.2">
      <c r="A3554"/>
      <c r="B3554"/>
      <c r="C3554" s="19"/>
    </row>
    <row r="3555" spans="1:3" ht="12.75" x14ac:dyDescent="0.2">
      <c r="A3555"/>
      <c r="B3555"/>
      <c r="C3555" s="19"/>
    </row>
    <row r="3556" spans="1:3" ht="12.75" x14ac:dyDescent="0.2">
      <c r="A3556"/>
      <c r="B3556"/>
      <c r="C3556" s="19"/>
    </row>
    <row r="3557" spans="1:3" ht="12.75" x14ac:dyDescent="0.2">
      <c r="A3557"/>
      <c r="B3557"/>
      <c r="C3557" s="19"/>
    </row>
    <row r="3558" spans="1:3" ht="12.75" x14ac:dyDescent="0.2">
      <c r="A3558"/>
      <c r="B3558"/>
      <c r="C3558" s="19"/>
    </row>
    <row r="3559" spans="1:3" ht="12.75" x14ac:dyDescent="0.2">
      <c r="A3559"/>
      <c r="B3559"/>
      <c r="C3559" s="19"/>
    </row>
    <row r="3560" spans="1:3" ht="12.75" x14ac:dyDescent="0.2">
      <c r="A3560"/>
      <c r="B3560"/>
      <c r="C3560" s="19"/>
    </row>
    <row r="3561" spans="1:3" ht="12.75" x14ac:dyDescent="0.2">
      <c r="A3561"/>
      <c r="B3561"/>
      <c r="C3561" s="19"/>
    </row>
    <row r="3562" spans="1:3" ht="12.75" x14ac:dyDescent="0.2">
      <c r="A3562"/>
      <c r="B3562"/>
      <c r="C3562" s="19"/>
    </row>
    <row r="3563" spans="1:3" ht="12.75" x14ac:dyDescent="0.2">
      <c r="A3563"/>
      <c r="B3563"/>
      <c r="C3563" s="19"/>
    </row>
    <row r="3564" spans="1:3" ht="12.75" x14ac:dyDescent="0.2">
      <c r="A3564"/>
      <c r="B3564"/>
      <c r="C3564" s="19"/>
    </row>
    <row r="3565" spans="1:3" ht="12.75" x14ac:dyDescent="0.2">
      <c r="A3565"/>
      <c r="B3565"/>
      <c r="C3565" s="19"/>
    </row>
    <row r="3566" spans="1:3" ht="12.75" x14ac:dyDescent="0.2">
      <c r="A3566"/>
      <c r="B3566"/>
      <c r="C3566" s="19"/>
    </row>
    <row r="3567" spans="1:3" ht="12.75" x14ac:dyDescent="0.2">
      <c r="A3567"/>
      <c r="B3567"/>
      <c r="C3567" s="19"/>
    </row>
    <row r="3568" spans="1:3" ht="12.75" x14ac:dyDescent="0.2">
      <c r="A3568"/>
      <c r="B3568"/>
      <c r="C3568" s="19"/>
    </row>
    <row r="3569" spans="1:3" ht="12.75" x14ac:dyDescent="0.2">
      <c r="A3569"/>
      <c r="B3569"/>
      <c r="C3569" s="19"/>
    </row>
    <row r="3570" spans="1:3" ht="12.75" x14ac:dyDescent="0.2">
      <c r="A3570"/>
      <c r="B3570"/>
      <c r="C3570" s="19"/>
    </row>
    <row r="3571" spans="1:3" ht="12.75" x14ac:dyDescent="0.2">
      <c r="A3571"/>
      <c r="B3571"/>
      <c r="C3571" s="19"/>
    </row>
    <row r="3572" spans="1:3" ht="12.75" x14ac:dyDescent="0.2">
      <c r="A3572"/>
      <c r="B3572"/>
      <c r="C3572" s="19"/>
    </row>
    <row r="3573" spans="1:3" ht="12.75" x14ac:dyDescent="0.2">
      <c r="A3573"/>
      <c r="B3573"/>
      <c r="C3573" s="19"/>
    </row>
    <row r="3574" spans="1:3" ht="12.75" x14ac:dyDescent="0.2">
      <c r="A3574"/>
      <c r="B3574"/>
      <c r="C3574" s="19"/>
    </row>
    <row r="3575" spans="1:3" ht="12.75" x14ac:dyDescent="0.2">
      <c r="A3575"/>
      <c r="B3575"/>
      <c r="C3575" s="19"/>
    </row>
    <row r="3576" spans="1:3" ht="12.75" x14ac:dyDescent="0.2">
      <c r="A3576"/>
      <c r="B3576"/>
      <c r="C3576" s="19"/>
    </row>
    <row r="3577" spans="1:3" ht="12.75" x14ac:dyDescent="0.2">
      <c r="A3577"/>
      <c r="B3577"/>
      <c r="C3577" s="19"/>
    </row>
    <row r="3578" spans="1:3" ht="12.75" x14ac:dyDescent="0.2">
      <c r="A3578"/>
      <c r="B3578"/>
      <c r="C3578" s="19"/>
    </row>
    <row r="3579" spans="1:3" ht="12.75" x14ac:dyDescent="0.2">
      <c r="A3579"/>
      <c r="B3579"/>
      <c r="C3579" s="19"/>
    </row>
    <row r="3580" spans="1:3" ht="12.75" x14ac:dyDescent="0.2">
      <c r="A3580"/>
      <c r="B3580"/>
      <c r="C3580" s="19"/>
    </row>
    <row r="3581" spans="1:3" ht="12.75" x14ac:dyDescent="0.2">
      <c r="A3581"/>
      <c r="B3581"/>
      <c r="C3581" s="19"/>
    </row>
    <row r="3582" spans="1:3" ht="12.75" x14ac:dyDescent="0.2">
      <c r="A3582"/>
      <c r="B3582"/>
      <c r="C3582" s="19"/>
    </row>
    <row r="3583" spans="1:3" ht="12.75" x14ac:dyDescent="0.2">
      <c r="A3583"/>
      <c r="B3583"/>
      <c r="C3583" s="19"/>
    </row>
    <row r="3584" spans="1:3" ht="12.75" x14ac:dyDescent="0.2">
      <c r="A3584"/>
      <c r="B3584"/>
      <c r="C3584" s="19"/>
    </row>
    <row r="3585" spans="1:3" ht="12.75" x14ac:dyDescent="0.2">
      <c r="A3585"/>
      <c r="B3585"/>
      <c r="C3585" s="19"/>
    </row>
    <row r="3586" spans="1:3" ht="12.75" x14ac:dyDescent="0.2">
      <c r="A3586"/>
      <c r="B3586"/>
      <c r="C3586" s="19"/>
    </row>
    <row r="3587" spans="1:3" ht="12.75" x14ac:dyDescent="0.2">
      <c r="A3587"/>
      <c r="B3587"/>
      <c r="C3587" s="19"/>
    </row>
    <row r="3588" spans="1:3" ht="12.75" x14ac:dyDescent="0.2">
      <c r="A3588"/>
      <c r="B3588"/>
      <c r="C3588" s="19"/>
    </row>
    <row r="3589" spans="1:3" ht="12.75" x14ac:dyDescent="0.2">
      <c r="A3589"/>
      <c r="B3589"/>
      <c r="C3589" s="19"/>
    </row>
    <row r="3590" spans="1:3" ht="12.75" x14ac:dyDescent="0.2">
      <c r="A3590"/>
      <c r="B3590"/>
      <c r="C3590" s="19"/>
    </row>
    <row r="3591" spans="1:3" ht="12.75" x14ac:dyDescent="0.2">
      <c r="A3591"/>
      <c r="B3591"/>
      <c r="C3591" s="19"/>
    </row>
    <row r="3592" spans="1:3" ht="12.75" x14ac:dyDescent="0.2">
      <c r="A3592"/>
      <c r="B3592"/>
      <c r="C3592" s="19"/>
    </row>
    <row r="3593" spans="1:3" ht="12.75" x14ac:dyDescent="0.2">
      <c r="A3593"/>
      <c r="B3593"/>
      <c r="C3593" s="19"/>
    </row>
    <row r="3594" spans="1:3" ht="12.75" x14ac:dyDescent="0.2">
      <c r="A3594"/>
      <c r="B3594"/>
      <c r="C3594" s="19"/>
    </row>
    <row r="3595" spans="1:3" ht="12.75" x14ac:dyDescent="0.2">
      <c r="A3595"/>
      <c r="B3595"/>
      <c r="C3595" s="19"/>
    </row>
    <row r="3596" spans="1:3" ht="12.75" x14ac:dyDescent="0.2">
      <c r="A3596"/>
      <c r="B3596"/>
      <c r="C3596" s="19"/>
    </row>
    <row r="3597" spans="1:3" ht="12.75" x14ac:dyDescent="0.2">
      <c r="A3597"/>
      <c r="B3597"/>
      <c r="C3597" s="19"/>
    </row>
    <row r="3598" spans="1:3" ht="12.75" x14ac:dyDescent="0.2">
      <c r="A3598"/>
      <c r="B3598"/>
      <c r="C3598" s="19"/>
    </row>
    <row r="3599" spans="1:3" ht="12.75" x14ac:dyDescent="0.2">
      <c r="A3599"/>
      <c r="B3599"/>
      <c r="C3599" s="19"/>
    </row>
    <row r="3600" spans="1:3" ht="12.75" x14ac:dyDescent="0.2">
      <c r="A3600"/>
      <c r="B3600"/>
      <c r="C3600" s="19"/>
    </row>
    <row r="3601" spans="1:3" ht="12.75" x14ac:dyDescent="0.2">
      <c r="A3601"/>
      <c r="B3601"/>
      <c r="C3601" s="19"/>
    </row>
    <row r="3602" spans="1:3" ht="12.75" x14ac:dyDescent="0.2">
      <c r="A3602"/>
      <c r="B3602"/>
      <c r="C3602" s="19"/>
    </row>
    <row r="3603" spans="1:3" ht="12.75" x14ac:dyDescent="0.2">
      <c r="A3603"/>
      <c r="B3603"/>
      <c r="C3603" s="19"/>
    </row>
    <row r="3604" spans="1:3" ht="12.75" x14ac:dyDescent="0.2">
      <c r="A3604"/>
      <c r="B3604"/>
      <c r="C3604" s="19"/>
    </row>
    <row r="3605" spans="1:3" ht="12.75" x14ac:dyDescent="0.2">
      <c r="A3605"/>
      <c r="B3605"/>
      <c r="C3605" s="19"/>
    </row>
    <row r="3606" spans="1:3" ht="12.75" x14ac:dyDescent="0.2">
      <c r="A3606"/>
      <c r="B3606"/>
      <c r="C3606" s="19"/>
    </row>
    <row r="3607" spans="1:3" ht="12.75" x14ac:dyDescent="0.2">
      <c r="A3607"/>
      <c r="B3607"/>
      <c r="C3607" s="19"/>
    </row>
    <row r="3608" spans="1:3" ht="12.75" x14ac:dyDescent="0.2">
      <c r="A3608"/>
      <c r="B3608"/>
      <c r="C3608" s="19"/>
    </row>
    <row r="3609" spans="1:3" ht="12.75" x14ac:dyDescent="0.2">
      <c r="A3609"/>
      <c r="B3609"/>
      <c r="C3609" s="19"/>
    </row>
    <row r="3610" spans="1:3" ht="12.75" x14ac:dyDescent="0.2">
      <c r="A3610"/>
      <c r="B3610"/>
      <c r="C3610" s="19"/>
    </row>
    <row r="3611" spans="1:3" ht="12.75" x14ac:dyDescent="0.2">
      <c r="A3611"/>
      <c r="B3611"/>
      <c r="C3611" s="19"/>
    </row>
    <row r="3612" spans="1:3" ht="12.75" x14ac:dyDescent="0.2">
      <c r="A3612"/>
      <c r="B3612"/>
      <c r="C3612" s="19"/>
    </row>
    <row r="3613" spans="1:3" ht="12.75" x14ac:dyDescent="0.2">
      <c r="A3613"/>
      <c r="B3613"/>
      <c r="C3613" s="19"/>
    </row>
    <row r="3614" spans="1:3" ht="12.75" x14ac:dyDescent="0.2">
      <c r="A3614"/>
      <c r="B3614"/>
      <c r="C3614" s="19"/>
    </row>
    <row r="3615" spans="1:3" ht="12.75" x14ac:dyDescent="0.2">
      <c r="A3615"/>
      <c r="B3615"/>
      <c r="C3615" s="19"/>
    </row>
    <row r="3616" spans="1:3" ht="12.75" x14ac:dyDescent="0.2">
      <c r="A3616"/>
      <c r="B3616"/>
      <c r="C3616" s="19"/>
    </row>
    <row r="3617" spans="1:3" ht="12.75" x14ac:dyDescent="0.2">
      <c r="A3617"/>
      <c r="B3617"/>
      <c r="C3617" s="19"/>
    </row>
    <row r="3618" spans="1:3" ht="12.75" x14ac:dyDescent="0.2">
      <c r="A3618"/>
      <c r="B3618"/>
      <c r="C3618" s="19"/>
    </row>
    <row r="3619" spans="1:3" ht="12.75" x14ac:dyDescent="0.2">
      <c r="A3619"/>
      <c r="B3619"/>
      <c r="C3619" s="19"/>
    </row>
    <row r="3620" spans="1:3" ht="12.75" x14ac:dyDescent="0.2">
      <c r="A3620"/>
      <c r="B3620"/>
      <c r="C3620" s="19"/>
    </row>
    <row r="3621" spans="1:3" ht="12.75" x14ac:dyDescent="0.2">
      <c r="A3621"/>
      <c r="B3621"/>
      <c r="C3621" s="19"/>
    </row>
    <row r="3622" spans="1:3" ht="12.75" x14ac:dyDescent="0.2">
      <c r="A3622"/>
      <c r="B3622"/>
      <c r="C3622" s="19"/>
    </row>
    <row r="3623" spans="1:3" ht="12.75" x14ac:dyDescent="0.2">
      <c r="A3623"/>
      <c r="B3623"/>
      <c r="C3623" s="19"/>
    </row>
    <row r="3624" spans="1:3" ht="12.75" x14ac:dyDescent="0.2">
      <c r="A3624"/>
      <c r="B3624"/>
      <c r="C3624" s="19"/>
    </row>
    <row r="3625" spans="1:3" ht="12.75" x14ac:dyDescent="0.2">
      <c r="A3625"/>
      <c r="B3625"/>
      <c r="C3625" s="19"/>
    </row>
    <row r="3626" spans="1:3" ht="12.75" x14ac:dyDescent="0.2">
      <c r="A3626"/>
      <c r="B3626"/>
      <c r="C3626" s="19"/>
    </row>
    <row r="3627" spans="1:3" ht="12.75" x14ac:dyDescent="0.2">
      <c r="A3627"/>
      <c r="B3627"/>
      <c r="C3627" s="19"/>
    </row>
    <row r="3628" spans="1:3" ht="12.75" x14ac:dyDescent="0.2">
      <c r="A3628"/>
      <c r="B3628"/>
      <c r="C3628" s="19"/>
    </row>
    <row r="3629" spans="1:3" ht="12.75" x14ac:dyDescent="0.2">
      <c r="A3629"/>
      <c r="B3629"/>
      <c r="C3629" s="19"/>
    </row>
    <row r="3630" spans="1:3" ht="12.75" x14ac:dyDescent="0.2">
      <c r="A3630"/>
      <c r="B3630"/>
      <c r="C3630" s="19"/>
    </row>
    <row r="3631" spans="1:3" ht="12.75" x14ac:dyDescent="0.2">
      <c r="A3631"/>
      <c r="B3631"/>
      <c r="C3631" s="19"/>
    </row>
    <row r="3632" spans="1:3" ht="12.75" x14ac:dyDescent="0.2">
      <c r="A3632"/>
      <c r="B3632"/>
      <c r="C3632" s="19"/>
    </row>
    <row r="3633" spans="1:3" ht="12.75" x14ac:dyDescent="0.2">
      <c r="A3633"/>
      <c r="B3633"/>
      <c r="C3633" s="19"/>
    </row>
    <row r="3634" spans="1:3" ht="12.75" x14ac:dyDescent="0.2">
      <c r="A3634"/>
      <c r="B3634"/>
      <c r="C3634" s="19"/>
    </row>
    <row r="3635" spans="1:3" ht="12.75" x14ac:dyDescent="0.2">
      <c r="A3635"/>
      <c r="B3635"/>
      <c r="C3635" s="19"/>
    </row>
    <row r="3636" spans="1:3" ht="12.75" x14ac:dyDescent="0.2">
      <c r="A3636"/>
      <c r="B3636"/>
      <c r="C3636" s="19"/>
    </row>
    <row r="3637" spans="1:3" ht="12.75" x14ac:dyDescent="0.2">
      <c r="A3637"/>
      <c r="B3637"/>
      <c r="C3637" s="19"/>
    </row>
    <row r="3638" spans="1:3" ht="12.75" x14ac:dyDescent="0.2">
      <c r="A3638"/>
      <c r="B3638"/>
      <c r="C3638" s="19"/>
    </row>
    <row r="3639" spans="1:3" ht="12.75" x14ac:dyDescent="0.2">
      <c r="A3639"/>
      <c r="B3639"/>
      <c r="C3639" s="19"/>
    </row>
    <row r="3640" spans="1:3" ht="12.75" x14ac:dyDescent="0.2">
      <c r="A3640"/>
      <c r="B3640"/>
      <c r="C3640" s="19"/>
    </row>
    <row r="3641" spans="1:3" ht="12.75" x14ac:dyDescent="0.2">
      <c r="A3641"/>
      <c r="B3641"/>
      <c r="C3641" s="19"/>
    </row>
    <row r="3642" spans="1:3" ht="12.75" x14ac:dyDescent="0.2">
      <c r="A3642"/>
      <c r="B3642"/>
      <c r="C3642" s="19"/>
    </row>
    <row r="3643" spans="1:3" ht="12.75" x14ac:dyDescent="0.2">
      <c r="A3643"/>
      <c r="B3643"/>
      <c r="C3643" s="19"/>
    </row>
    <row r="3644" spans="1:3" ht="12.75" x14ac:dyDescent="0.2">
      <c r="A3644"/>
      <c r="B3644"/>
      <c r="C3644" s="19"/>
    </row>
    <row r="3645" spans="1:3" ht="12.75" x14ac:dyDescent="0.2">
      <c r="A3645"/>
      <c r="B3645"/>
      <c r="C3645" s="19"/>
    </row>
    <row r="3646" spans="1:3" ht="12.75" x14ac:dyDescent="0.2">
      <c r="A3646"/>
      <c r="B3646"/>
      <c r="C3646" s="19"/>
    </row>
    <row r="3647" spans="1:3" ht="12.75" x14ac:dyDescent="0.2">
      <c r="A3647"/>
      <c r="B3647"/>
      <c r="C3647" s="19"/>
    </row>
    <row r="3648" spans="1:3" ht="12.75" x14ac:dyDescent="0.2">
      <c r="A3648"/>
      <c r="B3648"/>
      <c r="C3648" s="19"/>
    </row>
    <row r="3649" spans="1:3" ht="12.75" x14ac:dyDescent="0.2">
      <c r="A3649"/>
      <c r="B3649"/>
      <c r="C3649" s="19"/>
    </row>
    <row r="3650" spans="1:3" ht="12.75" x14ac:dyDescent="0.2">
      <c r="A3650"/>
      <c r="B3650"/>
      <c r="C3650" s="19"/>
    </row>
    <row r="3651" spans="1:3" ht="12.75" x14ac:dyDescent="0.2">
      <c r="A3651"/>
      <c r="B3651"/>
      <c r="C3651" s="19"/>
    </row>
    <row r="3652" spans="1:3" ht="12.75" x14ac:dyDescent="0.2">
      <c r="A3652"/>
      <c r="B3652"/>
      <c r="C3652" s="19"/>
    </row>
    <row r="3653" spans="1:3" ht="12.75" x14ac:dyDescent="0.2">
      <c r="A3653"/>
      <c r="B3653"/>
      <c r="C3653" s="19"/>
    </row>
    <row r="3654" spans="1:3" ht="12.75" x14ac:dyDescent="0.2">
      <c r="A3654"/>
      <c r="B3654"/>
      <c r="C3654" s="19"/>
    </row>
    <row r="3655" spans="1:3" ht="12.75" x14ac:dyDescent="0.2">
      <c r="A3655"/>
      <c r="B3655"/>
      <c r="C3655" s="19"/>
    </row>
    <row r="3656" spans="1:3" ht="12.75" x14ac:dyDescent="0.2">
      <c r="A3656"/>
      <c r="B3656"/>
      <c r="C3656" s="19"/>
    </row>
    <row r="3657" spans="1:3" ht="12.75" x14ac:dyDescent="0.2">
      <c r="A3657"/>
      <c r="B3657"/>
      <c r="C3657" s="19"/>
    </row>
    <row r="3658" spans="1:3" ht="12.75" x14ac:dyDescent="0.2">
      <c r="A3658"/>
      <c r="B3658"/>
      <c r="C3658" s="19"/>
    </row>
    <row r="3659" spans="1:3" ht="12.75" x14ac:dyDescent="0.2">
      <c r="A3659"/>
      <c r="B3659"/>
      <c r="C3659" s="19"/>
    </row>
    <row r="3660" spans="1:3" ht="12.75" x14ac:dyDescent="0.2">
      <c r="A3660"/>
      <c r="B3660"/>
      <c r="C3660" s="19"/>
    </row>
    <row r="3661" spans="1:3" ht="12.75" x14ac:dyDescent="0.2">
      <c r="A3661"/>
      <c r="B3661"/>
      <c r="C3661" s="19"/>
    </row>
    <row r="3662" spans="1:3" ht="12.75" x14ac:dyDescent="0.2">
      <c r="A3662"/>
      <c r="B3662"/>
      <c r="C3662" s="19"/>
    </row>
    <row r="3663" spans="1:3" ht="12.75" x14ac:dyDescent="0.2">
      <c r="A3663"/>
      <c r="B3663"/>
      <c r="C3663" s="19"/>
    </row>
    <row r="3664" spans="1:3" ht="12.75" x14ac:dyDescent="0.2">
      <c r="A3664"/>
      <c r="B3664"/>
      <c r="C3664" s="19"/>
    </row>
    <row r="3665" spans="1:3" ht="12.75" x14ac:dyDescent="0.2">
      <c r="A3665"/>
      <c r="B3665"/>
      <c r="C3665" s="19"/>
    </row>
    <row r="3666" spans="1:3" ht="12.75" x14ac:dyDescent="0.2">
      <c r="A3666"/>
      <c r="B3666"/>
      <c r="C3666" s="19"/>
    </row>
    <row r="3667" spans="1:3" ht="12.75" x14ac:dyDescent="0.2">
      <c r="A3667"/>
      <c r="B3667"/>
      <c r="C3667" s="19"/>
    </row>
    <row r="3668" spans="1:3" ht="12.75" x14ac:dyDescent="0.2">
      <c r="A3668"/>
      <c r="B3668"/>
      <c r="C3668" s="19"/>
    </row>
    <row r="3669" spans="1:3" ht="12.75" x14ac:dyDescent="0.2">
      <c r="A3669"/>
      <c r="B3669"/>
      <c r="C3669" s="19"/>
    </row>
    <row r="3670" spans="1:3" ht="12.75" x14ac:dyDescent="0.2">
      <c r="A3670"/>
      <c r="B3670"/>
      <c r="C3670" s="19"/>
    </row>
    <row r="3671" spans="1:3" ht="12.75" x14ac:dyDescent="0.2">
      <c r="A3671"/>
      <c r="B3671"/>
      <c r="C3671" s="19"/>
    </row>
    <row r="3672" spans="1:3" ht="12.75" x14ac:dyDescent="0.2">
      <c r="A3672"/>
      <c r="B3672"/>
      <c r="C3672" s="19"/>
    </row>
    <row r="3673" spans="1:3" ht="12.75" x14ac:dyDescent="0.2">
      <c r="A3673"/>
      <c r="B3673"/>
      <c r="C3673" s="19"/>
    </row>
    <row r="3674" spans="1:3" ht="12.75" x14ac:dyDescent="0.2">
      <c r="A3674"/>
      <c r="B3674"/>
      <c r="C3674" s="19"/>
    </row>
    <row r="3675" spans="1:3" ht="12.75" x14ac:dyDescent="0.2">
      <c r="A3675"/>
      <c r="B3675"/>
      <c r="C3675" s="19"/>
    </row>
    <row r="3676" spans="1:3" ht="12.75" x14ac:dyDescent="0.2">
      <c r="A3676"/>
      <c r="B3676"/>
      <c r="C3676" s="19"/>
    </row>
    <row r="3677" spans="1:3" ht="12.75" x14ac:dyDescent="0.2">
      <c r="A3677"/>
      <c r="B3677"/>
      <c r="C3677" s="19"/>
    </row>
    <row r="3678" spans="1:3" ht="12.75" x14ac:dyDescent="0.2">
      <c r="A3678"/>
      <c r="B3678"/>
      <c r="C3678" s="19"/>
    </row>
    <row r="3679" spans="1:3" ht="12.75" x14ac:dyDescent="0.2">
      <c r="A3679"/>
      <c r="B3679"/>
      <c r="C3679" s="19"/>
    </row>
    <row r="3680" spans="1:3" ht="12.75" x14ac:dyDescent="0.2">
      <c r="A3680"/>
      <c r="B3680"/>
      <c r="C3680" s="19"/>
    </row>
    <row r="3681" spans="1:3" ht="12.75" x14ac:dyDescent="0.2">
      <c r="A3681"/>
      <c r="B3681"/>
      <c r="C3681" s="19"/>
    </row>
    <row r="3682" spans="1:3" ht="12.75" x14ac:dyDescent="0.2">
      <c r="A3682"/>
      <c r="B3682"/>
      <c r="C3682" s="19"/>
    </row>
    <row r="3683" spans="1:3" ht="12.75" x14ac:dyDescent="0.2">
      <c r="A3683"/>
      <c r="B3683"/>
      <c r="C3683" s="19"/>
    </row>
    <row r="3684" spans="1:3" ht="12.75" x14ac:dyDescent="0.2">
      <c r="A3684"/>
      <c r="B3684"/>
      <c r="C3684" s="19"/>
    </row>
    <row r="3685" spans="1:3" ht="12.75" x14ac:dyDescent="0.2">
      <c r="A3685"/>
      <c r="B3685"/>
      <c r="C3685" s="19"/>
    </row>
    <row r="3686" spans="1:3" ht="12.75" x14ac:dyDescent="0.2">
      <c r="A3686"/>
      <c r="B3686"/>
      <c r="C3686" s="19"/>
    </row>
    <row r="3687" spans="1:3" ht="12.75" x14ac:dyDescent="0.2">
      <c r="A3687"/>
      <c r="B3687"/>
      <c r="C3687" s="19"/>
    </row>
    <row r="3688" spans="1:3" ht="12.75" x14ac:dyDescent="0.2">
      <c r="A3688"/>
      <c r="B3688"/>
      <c r="C3688" s="19"/>
    </row>
    <row r="3689" spans="1:3" ht="12.75" x14ac:dyDescent="0.2">
      <c r="A3689"/>
      <c r="B3689"/>
      <c r="C3689" s="19"/>
    </row>
    <row r="3690" spans="1:3" ht="12.75" x14ac:dyDescent="0.2">
      <c r="A3690"/>
      <c r="B3690"/>
      <c r="C3690" s="19"/>
    </row>
    <row r="3691" spans="1:3" ht="12.75" x14ac:dyDescent="0.2">
      <c r="A3691"/>
      <c r="B3691"/>
      <c r="C3691" s="19"/>
    </row>
    <row r="3692" spans="1:3" ht="12.75" x14ac:dyDescent="0.2">
      <c r="A3692"/>
      <c r="B3692"/>
      <c r="C3692" s="19"/>
    </row>
    <row r="3693" spans="1:3" ht="12.75" x14ac:dyDescent="0.2">
      <c r="A3693"/>
      <c r="B3693"/>
      <c r="C3693" s="19"/>
    </row>
    <row r="3694" spans="1:3" ht="12.75" x14ac:dyDescent="0.2">
      <c r="A3694"/>
      <c r="B3694"/>
      <c r="C3694" s="19"/>
    </row>
    <row r="3695" spans="1:3" ht="12.75" x14ac:dyDescent="0.2">
      <c r="A3695"/>
      <c r="B3695"/>
      <c r="C3695" s="19"/>
    </row>
    <row r="3696" spans="1:3" ht="12.75" x14ac:dyDescent="0.2">
      <c r="A3696"/>
      <c r="B3696"/>
      <c r="C3696" s="19"/>
    </row>
    <row r="3697" spans="1:3" ht="12.75" x14ac:dyDescent="0.2">
      <c r="A3697"/>
      <c r="B3697"/>
      <c r="C3697" s="19"/>
    </row>
    <row r="3698" spans="1:3" ht="12.75" x14ac:dyDescent="0.2">
      <c r="A3698"/>
      <c r="B3698"/>
      <c r="C3698" s="19"/>
    </row>
    <row r="3699" spans="1:3" ht="12.75" x14ac:dyDescent="0.2">
      <c r="A3699"/>
      <c r="B3699"/>
      <c r="C3699" s="19"/>
    </row>
    <row r="3700" spans="1:3" ht="12.75" x14ac:dyDescent="0.2">
      <c r="A3700"/>
      <c r="B3700"/>
      <c r="C3700" s="19"/>
    </row>
    <row r="3701" spans="1:3" ht="12.75" x14ac:dyDescent="0.2">
      <c r="A3701"/>
      <c r="B3701"/>
      <c r="C3701" s="19"/>
    </row>
    <row r="3702" spans="1:3" ht="12.75" x14ac:dyDescent="0.2">
      <c r="A3702"/>
      <c r="B3702"/>
      <c r="C3702" s="19"/>
    </row>
    <row r="3703" spans="1:3" ht="12.75" x14ac:dyDescent="0.2">
      <c r="A3703"/>
      <c r="B3703"/>
      <c r="C3703" s="19"/>
    </row>
    <row r="3704" spans="1:3" ht="12.75" x14ac:dyDescent="0.2">
      <c r="A3704"/>
      <c r="B3704"/>
      <c r="C3704" s="19"/>
    </row>
    <row r="3705" spans="1:3" ht="12.75" x14ac:dyDescent="0.2">
      <c r="A3705"/>
      <c r="B3705"/>
      <c r="C3705" s="19"/>
    </row>
    <row r="3706" spans="1:3" ht="12.75" x14ac:dyDescent="0.2">
      <c r="A3706"/>
      <c r="B3706"/>
      <c r="C3706" s="19"/>
    </row>
    <row r="3707" spans="1:3" ht="12.75" x14ac:dyDescent="0.2">
      <c r="A3707"/>
      <c r="B3707"/>
      <c r="C3707" s="19"/>
    </row>
    <row r="3708" spans="1:3" ht="12.75" x14ac:dyDescent="0.2">
      <c r="A3708"/>
      <c r="B3708"/>
      <c r="C3708" s="19"/>
    </row>
    <row r="3709" spans="1:3" ht="12.75" x14ac:dyDescent="0.2">
      <c r="A3709"/>
      <c r="B3709"/>
      <c r="C3709" s="19"/>
    </row>
    <row r="3710" spans="1:3" ht="12.75" x14ac:dyDescent="0.2">
      <c r="A3710"/>
      <c r="B3710"/>
      <c r="C3710" s="19"/>
    </row>
    <row r="3711" spans="1:3" ht="12.75" x14ac:dyDescent="0.2">
      <c r="A3711"/>
      <c r="B3711"/>
      <c r="C3711" s="19"/>
    </row>
    <row r="3712" spans="1:3" ht="12.75" x14ac:dyDescent="0.2">
      <c r="A3712"/>
      <c r="B3712"/>
      <c r="C3712" s="19"/>
    </row>
    <row r="3713" spans="1:3" ht="12.75" x14ac:dyDescent="0.2">
      <c r="A3713"/>
      <c r="B3713"/>
      <c r="C3713" s="19"/>
    </row>
    <row r="3714" spans="1:3" ht="12.75" x14ac:dyDescent="0.2">
      <c r="A3714"/>
      <c r="B3714"/>
      <c r="C3714" s="19"/>
    </row>
    <row r="3715" spans="1:3" ht="12.75" x14ac:dyDescent="0.2">
      <c r="A3715"/>
      <c r="B3715"/>
      <c r="C3715" s="19"/>
    </row>
    <row r="3716" spans="1:3" ht="12.75" x14ac:dyDescent="0.2">
      <c r="A3716"/>
      <c r="B3716"/>
      <c r="C3716" s="19"/>
    </row>
    <row r="3717" spans="1:3" ht="12.75" x14ac:dyDescent="0.2">
      <c r="A3717"/>
      <c r="B3717"/>
      <c r="C3717" s="19"/>
    </row>
    <row r="3718" spans="1:3" ht="12.75" x14ac:dyDescent="0.2">
      <c r="A3718"/>
      <c r="B3718"/>
      <c r="C3718" s="19"/>
    </row>
    <row r="3719" spans="1:3" ht="12.75" x14ac:dyDescent="0.2">
      <c r="A3719"/>
      <c r="B3719"/>
      <c r="C3719" s="19"/>
    </row>
    <row r="3720" spans="1:3" ht="12.75" x14ac:dyDescent="0.2">
      <c r="A3720"/>
      <c r="B3720"/>
      <c r="C3720" s="19"/>
    </row>
    <row r="3721" spans="1:3" ht="12.75" x14ac:dyDescent="0.2">
      <c r="A3721"/>
      <c r="B3721"/>
      <c r="C3721" s="19"/>
    </row>
    <row r="3722" spans="1:3" ht="12.75" x14ac:dyDescent="0.2">
      <c r="A3722"/>
      <c r="B3722"/>
      <c r="C3722" s="19"/>
    </row>
    <row r="3723" spans="1:3" ht="12.75" x14ac:dyDescent="0.2">
      <c r="A3723"/>
      <c r="B3723"/>
      <c r="C3723" s="19"/>
    </row>
    <row r="3724" spans="1:3" ht="12.75" x14ac:dyDescent="0.2">
      <c r="A3724"/>
      <c r="B3724"/>
      <c r="C3724" s="19"/>
    </row>
    <row r="3725" spans="1:3" ht="12.75" x14ac:dyDescent="0.2">
      <c r="A3725"/>
      <c r="B3725"/>
      <c r="C3725" s="19"/>
    </row>
    <row r="3726" spans="1:3" ht="12.75" x14ac:dyDescent="0.2">
      <c r="A3726"/>
      <c r="B3726"/>
      <c r="C3726" s="19"/>
    </row>
    <row r="3727" spans="1:3" ht="12.75" x14ac:dyDescent="0.2">
      <c r="A3727"/>
      <c r="B3727"/>
      <c r="C3727" s="19"/>
    </row>
    <row r="3728" spans="1:3" ht="12.75" x14ac:dyDescent="0.2">
      <c r="A3728"/>
      <c r="B3728"/>
      <c r="C3728" s="19"/>
    </row>
    <row r="3729" spans="1:3" ht="12.75" x14ac:dyDescent="0.2">
      <c r="A3729"/>
      <c r="B3729"/>
      <c r="C3729" s="19"/>
    </row>
    <row r="3730" spans="1:3" ht="12.75" x14ac:dyDescent="0.2">
      <c r="A3730"/>
      <c r="B3730"/>
      <c r="C3730" s="19"/>
    </row>
    <row r="3731" spans="1:3" ht="12.75" x14ac:dyDescent="0.2">
      <c r="A3731"/>
      <c r="B3731"/>
      <c r="C3731" s="19"/>
    </row>
    <row r="3732" spans="1:3" ht="12.75" x14ac:dyDescent="0.2">
      <c r="A3732"/>
      <c r="B3732"/>
      <c r="C3732" s="19"/>
    </row>
    <row r="3733" spans="1:3" ht="12.75" x14ac:dyDescent="0.2">
      <c r="A3733"/>
      <c r="B3733"/>
      <c r="C3733" s="19"/>
    </row>
    <row r="3734" spans="1:3" ht="12.75" x14ac:dyDescent="0.2">
      <c r="A3734"/>
      <c r="B3734"/>
      <c r="C3734" s="19"/>
    </row>
    <row r="3735" spans="1:3" ht="12.75" x14ac:dyDescent="0.2">
      <c r="A3735"/>
      <c r="B3735"/>
      <c r="C3735" s="19"/>
    </row>
    <row r="3736" spans="1:3" ht="12.75" x14ac:dyDescent="0.2">
      <c r="A3736"/>
      <c r="B3736"/>
      <c r="C3736" s="19"/>
    </row>
    <row r="3737" spans="1:3" ht="12.75" x14ac:dyDescent="0.2">
      <c r="A3737"/>
      <c r="B3737"/>
      <c r="C3737" s="19"/>
    </row>
    <row r="3738" spans="1:3" ht="12.75" x14ac:dyDescent="0.2">
      <c r="A3738"/>
      <c r="B3738"/>
      <c r="C3738" s="19"/>
    </row>
    <row r="3739" spans="1:3" ht="12.75" x14ac:dyDescent="0.2">
      <c r="A3739"/>
      <c r="B3739"/>
      <c r="C3739" s="19"/>
    </row>
    <row r="3740" spans="1:3" ht="12.75" x14ac:dyDescent="0.2">
      <c r="A3740"/>
      <c r="B3740"/>
      <c r="C3740" s="19"/>
    </row>
    <row r="3741" spans="1:3" ht="12.75" x14ac:dyDescent="0.2">
      <c r="A3741"/>
      <c r="B3741"/>
      <c r="C3741" s="19"/>
    </row>
    <row r="3742" spans="1:3" ht="12.75" x14ac:dyDescent="0.2">
      <c r="A3742"/>
      <c r="B3742"/>
      <c r="C3742" s="19"/>
    </row>
    <row r="3743" spans="1:3" ht="12.75" x14ac:dyDescent="0.2">
      <c r="A3743"/>
      <c r="B3743"/>
      <c r="C3743" s="19"/>
    </row>
    <row r="3744" spans="1:3" ht="12.75" x14ac:dyDescent="0.2">
      <c r="A3744"/>
      <c r="B3744"/>
      <c r="C3744" s="19"/>
    </row>
    <row r="3745" spans="1:3" ht="12.75" x14ac:dyDescent="0.2">
      <c r="A3745"/>
      <c r="B3745"/>
      <c r="C3745" s="19"/>
    </row>
    <row r="3746" spans="1:3" ht="12.75" x14ac:dyDescent="0.2">
      <c r="A3746"/>
      <c r="B3746"/>
      <c r="C3746" s="19"/>
    </row>
    <row r="3747" spans="1:3" ht="12.75" x14ac:dyDescent="0.2">
      <c r="A3747"/>
      <c r="B3747"/>
      <c r="C3747" s="19"/>
    </row>
    <row r="3748" spans="1:3" ht="12.75" x14ac:dyDescent="0.2">
      <c r="A3748"/>
      <c r="B3748"/>
      <c r="C3748" s="19"/>
    </row>
    <row r="3749" spans="1:3" ht="12.75" x14ac:dyDescent="0.2">
      <c r="A3749"/>
      <c r="B3749"/>
      <c r="C3749" s="19"/>
    </row>
    <row r="3750" spans="1:3" ht="12.75" x14ac:dyDescent="0.2">
      <c r="A3750"/>
      <c r="B3750"/>
      <c r="C3750" s="19"/>
    </row>
    <row r="3751" spans="1:3" ht="12.75" x14ac:dyDescent="0.2">
      <c r="A3751"/>
      <c r="B3751"/>
      <c r="C3751" s="19"/>
    </row>
    <row r="3752" spans="1:3" ht="12.75" x14ac:dyDescent="0.2">
      <c r="A3752"/>
      <c r="B3752"/>
      <c r="C3752" s="19"/>
    </row>
    <row r="3753" spans="1:3" ht="12.75" x14ac:dyDescent="0.2">
      <c r="A3753"/>
      <c r="B3753"/>
      <c r="C3753" s="19"/>
    </row>
    <row r="3754" spans="1:3" ht="12.75" x14ac:dyDescent="0.2">
      <c r="A3754"/>
      <c r="B3754"/>
      <c r="C3754" s="19"/>
    </row>
    <row r="3755" spans="1:3" ht="12.75" x14ac:dyDescent="0.2">
      <c r="A3755"/>
      <c r="B3755"/>
      <c r="C3755" s="19"/>
    </row>
    <row r="3756" spans="1:3" ht="12.75" x14ac:dyDescent="0.2">
      <c r="A3756"/>
      <c r="B3756"/>
      <c r="C3756" s="19"/>
    </row>
    <row r="3757" spans="1:3" ht="12.75" x14ac:dyDescent="0.2">
      <c r="A3757"/>
      <c r="B3757"/>
      <c r="C3757" s="19"/>
    </row>
    <row r="3758" spans="1:3" ht="12.75" x14ac:dyDescent="0.2">
      <c r="A3758"/>
      <c r="B3758"/>
      <c r="C3758" s="19"/>
    </row>
    <row r="3759" spans="1:3" ht="12.75" x14ac:dyDescent="0.2">
      <c r="A3759"/>
      <c r="B3759"/>
      <c r="C3759" s="19"/>
    </row>
    <row r="3760" spans="1:3" ht="12.75" x14ac:dyDescent="0.2">
      <c r="A3760"/>
      <c r="B3760"/>
      <c r="C3760" s="19"/>
    </row>
    <row r="3761" spans="1:3" ht="12.75" x14ac:dyDescent="0.2">
      <c r="A3761"/>
      <c r="B3761"/>
      <c r="C3761" s="19"/>
    </row>
    <row r="3762" spans="1:3" ht="12.75" x14ac:dyDescent="0.2">
      <c r="A3762"/>
      <c r="B3762"/>
      <c r="C3762" s="19"/>
    </row>
    <row r="3763" spans="1:3" ht="12.75" x14ac:dyDescent="0.2">
      <c r="A3763"/>
      <c r="B3763"/>
      <c r="C3763" s="19"/>
    </row>
    <row r="3764" spans="1:3" ht="12.75" x14ac:dyDescent="0.2">
      <c r="A3764"/>
      <c r="B3764"/>
      <c r="C3764" s="19"/>
    </row>
    <row r="3765" spans="1:3" ht="12.75" x14ac:dyDescent="0.2">
      <c r="A3765"/>
      <c r="B3765"/>
      <c r="C3765" s="19"/>
    </row>
    <row r="3766" spans="1:3" ht="12.75" x14ac:dyDescent="0.2">
      <c r="A3766"/>
      <c r="B3766"/>
      <c r="C3766" s="19"/>
    </row>
    <row r="3767" spans="1:3" ht="12.75" x14ac:dyDescent="0.2">
      <c r="A3767"/>
      <c r="B3767"/>
      <c r="C3767" s="19"/>
    </row>
    <row r="3768" spans="1:3" ht="12.75" x14ac:dyDescent="0.2">
      <c r="A3768"/>
      <c r="B3768"/>
      <c r="C3768" s="19"/>
    </row>
    <row r="3769" spans="1:3" ht="12.75" x14ac:dyDescent="0.2">
      <c r="A3769"/>
      <c r="B3769"/>
      <c r="C3769" s="19"/>
    </row>
    <row r="3770" spans="1:3" ht="12.75" x14ac:dyDescent="0.2">
      <c r="A3770"/>
      <c r="B3770"/>
      <c r="C3770" s="19"/>
    </row>
    <row r="3771" spans="1:3" ht="12.75" x14ac:dyDescent="0.2">
      <c r="A3771"/>
      <c r="B3771"/>
      <c r="C3771" s="19"/>
    </row>
    <row r="3772" spans="1:3" ht="12.75" x14ac:dyDescent="0.2">
      <c r="A3772"/>
      <c r="B3772"/>
      <c r="C3772" s="19"/>
    </row>
    <row r="3773" spans="1:3" ht="12.75" x14ac:dyDescent="0.2">
      <c r="A3773"/>
      <c r="B3773"/>
      <c r="C3773" s="19"/>
    </row>
    <row r="3774" spans="1:3" ht="12.75" x14ac:dyDescent="0.2">
      <c r="A3774"/>
      <c r="B3774"/>
      <c r="C3774" s="19"/>
    </row>
    <row r="3775" spans="1:3" ht="12.75" x14ac:dyDescent="0.2">
      <c r="A3775"/>
      <c r="B3775"/>
      <c r="C3775" s="19"/>
    </row>
    <row r="3776" spans="1:3" ht="12.75" x14ac:dyDescent="0.2">
      <c r="A3776"/>
      <c r="B3776"/>
      <c r="C3776" s="19"/>
    </row>
    <row r="3777" spans="1:3" ht="12.75" x14ac:dyDescent="0.2">
      <c r="A3777"/>
      <c r="B3777"/>
      <c r="C3777" s="19"/>
    </row>
    <row r="3778" spans="1:3" ht="12.75" x14ac:dyDescent="0.2">
      <c r="A3778"/>
      <c r="B3778"/>
      <c r="C3778" s="19"/>
    </row>
    <row r="3779" spans="1:3" ht="12.75" x14ac:dyDescent="0.2">
      <c r="A3779"/>
      <c r="B3779"/>
      <c r="C3779" s="19"/>
    </row>
    <row r="3780" spans="1:3" ht="12.75" x14ac:dyDescent="0.2">
      <c r="A3780"/>
      <c r="B3780"/>
      <c r="C3780" s="19"/>
    </row>
    <row r="3781" spans="1:3" ht="12.75" x14ac:dyDescent="0.2">
      <c r="A3781"/>
      <c r="B3781"/>
      <c r="C3781" s="19"/>
    </row>
    <row r="3782" spans="1:3" ht="12.75" x14ac:dyDescent="0.2">
      <c r="A3782"/>
      <c r="B3782"/>
      <c r="C3782" s="19"/>
    </row>
    <row r="3783" spans="1:3" ht="12.75" x14ac:dyDescent="0.2">
      <c r="A3783"/>
      <c r="B3783"/>
      <c r="C3783" s="19"/>
    </row>
    <row r="3784" spans="1:3" ht="12.75" x14ac:dyDescent="0.2">
      <c r="A3784"/>
      <c r="B3784"/>
      <c r="C3784" s="19"/>
    </row>
    <row r="3785" spans="1:3" ht="12.75" x14ac:dyDescent="0.2">
      <c r="A3785"/>
      <c r="B3785"/>
      <c r="C3785" s="19"/>
    </row>
    <row r="3786" spans="1:3" ht="12.75" x14ac:dyDescent="0.2">
      <c r="A3786"/>
      <c r="B3786"/>
      <c r="C3786" s="19"/>
    </row>
    <row r="3787" spans="1:3" ht="12.75" x14ac:dyDescent="0.2">
      <c r="A3787"/>
      <c r="B3787"/>
      <c r="C3787" s="19"/>
    </row>
    <row r="3788" spans="1:3" ht="12.75" x14ac:dyDescent="0.2">
      <c r="A3788"/>
      <c r="B3788"/>
      <c r="C3788" s="19"/>
    </row>
    <row r="3789" spans="1:3" ht="12.75" x14ac:dyDescent="0.2">
      <c r="A3789"/>
      <c r="B3789"/>
      <c r="C3789" s="19"/>
    </row>
    <row r="3790" spans="1:3" ht="12.75" x14ac:dyDescent="0.2">
      <c r="A3790"/>
      <c r="B3790"/>
      <c r="C3790" s="19"/>
    </row>
    <row r="3791" spans="1:3" ht="12.75" x14ac:dyDescent="0.2">
      <c r="A3791"/>
      <c r="B3791"/>
      <c r="C3791" s="19"/>
    </row>
    <row r="3792" spans="1:3" ht="12.75" x14ac:dyDescent="0.2">
      <c r="A3792"/>
      <c r="B3792"/>
      <c r="C3792" s="19"/>
    </row>
    <row r="3793" spans="1:3" ht="12.75" x14ac:dyDescent="0.2">
      <c r="A3793"/>
      <c r="B3793"/>
      <c r="C3793" s="19"/>
    </row>
    <row r="3794" spans="1:3" ht="12.75" x14ac:dyDescent="0.2">
      <c r="A3794"/>
      <c r="B3794"/>
      <c r="C3794" s="19"/>
    </row>
    <row r="3795" spans="1:3" ht="12.75" x14ac:dyDescent="0.2">
      <c r="A3795"/>
      <c r="B3795"/>
      <c r="C3795" s="19"/>
    </row>
    <row r="3796" spans="1:3" ht="12.75" x14ac:dyDescent="0.2">
      <c r="A3796"/>
      <c r="B3796"/>
      <c r="C3796" s="19"/>
    </row>
    <row r="3797" spans="1:3" ht="12.75" x14ac:dyDescent="0.2">
      <c r="A3797"/>
      <c r="B3797"/>
      <c r="C3797" s="19"/>
    </row>
    <row r="3798" spans="1:3" ht="12.75" x14ac:dyDescent="0.2">
      <c r="A3798"/>
      <c r="B3798"/>
      <c r="C3798" s="19"/>
    </row>
    <row r="3799" spans="1:3" ht="12.75" x14ac:dyDescent="0.2">
      <c r="A3799"/>
      <c r="B3799"/>
      <c r="C3799" s="19"/>
    </row>
    <row r="3800" spans="1:3" ht="12.75" x14ac:dyDescent="0.2">
      <c r="A3800"/>
      <c r="B3800"/>
      <c r="C3800" s="19"/>
    </row>
    <row r="3801" spans="1:3" ht="12.75" x14ac:dyDescent="0.2">
      <c r="A3801"/>
      <c r="B3801"/>
      <c r="C3801" s="19"/>
    </row>
    <row r="3802" spans="1:3" ht="12.75" x14ac:dyDescent="0.2">
      <c r="A3802"/>
      <c r="B3802"/>
      <c r="C3802" s="19"/>
    </row>
    <row r="3803" spans="1:3" ht="12.75" x14ac:dyDescent="0.2">
      <c r="A3803"/>
      <c r="B3803"/>
      <c r="C3803" s="19"/>
    </row>
    <row r="3804" spans="1:3" ht="12.75" x14ac:dyDescent="0.2">
      <c r="A3804"/>
      <c r="B3804"/>
      <c r="C3804" s="19"/>
    </row>
    <row r="3805" spans="1:3" ht="12.75" x14ac:dyDescent="0.2">
      <c r="A3805"/>
      <c r="B3805"/>
      <c r="C3805" s="19"/>
    </row>
    <row r="3806" spans="1:3" ht="12.75" x14ac:dyDescent="0.2">
      <c r="A3806"/>
      <c r="B3806"/>
      <c r="C3806" s="19"/>
    </row>
    <row r="3807" spans="1:3" ht="12.75" x14ac:dyDescent="0.2">
      <c r="A3807"/>
      <c r="B3807"/>
      <c r="C3807" s="19"/>
    </row>
    <row r="3808" spans="1:3" ht="12.75" x14ac:dyDescent="0.2">
      <c r="A3808"/>
      <c r="B3808"/>
      <c r="C3808" s="19"/>
    </row>
    <row r="3809" spans="1:3" ht="12.75" x14ac:dyDescent="0.2">
      <c r="A3809"/>
      <c r="B3809"/>
      <c r="C3809" s="19"/>
    </row>
    <row r="3810" spans="1:3" ht="12.75" x14ac:dyDescent="0.2">
      <c r="A3810"/>
      <c r="B3810"/>
      <c r="C3810" s="19"/>
    </row>
    <row r="3811" spans="1:3" ht="12.75" x14ac:dyDescent="0.2">
      <c r="A3811"/>
      <c r="B3811"/>
      <c r="C3811" s="19"/>
    </row>
    <row r="3812" spans="1:3" ht="12.75" x14ac:dyDescent="0.2">
      <c r="A3812"/>
      <c r="B3812"/>
      <c r="C3812" s="19"/>
    </row>
    <row r="3813" spans="1:3" ht="12.75" x14ac:dyDescent="0.2">
      <c r="A3813"/>
      <c r="B3813"/>
      <c r="C3813" s="19"/>
    </row>
    <row r="3814" spans="1:3" ht="12.75" x14ac:dyDescent="0.2">
      <c r="A3814"/>
      <c r="B3814"/>
      <c r="C3814" s="19"/>
    </row>
    <row r="3815" spans="1:3" ht="12.75" x14ac:dyDescent="0.2">
      <c r="A3815"/>
      <c r="B3815"/>
      <c r="C3815" s="19"/>
    </row>
    <row r="3816" spans="1:3" ht="12.75" x14ac:dyDescent="0.2">
      <c r="A3816"/>
      <c r="B3816"/>
      <c r="C3816" s="19"/>
    </row>
    <row r="3817" spans="1:3" ht="12.75" x14ac:dyDescent="0.2">
      <c r="A3817"/>
      <c r="B3817"/>
      <c r="C3817" s="19"/>
    </row>
    <row r="3818" spans="1:3" ht="12.75" x14ac:dyDescent="0.2">
      <c r="A3818"/>
      <c r="B3818"/>
      <c r="C3818" s="19"/>
    </row>
    <row r="3819" spans="1:3" ht="12.75" x14ac:dyDescent="0.2">
      <c r="A3819"/>
      <c r="B3819"/>
      <c r="C3819" s="19"/>
    </row>
    <row r="3820" spans="1:3" ht="12.75" x14ac:dyDescent="0.2">
      <c r="A3820"/>
      <c r="B3820"/>
      <c r="C3820" s="19"/>
    </row>
    <row r="3821" spans="1:3" ht="12.75" x14ac:dyDescent="0.2">
      <c r="A3821"/>
      <c r="B3821"/>
      <c r="C3821" s="19"/>
    </row>
    <row r="3822" spans="1:3" ht="12.75" x14ac:dyDescent="0.2">
      <c r="A3822"/>
      <c r="B3822"/>
      <c r="C3822" s="19"/>
    </row>
    <row r="3823" spans="1:3" ht="12.75" x14ac:dyDescent="0.2">
      <c r="A3823"/>
      <c r="B3823"/>
      <c r="C3823" s="19"/>
    </row>
    <row r="3824" spans="1:3" ht="12.75" x14ac:dyDescent="0.2">
      <c r="A3824"/>
      <c r="B3824"/>
      <c r="C3824" s="19"/>
    </row>
    <row r="3825" spans="1:3" ht="12.75" x14ac:dyDescent="0.2">
      <c r="A3825"/>
      <c r="B3825"/>
      <c r="C3825" s="19"/>
    </row>
    <row r="3826" spans="1:3" ht="12.75" x14ac:dyDescent="0.2">
      <c r="A3826"/>
      <c r="B3826"/>
      <c r="C3826" s="19"/>
    </row>
    <row r="3827" spans="1:3" ht="12.75" x14ac:dyDescent="0.2">
      <c r="A3827"/>
      <c r="B3827"/>
      <c r="C3827" s="19"/>
    </row>
    <row r="3828" spans="1:3" ht="12.75" x14ac:dyDescent="0.2">
      <c r="A3828"/>
      <c r="B3828"/>
      <c r="C3828" s="19"/>
    </row>
    <row r="3829" spans="1:3" ht="12.75" x14ac:dyDescent="0.2">
      <c r="A3829"/>
      <c r="B3829"/>
      <c r="C3829" s="19"/>
    </row>
    <row r="3830" spans="1:3" ht="12.75" x14ac:dyDescent="0.2">
      <c r="A3830"/>
      <c r="B3830"/>
      <c r="C3830" s="19"/>
    </row>
    <row r="3831" spans="1:3" ht="12.75" x14ac:dyDescent="0.2">
      <c r="A3831"/>
      <c r="B3831"/>
      <c r="C3831" s="19"/>
    </row>
    <row r="3832" spans="1:3" ht="12.75" x14ac:dyDescent="0.2">
      <c r="A3832"/>
      <c r="B3832"/>
      <c r="C3832" s="19"/>
    </row>
    <row r="3833" spans="1:3" ht="12.75" x14ac:dyDescent="0.2">
      <c r="A3833"/>
      <c r="B3833"/>
      <c r="C3833" s="19"/>
    </row>
    <row r="3834" spans="1:3" ht="12.75" x14ac:dyDescent="0.2">
      <c r="A3834"/>
      <c r="B3834"/>
      <c r="C3834" s="19"/>
    </row>
    <row r="3835" spans="1:3" ht="12.75" x14ac:dyDescent="0.2">
      <c r="A3835"/>
      <c r="B3835"/>
      <c r="C3835" s="19"/>
    </row>
    <row r="3836" spans="1:3" ht="12.75" x14ac:dyDescent="0.2">
      <c r="A3836"/>
      <c r="B3836"/>
      <c r="C3836" s="19"/>
    </row>
    <row r="3837" spans="1:3" ht="12.75" x14ac:dyDescent="0.2">
      <c r="A3837"/>
      <c r="B3837"/>
      <c r="C3837" s="19"/>
    </row>
    <row r="3838" spans="1:3" ht="12.75" x14ac:dyDescent="0.2">
      <c r="A3838"/>
      <c r="B3838"/>
      <c r="C3838" s="19"/>
    </row>
    <row r="3839" spans="1:3" ht="12.75" x14ac:dyDescent="0.2">
      <c r="A3839"/>
      <c r="B3839"/>
      <c r="C3839" s="19"/>
    </row>
    <row r="3840" spans="1:3" ht="12.75" x14ac:dyDescent="0.2">
      <c r="A3840"/>
      <c r="B3840"/>
      <c r="C3840" s="19"/>
    </row>
    <row r="3841" spans="1:3" ht="12.75" x14ac:dyDescent="0.2">
      <c r="A3841"/>
      <c r="B3841"/>
      <c r="C3841" s="19"/>
    </row>
    <row r="3842" spans="1:3" ht="12.75" x14ac:dyDescent="0.2">
      <c r="A3842"/>
      <c r="B3842"/>
      <c r="C3842" s="19"/>
    </row>
    <row r="3843" spans="1:3" ht="12.75" x14ac:dyDescent="0.2">
      <c r="A3843"/>
      <c r="B3843"/>
      <c r="C3843" s="19"/>
    </row>
    <row r="3844" spans="1:3" ht="12.75" x14ac:dyDescent="0.2">
      <c r="A3844"/>
      <c r="B3844"/>
      <c r="C3844" s="19"/>
    </row>
    <row r="3845" spans="1:3" ht="12.75" x14ac:dyDescent="0.2">
      <c r="A3845"/>
      <c r="B3845"/>
      <c r="C3845" s="19"/>
    </row>
    <row r="3846" spans="1:3" ht="12.75" x14ac:dyDescent="0.2">
      <c r="A3846"/>
      <c r="B3846"/>
      <c r="C3846" s="19"/>
    </row>
    <row r="3847" spans="1:3" ht="12.75" x14ac:dyDescent="0.2">
      <c r="A3847"/>
      <c r="B3847"/>
      <c r="C3847" s="19"/>
    </row>
    <row r="3848" spans="1:3" ht="12.75" x14ac:dyDescent="0.2">
      <c r="A3848"/>
      <c r="B3848"/>
      <c r="C3848" s="19"/>
    </row>
    <row r="3849" spans="1:3" ht="12.75" x14ac:dyDescent="0.2">
      <c r="A3849"/>
      <c r="B3849"/>
      <c r="C3849" s="19"/>
    </row>
    <row r="3850" spans="1:3" ht="12.75" x14ac:dyDescent="0.2">
      <c r="A3850"/>
      <c r="B3850"/>
      <c r="C3850" s="19"/>
    </row>
    <row r="3851" spans="1:3" ht="12.75" x14ac:dyDescent="0.2">
      <c r="A3851"/>
      <c r="B3851"/>
      <c r="C3851" s="19"/>
    </row>
    <row r="3852" spans="1:3" ht="12.75" x14ac:dyDescent="0.2">
      <c r="A3852"/>
      <c r="B3852"/>
      <c r="C3852" s="19"/>
    </row>
    <row r="3853" spans="1:3" ht="12.75" x14ac:dyDescent="0.2">
      <c r="A3853"/>
      <c r="B3853"/>
      <c r="C3853" s="19"/>
    </row>
    <row r="3854" spans="1:3" ht="12.75" x14ac:dyDescent="0.2">
      <c r="A3854"/>
      <c r="B3854"/>
      <c r="C3854" s="19"/>
    </row>
    <row r="3855" spans="1:3" ht="12.75" x14ac:dyDescent="0.2">
      <c r="A3855"/>
      <c r="B3855"/>
      <c r="C3855" s="19"/>
    </row>
    <row r="3856" spans="1:3" ht="12.75" x14ac:dyDescent="0.2">
      <c r="A3856"/>
      <c r="B3856"/>
      <c r="C3856" s="19"/>
    </row>
    <row r="3857" spans="1:3" ht="12.75" x14ac:dyDescent="0.2">
      <c r="A3857"/>
      <c r="B3857"/>
      <c r="C3857" s="19"/>
    </row>
    <row r="3858" spans="1:3" ht="12.75" x14ac:dyDescent="0.2">
      <c r="A3858"/>
      <c r="B3858"/>
      <c r="C3858" s="19"/>
    </row>
    <row r="3859" spans="1:3" ht="12.75" x14ac:dyDescent="0.2">
      <c r="A3859"/>
      <c r="B3859"/>
      <c r="C3859" s="19"/>
    </row>
    <row r="3860" spans="1:3" ht="12.75" x14ac:dyDescent="0.2">
      <c r="A3860"/>
      <c r="B3860"/>
      <c r="C3860" s="19"/>
    </row>
    <row r="3861" spans="1:3" ht="12.75" x14ac:dyDescent="0.2">
      <c r="A3861"/>
      <c r="B3861"/>
      <c r="C3861" s="19"/>
    </row>
    <row r="3862" spans="1:3" ht="12.75" x14ac:dyDescent="0.2">
      <c r="A3862"/>
      <c r="B3862"/>
      <c r="C3862" s="19"/>
    </row>
    <row r="3863" spans="1:3" ht="12.75" x14ac:dyDescent="0.2">
      <c r="A3863"/>
      <c r="B3863"/>
      <c r="C3863" s="19"/>
    </row>
    <row r="3864" spans="1:3" ht="12.75" x14ac:dyDescent="0.2">
      <c r="A3864"/>
      <c r="B3864"/>
      <c r="C3864" s="19"/>
    </row>
    <row r="3865" spans="1:3" ht="12.75" x14ac:dyDescent="0.2">
      <c r="A3865"/>
      <c r="B3865"/>
      <c r="C3865" s="19"/>
    </row>
    <row r="3866" spans="1:3" ht="12.75" x14ac:dyDescent="0.2">
      <c r="A3866"/>
      <c r="B3866"/>
      <c r="C3866" s="19"/>
    </row>
    <row r="3867" spans="1:3" ht="12.75" x14ac:dyDescent="0.2">
      <c r="A3867"/>
      <c r="B3867"/>
      <c r="C3867" s="19"/>
    </row>
    <row r="3868" spans="1:3" ht="12.75" x14ac:dyDescent="0.2">
      <c r="A3868"/>
      <c r="B3868"/>
      <c r="C3868" s="19"/>
    </row>
    <row r="3869" spans="1:3" ht="12.75" x14ac:dyDescent="0.2">
      <c r="A3869"/>
      <c r="B3869"/>
      <c r="C3869" s="19"/>
    </row>
    <row r="3870" spans="1:3" ht="12.75" x14ac:dyDescent="0.2">
      <c r="A3870"/>
      <c r="B3870"/>
      <c r="C3870" s="19"/>
    </row>
    <row r="3871" spans="1:3" ht="12.75" x14ac:dyDescent="0.2">
      <c r="A3871"/>
      <c r="B3871"/>
      <c r="C3871" s="19"/>
    </row>
    <row r="3872" spans="1:3" ht="12.75" x14ac:dyDescent="0.2">
      <c r="A3872"/>
      <c r="B3872"/>
      <c r="C3872" s="19"/>
    </row>
    <row r="3873" spans="1:3" ht="12.75" x14ac:dyDescent="0.2">
      <c r="A3873"/>
      <c r="B3873"/>
      <c r="C3873" s="19"/>
    </row>
    <row r="3874" spans="1:3" ht="12.75" x14ac:dyDescent="0.2">
      <c r="A3874"/>
      <c r="B3874"/>
      <c r="C3874" s="19"/>
    </row>
    <row r="3875" spans="1:3" ht="12.75" x14ac:dyDescent="0.2">
      <c r="A3875"/>
      <c r="B3875"/>
      <c r="C3875" s="19"/>
    </row>
    <row r="3876" spans="1:3" ht="12.75" x14ac:dyDescent="0.2">
      <c r="A3876"/>
      <c r="B3876"/>
      <c r="C3876" s="19"/>
    </row>
    <row r="3877" spans="1:3" ht="12.75" x14ac:dyDescent="0.2">
      <c r="A3877"/>
      <c r="B3877"/>
      <c r="C3877" s="19"/>
    </row>
    <row r="3878" spans="1:3" ht="12.75" x14ac:dyDescent="0.2">
      <c r="A3878"/>
      <c r="B3878"/>
      <c r="C3878" s="19"/>
    </row>
    <row r="3879" spans="1:3" ht="12.75" x14ac:dyDescent="0.2">
      <c r="A3879"/>
      <c r="B3879"/>
      <c r="C3879" s="19"/>
    </row>
    <row r="3880" spans="1:3" ht="12.75" x14ac:dyDescent="0.2">
      <c r="A3880"/>
      <c r="B3880"/>
      <c r="C3880" s="19"/>
    </row>
    <row r="3881" spans="1:3" ht="12.75" x14ac:dyDescent="0.2">
      <c r="A3881"/>
      <c r="B3881"/>
      <c r="C3881" s="19"/>
    </row>
    <row r="3882" spans="1:3" ht="12.75" x14ac:dyDescent="0.2">
      <c r="A3882"/>
      <c r="B3882"/>
      <c r="C3882" s="19"/>
    </row>
    <row r="3883" spans="1:3" ht="12.75" x14ac:dyDescent="0.2">
      <c r="A3883"/>
      <c r="B3883"/>
      <c r="C3883" s="19"/>
    </row>
    <row r="3884" spans="1:3" ht="12.75" x14ac:dyDescent="0.2">
      <c r="A3884"/>
      <c r="B3884"/>
      <c r="C3884" s="19"/>
    </row>
    <row r="3885" spans="1:3" ht="12.75" x14ac:dyDescent="0.2">
      <c r="A3885"/>
      <c r="B3885"/>
      <c r="C3885" s="19"/>
    </row>
    <row r="3886" spans="1:3" ht="12.75" x14ac:dyDescent="0.2">
      <c r="A3886"/>
      <c r="B3886"/>
      <c r="C3886" s="19"/>
    </row>
    <row r="3887" spans="1:3" ht="12.75" x14ac:dyDescent="0.2">
      <c r="A3887"/>
      <c r="B3887"/>
      <c r="C3887" s="19"/>
    </row>
    <row r="3888" spans="1:3" ht="12.75" x14ac:dyDescent="0.2">
      <c r="A3888"/>
      <c r="B3888"/>
      <c r="C3888" s="19"/>
    </row>
    <row r="3889" spans="1:3" ht="12.75" x14ac:dyDescent="0.2">
      <c r="A3889"/>
      <c r="B3889"/>
      <c r="C3889" s="19"/>
    </row>
    <row r="3890" spans="1:3" ht="12.75" x14ac:dyDescent="0.2">
      <c r="A3890"/>
      <c r="B3890"/>
      <c r="C3890" s="19"/>
    </row>
    <row r="3891" spans="1:3" ht="12.75" x14ac:dyDescent="0.2">
      <c r="A3891"/>
      <c r="B3891"/>
      <c r="C3891" s="19"/>
    </row>
    <row r="3892" spans="1:3" ht="12.75" x14ac:dyDescent="0.2">
      <c r="A3892"/>
      <c r="B3892"/>
      <c r="C3892" s="19"/>
    </row>
    <row r="3893" spans="1:3" ht="12.75" x14ac:dyDescent="0.2">
      <c r="A3893"/>
      <c r="B3893"/>
      <c r="C3893" s="19"/>
    </row>
    <row r="3894" spans="1:3" ht="12.75" x14ac:dyDescent="0.2">
      <c r="A3894"/>
      <c r="B3894"/>
      <c r="C3894" s="19"/>
    </row>
    <row r="3895" spans="1:3" ht="12.75" x14ac:dyDescent="0.2">
      <c r="A3895"/>
      <c r="B3895"/>
      <c r="C3895" s="19"/>
    </row>
    <row r="3896" spans="1:3" ht="12.75" x14ac:dyDescent="0.2">
      <c r="A3896"/>
      <c r="B3896"/>
      <c r="C3896" s="19"/>
    </row>
    <row r="3897" spans="1:3" ht="12.75" x14ac:dyDescent="0.2">
      <c r="A3897"/>
      <c r="B3897"/>
      <c r="C3897" s="19"/>
    </row>
    <row r="3898" spans="1:3" ht="12.75" x14ac:dyDescent="0.2">
      <c r="A3898"/>
      <c r="B3898"/>
      <c r="C3898" s="19"/>
    </row>
    <row r="3899" spans="1:3" ht="12.75" x14ac:dyDescent="0.2">
      <c r="A3899"/>
      <c r="B3899"/>
      <c r="C3899" s="19"/>
    </row>
    <row r="3900" spans="1:3" ht="12.75" x14ac:dyDescent="0.2">
      <c r="A3900"/>
      <c r="B3900"/>
      <c r="C3900" s="19"/>
    </row>
    <row r="3901" spans="1:3" ht="12.75" x14ac:dyDescent="0.2">
      <c r="A3901"/>
      <c r="B3901"/>
      <c r="C3901" s="19"/>
    </row>
    <row r="3902" spans="1:3" ht="12.75" x14ac:dyDescent="0.2">
      <c r="A3902"/>
      <c r="B3902"/>
      <c r="C3902" s="19"/>
    </row>
    <row r="3903" spans="1:3" ht="12.75" x14ac:dyDescent="0.2">
      <c r="A3903"/>
      <c r="B3903"/>
      <c r="C3903" s="19"/>
    </row>
    <row r="3904" spans="1:3" ht="12.75" x14ac:dyDescent="0.2">
      <c r="A3904"/>
      <c r="B3904"/>
      <c r="C3904" s="19"/>
    </row>
    <row r="3905" spans="1:3" ht="12.75" x14ac:dyDescent="0.2">
      <c r="A3905"/>
      <c r="B3905"/>
      <c r="C3905" s="19"/>
    </row>
    <row r="3906" spans="1:3" ht="12.75" x14ac:dyDescent="0.2">
      <c r="A3906"/>
      <c r="B3906"/>
      <c r="C3906" s="19"/>
    </row>
    <row r="3907" spans="1:3" ht="12.75" x14ac:dyDescent="0.2">
      <c r="A3907"/>
      <c r="B3907"/>
      <c r="C3907" s="19"/>
    </row>
    <row r="3908" spans="1:3" ht="12.75" x14ac:dyDescent="0.2">
      <c r="A3908"/>
      <c r="B3908"/>
      <c r="C3908" s="19"/>
    </row>
    <row r="3909" spans="1:3" ht="12.75" x14ac:dyDescent="0.2">
      <c r="A3909"/>
      <c r="B3909"/>
      <c r="C3909" s="19"/>
    </row>
    <row r="3910" spans="1:3" ht="12.75" x14ac:dyDescent="0.2">
      <c r="A3910"/>
      <c r="B3910"/>
      <c r="C3910" s="19"/>
    </row>
    <row r="3911" spans="1:3" ht="12.75" x14ac:dyDescent="0.2">
      <c r="A3911"/>
      <c r="B3911"/>
      <c r="C3911" s="19"/>
    </row>
    <row r="3912" spans="1:3" ht="12.75" x14ac:dyDescent="0.2">
      <c r="A3912"/>
      <c r="B3912"/>
      <c r="C3912" s="19"/>
    </row>
    <row r="3913" spans="1:3" ht="12.75" x14ac:dyDescent="0.2">
      <c r="A3913"/>
      <c r="B3913"/>
      <c r="C3913" s="19"/>
    </row>
    <row r="3914" spans="1:3" ht="12.75" x14ac:dyDescent="0.2">
      <c r="A3914"/>
      <c r="B3914"/>
      <c r="C3914" s="19"/>
    </row>
    <row r="3915" spans="1:3" ht="12.75" x14ac:dyDescent="0.2">
      <c r="A3915"/>
      <c r="B3915"/>
      <c r="C3915" s="19"/>
    </row>
    <row r="3916" spans="1:3" ht="12.75" x14ac:dyDescent="0.2">
      <c r="A3916"/>
      <c r="B3916"/>
      <c r="C3916" s="19"/>
    </row>
    <row r="3917" spans="1:3" ht="12.75" x14ac:dyDescent="0.2">
      <c r="A3917"/>
      <c r="B3917"/>
      <c r="C3917" s="19"/>
    </row>
    <row r="3918" spans="1:3" ht="12.75" x14ac:dyDescent="0.2">
      <c r="A3918"/>
      <c r="B3918"/>
      <c r="C3918" s="19"/>
    </row>
    <row r="3919" spans="1:3" ht="12.75" x14ac:dyDescent="0.2">
      <c r="A3919"/>
      <c r="B3919"/>
      <c r="C3919" s="19"/>
    </row>
    <row r="3920" spans="1:3" ht="12.75" x14ac:dyDescent="0.2">
      <c r="A3920"/>
      <c r="B3920"/>
      <c r="C3920" s="19"/>
    </row>
    <row r="3921" spans="1:3" ht="12.75" x14ac:dyDescent="0.2">
      <c r="A3921"/>
      <c r="B3921"/>
      <c r="C3921" s="19"/>
    </row>
    <row r="3922" spans="1:3" ht="12.75" x14ac:dyDescent="0.2">
      <c r="A3922"/>
      <c r="B3922"/>
      <c r="C3922" s="19"/>
    </row>
    <row r="3923" spans="1:3" ht="12.75" x14ac:dyDescent="0.2">
      <c r="A3923"/>
      <c r="B3923"/>
      <c r="C3923" s="19"/>
    </row>
    <row r="3924" spans="1:3" ht="12.75" x14ac:dyDescent="0.2">
      <c r="A3924"/>
      <c r="B3924"/>
      <c r="C3924" s="19"/>
    </row>
    <row r="3925" spans="1:3" ht="12.75" x14ac:dyDescent="0.2">
      <c r="A3925"/>
      <c r="B3925"/>
      <c r="C3925" s="19"/>
    </row>
    <row r="3926" spans="1:3" ht="12.75" x14ac:dyDescent="0.2">
      <c r="A3926"/>
      <c r="B3926"/>
      <c r="C3926" s="19"/>
    </row>
    <row r="3927" spans="1:3" ht="12.75" x14ac:dyDescent="0.2">
      <c r="A3927"/>
      <c r="B3927"/>
      <c r="C3927" s="19"/>
    </row>
    <row r="3928" spans="1:3" ht="12.75" x14ac:dyDescent="0.2">
      <c r="A3928"/>
      <c r="B3928"/>
      <c r="C3928" s="19"/>
    </row>
    <row r="3929" spans="1:3" ht="12.75" x14ac:dyDescent="0.2">
      <c r="A3929"/>
      <c r="B3929"/>
      <c r="C3929" s="19"/>
    </row>
    <row r="3930" spans="1:3" ht="12.75" x14ac:dyDescent="0.2">
      <c r="A3930"/>
      <c r="B3930"/>
      <c r="C3930" s="19"/>
    </row>
    <row r="3931" spans="1:3" ht="12.75" x14ac:dyDescent="0.2">
      <c r="A3931"/>
      <c r="B3931"/>
      <c r="C3931" s="19"/>
    </row>
    <row r="3932" spans="1:3" ht="12.75" x14ac:dyDescent="0.2">
      <c r="A3932"/>
      <c r="B3932"/>
      <c r="C3932" s="19"/>
    </row>
    <row r="3933" spans="1:3" ht="12.75" x14ac:dyDescent="0.2">
      <c r="A3933"/>
      <c r="B3933"/>
      <c r="C3933" s="19"/>
    </row>
    <row r="3934" spans="1:3" ht="12.75" x14ac:dyDescent="0.2">
      <c r="A3934"/>
      <c r="B3934"/>
      <c r="C3934" s="19"/>
    </row>
    <row r="3935" spans="1:3" ht="12.75" x14ac:dyDescent="0.2">
      <c r="A3935"/>
      <c r="B3935"/>
      <c r="C3935" s="19"/>
    </row>
    <row r="3936" spans="1:3" ht="12.75" x14ac:dyDescent="0.2">
      <c r="A3936"/>
      <c r="B3936"/>
      <c r="C3936" s="19"/>
    </row>
    <row r="3937" spans="1:3" ht="12.75" x14ac:dyDescent="0.2">
      <c r="A3937"/>
      <c r="B3937"/>
      <c r="C3937" s="19"/>
    </row>
    <row r="3938" spans="1:3" ht="12.75" x14ac:dyDescent="0.2">
      <c r="A3938"/>
      <c r="B3938"/>
      <c r="C3938" s="19"/>
    </row>
    <row r="3939" spans="1:3" ht="12.75" x14ac:dyDescent="0.2">
      <c r="A3939"/>
      <c r="B3939"/>
      <c r="C3939" s="19"/>
    </row>
    <row r="3940" spans="1:3" ht="12.75" x14ac:dyDescent="0.2">
      <c r="A3940"/>
      <c r="B3940"/>
      <c r="C3940" s="19"/>
    </row>
    <row r="3941" spans="1:3" ht="12.75" x14ac:dyDescent="0.2">
      <c r="A3941"/>
      <c r="B3941"/>
      <c r="C3941" s="19"/>
    </row>
    <row r="3942" spans="1:3" ht="12.75" x14ac:dyDescent="0.2">
      <c r="A3942"/>
      <c r="B3942"/>
      <c r="C3942" s="19"/>
    </row>
    <row r="3943" spans="1:3" ht="12.75" x14ac:dyDescent="0.2">
      <c r="A3943"/>
      <c r="B3943"/>
      <c r="C3943" s="19"/>
    </row>
    <row r="3944" spans="1:3" ht="12.75" x14ac:dyDescent="0.2">
      <c r="A3944"/>
      <c r="B3944"/>
      <c r="C3944" s="19"/>
    </row>
    <row r="3945" spans="1:3" ht="12.75" x14ac:dyDescent="0.2">
      <c r="A3945"/>
      <c r="B3945"/>
      <c r="C3945" s="19"/>
    </row>
    <row r="3946" spans="1:3" ht="12.75" x14ac:dyDescent="0.2">
      <c r="A3946"/>
      <c r="B3946"/>
      <c r="C3946" s="19"/>
    </row>
    <row r="3947" spans="1:3" ht="12.75" x14ac:dyDescent="0.2">
      <c r="A3947"/>
      <c r="B3947"/>
      <c r="C3947" s="19"/>
    </row>
    <row r="3948" spans="1:3" ht="12.75" x14ac:dyDescent="0.2">
      <c r="A3948"/>
      <c r="B3948"/>
      <c r="C3948" s="19"/>
    </row>
    <row r="3949" spans="1:3" ht="12.75" x14ac:dyDescent="0.2">
      <c r="A3949"/>
      <c r="B3949"/>
      <c r="C3949" s="19"/>
    </row>
    <row r="3950" spans="1:3" ht="12.75" x14ac:dyDescent="0.2">
      <c r="A3950"/>
      <c r="B3950"/>
      <c r="C3950" s="19"/>
    </row>
    <row r="3951" spans="1:3" ht="12.75" x14ac:dyDescent="0.2">
      <c r="A3951"/>
      <c r="B3951"/>
      <c r="C3951" s="19"/>
    </row>
    <row r="3952" spans="1:3" ht="12.75" x14ac:dyDescent="0.2">
      <c r="A3952"/>
      <c r="B3952"/>
      <c r="C3952" s="19"/>
    </row>
    <row r="3953" spans="1:3" ht="12.75" x14ac:dyDescent="0.2">
      <c r="A3953"/>
      <c r="B3953"/>
      <c r="C3953" s="19"/>
    </row>
    <row r="3954" spans="1:3" ht="12.75" x14ac:dyDescent="0.2">
      <c r="A3954"/>
      <c r="B3954"/>
      <c r="C3954" s="19"/>
    </row>
    <row r="3955" spans="1:3" ht="12.75" x14ac:dyDescent="0.2">
      <c r="A3955"/>
      <c r="B3955"/>
      <c r="C3955" s="19"/>
    </row>
    <row r="3956" spans="1:3" ht="12.75" x14ac:dyDescent="0.2">
      <c r="A3956"/>
      <c r="B3956"/>
      <c r="C3956" s="19"/>
    </row>
    <row r="3957" spans="1:3" ht="12.75" x14ac:dyDescent="0.2">
      <c r="A3957"/>
      <c r="B3957"/>
      <c r="C3957" s="19"/>
    </row>
    <row r="3958" spans="1:3" ht="12.75" x14ac:dyDescent="0.2">
      <c r="A3958"/>
      <c r="B3958"/>
      <c r="C3958" s="19"/>
    </row>
    <row r="3959" spans="1:3" ht="12.75" x14ac:dyDescent="0.2">
      <c r="A3959"/>
      <c r="B3959"/>
      <c r="C3959" s="19"/>
    </row>
    <row r="3960" spans="1:3" ht="12.75" x14ac:dyDescent="0.2">
      <c r="A3960"/>
      <c r="B3960"/>
      <c r="C3960" s="19"/>
    </row>
    <row r="3961" spans="1:3" ht="12.75" x14ac:dyDescent="0.2">
      <c r="A3961"/>
      <c r="B3961"/>
      <c r="C3961" s="19"/>
    </row>
    <row r="3962" spans="1:3" ht="12.75" x14ac:dyDescent="0.2">
      <c r="A3962"/>
      <c r="B3962"/>
      <c r="C3962" s="19"/>
    </row>
    <row r="3963" spans="1:3" ht="12.75" x14ac:dyDescent="0.2">
      <c r="A3963"/>
      <c r="B3963"/>
      <c r="C3963" s="19"/>
    </row>
    <row r="3964" spans="1:3" ht="12.75" x14ac:dyDescent="0.2">
      <c r="A3964"/>
      <c r="B3964"/>
      <c r="C3964" s="19"/>
    </row>
    <row r="3965" spans="1:3" ht="12.75" x14ac:dyDescent="0.2">
      <c r="A3965"/>
      <c r="B3965"/>
      <c r="C3965" s="19"/>
    </row>
    <row r="3966" spans="1:3" ht="12.75" x14ac:dyDescent="0.2">
      <c r="A3966"/>
      <c r="B3966"/>
      <c r="C3966" s="19"/>
    </row>
    <row r="3967" spans="1:3" ht="12.75" x14ac:dyDescent="0.2">
      <c r="A3967"/>
      <c r="B3967"/>
      <c r="C3967" s="19"/>
    </row>
    <row r="3968" spans="1:3" ht="12.75" x14ac:dyDescent="0.2">
      <c r="A3968"/>
      <c r="B3968"/>
      <c r="C3968" s="19"/>
    </row>
    <row r="3969" spans="1:3" ht="12.75" x14ac:dyDescent="0.2">
      <c r="A3969"/>
      <c r="B3969"/>
      <c r="C3969" s="19"/>
    </row>
    <row r="3970" spans="1:3" ht="12.75" x14ac:dyDescent="0.2">
      <c r="A3970"/>
      <c r="B3970"/>
      <c r="C3970" s="19"/>
    </row>
    <row r="3971" spans="1:3" ht="12.75" x14ac:dyDescent="0.2">
      <c r="A3971"/>
      <c r="B3971"/>
      <c r="C3971" s="19"/>
    </row>
    <row r="3972" spans="1:3" ht="12.75" x14ac:dyDescent="0.2">
      <c r="A3972"/>
      <c r="B3972"/>
      <c r="C3972" s="19"/>
    </row>
    <row r="3973" spans="1:3" ht="12.75" x14ac:dyDescent="0.2">
      <c r="A3973"/>
      <c r="B3973"/>
      <c r="C3973" s="19"/>
    </row>
    <row r="3974" spans="1:3" ht="12.75" x14ac:dyDescent="0.2">
      <c r="A3974"/>
      <c r="B3974"/>
      <c r="C3974" s="19"/>
    </row>
    <row r="3975" spans="1:3" ht="12.75" x14ac:dyDescent="0.2">
      <c r="A3975"/>
      <c r="B3975"/>
      <c r="C3975" s="19"/>
    </row>
    <row r="3976" spans="1:3" ht="12.75" x14ac:dyDescent="0.2">
      <c r="A3976"/>
      <c r="B3976"/>
      <c r="C3976" s="19"/>
    </row>
    <row r="3977" spans="1:3" ht="12.75" x14ac:dyDescent="0.2">
      <c r="A3977"/>
      <c r="B3977"/>
      <c r="C3977" s="19"/>
    </row>
    <row r="3978" spans="1:3" ht="12.75" x14ac:dyDescent="0.2">
      <c r="A3978"/>
      <c r="B3978"/>
      <c r="C3978" s="19"/>
    </row>
    <row r="3979" spans="1:3" ht="12.75" x14ac:dyDescent="0.2">
      <c r="A3979"/>
      <c r="B3979"/>
      <c r="C3979" s="19"/>
    </row>
    <row r="3980" spans="1:3" ht="12.75" x14ac:dyDescent="0.2">
      <c r="A3980"/>
      <c r="B3980"/>
      <c r="C3980" s="19"/>
    </row>
    <row r="3981" spans="1:3" ht="12.75" x14ac:dyDescent="0.2">
      <c r="A3981"/>
      <c r="B3981"/>
      <c r="C3981" s="19"/>
    </row>
    <row r="3982" spans="1:3" ht="12.75" x14ac:dyDescent="0.2">
      <c r="A3982"/>
      <c r="B3982"/>
      <c r="C3982" s="19"/>
    </row>
    <row r="3983" spans="1:3" ht="12.75" x14ac:dyDescent="0.2">
      <c r="A3983"/>
      <c r="B3983"/>
      <c r="C3983" s="19"/>
    </row>
    <row r="3984" spans="1:3" ht="12.75" x14ac:dyDescent="0.2">
      <c r="A3984"/>
      <c r="B3984"/>
      <c r="C3984" s="19"/>
    </row>
    <row r="3985" spans="1:3" ht="12.75" x14ac:dyDescent="0.2">
      <c r="A3985"/>
      <c r="B3985"/>
      <c r="C3985" s="19"/>
    </row>
    <row r="3986" spans="1:3" ht="12.75" x14ac:dyDescent="0.2">
      <c r="A3986"/>
      <c r="B3986"/>
      <c r="C3986" s="19"/>
    </row>
    <row r="3987" spans="1:3" ht="12.75" x14ac:dyDescent="0.2">
      <c r="A3987"/>
      <c r="B3987"/>
      <c r="C3987" s="19"/>
    </row>
    <row r="3988" spans="1:3" ht="12.75" x14ac:dyDescent="0.2">
      <c r="A3988"/>
      <c r="B3988"/>
      <c r="C3988" s="19"/>
    </row>
    <row r="3989" spans="1:3" ht="12.75" x14ac:dyDescent="0.2">
      <c r="A3989"/>
      <c r="B3989"/>
      <c r="C3989" s="19"/>
    </row>
    <row r="3990" spans="1:3" ht="12.75" x14ac:dyDescent="0.2">
      <c r="A3990"/>
      <c r="B3990"/>
      <c r="C3990" s="19"/>
    </row>
    <row r="3991" spans="1:3" ht="12.75" x14ac:dyDescent="0.2">
      <c r="A3991"/>
      <c r="B3991"/>
      <c r="C3991" s="19"/>
    </row>
    <row r="3992" spans="1:3" ht="12.75" x14ac:dyDescent="0.2">
      <c r="A3992"/>
      <c r="B3992"/>
      <c r="C3992" s="19"/>
    </row>
    <row r="3993" spans="1:3" ht="12.75" x14ac:dyDescent="0.2">
      <c r="A3993"/>
      <c r="B3993"/>
      <c r="C3993" s="19"/>
    </row>
    <row r="3994" spans="1:3" ht="12.75" x14ac:dyDescent="0.2">
      <c r="A3994"/>
      <c r="B3994"/>
      <c r="C3994" s="19"/>
    </row>
    <row r="3995" spans="1:3" ht="12.75" x14ac:dyDescent="0.2">
      <c r="A3995"/>
      <c r="B3995"/>
      <c r="C3995" s="19"/>
    </row>
    <row r="3996" spans="1:3" ht="12.75" x14ac:dyDescent="0.2">
      <c r="A3996"/>
      <c r="B3996"/>
      <c r="C3996" s="19"/>
    </row>
    <row r="3997" spans="1:3" ht="12.75" x14ac:dyDescent="0.2">
      <c r="A3997"/>
      <c r="B3997"/>
      <c r="C3997" s="19"/>
    </row>
    <row r="3998" spans="1:3" ht="12.75" x14ac:dyDescent="0.2">
      <c r="A3998"/>
      <c r="B3998"/>
      <c r="C3998" s="19"/>
    </row>
    <row r="3999" spans="1:3" ht="12.75" x14ac:dyDescent="0.2">
      <c r="A3999"/>
      <c r="B3999"/>
      <c r="C3999" s="19"/>
    </row>
    <row r="4000" spans="1:3" ht="12.75" x14ac:dyDescent="0.2">
      <c r="A4000"/>
      <c r="B4000"/>
      <c r="C4000" s="19"/>
    </row>
    <row r="4001" spans="1:3" ht="12.75" x14ac:dyDescent="0.2">
      <c r="A4001"/>
      <c r="B4001"/>
      <c r="C4001" s="19"/>
    </row>
    <row r="4002" spans="1:3" ht="12.75" x14ac:dyDescent="0.2">
      <c r="A4002"/>
      <c r="B4002"/>
      <c r="C4002" s="19"/>
    </row>
    <row r="4003" spans="1:3" ht="12.75" x14ac:dyDescent="0.2">
      <c r="A4003"/>
      <c r="B4003"/>
      <c r="C4003" s="19"/>
    </row>
    <row r="4004" spans="1:3" ht="12.75" x14ac:dyDescent="0.2">
      <c r="A4004"/>
      <c r="B4004"/>
      <c r="C4004" s="19"/>
    </row>
    <row r="4005" spans="1:3" ht="12.75" x14ac:dyDescent="0.2">
      <c r="A4005"/>
      <c r="B4005"/>
      <c r="C4005" s="19"/>
    </row>
    <row r="4006" spans="1:3" ht="12.75" x14ac:dyDescent="0.2">
      <c r="A4006"/>
      <c r="B4006"/>
      <c r="C4006" s="19"/>
    </row>
    <row r="4007" spans="1:3" ht="12.75" x14ac:dyDescent="0.2">
      <c r="A4007"/>
      <c r="B4007"/>
      <c r="C4007" s="19"/>
    </row>
    <row r="4008" spans="1:3" ht="12.75" x14ac:dyDescent="0.2">
      <c r="A4008"/>
      <c r="B4008"/>
      <c r="C4008" s="19"/>
    </row>
    <row r="4009" spans="1:3" ht="12.75" x14ac:dyDescent="0.2">
      <c r="A4009"/>
      <c r="B4009"/>
      <c r="C4009" s="19"/>
    </row>
    <row r="4010" spans="1:3" ht="12.75" x14ac:dyDescent="0.2">
      <c r="A4010"/>
      <c r="B4010"/>
      <c r="C4010" s="19"/>
    </row>
    <row r="4011" spans="1:3" ht="12.75" x14ac:dyDescent="0.2">
      <c r="A4011"/>
      <c r="B4011"/>
      <c r="C4011" s="19"/>
    </row>
    <row r="4012" spans="1:3" ht="12.75" x14ac:dyDescent="0.2">
      <c r="A4012"/>
      <c r="B4012"/>
      <c r="C4012" s="19"/>
    </row>
    <row r="4013" spans="1:3" ht="12.75" x14ac:dyDescent="0.2">
      <c r="A4013"/>
      <c r="B4013"/>
      <c r="C4013" s="19"/>
    </row>
    <row r="4014" spans="1:3" ht="12.75" x14ac:dyDescent="0.2">
      <c r="A4014"/>
      <c r="B4014"/>
      <c r="C4014" s="19"/>
    </row>
    <row r="4015" spans="1:3" ht="12.75" x14ac:dyDescent="0.2">
      <c r="A4015"/>
      <c r="B4015"/>
      <c r="C4015" s="19"/>
    </row>
    <row r="4016" spans="1:3" ht="12.75" x14ac:dyDescent="0.2">
      <c r="A4016"/>
      <c r="B4016"/>
      <c r="C4016" s="19"/>
    </row>
    <row r="4017" spans="1:3" ht="12.75" x14ac:dyDescent="0.2">
      <c r="A4017"/>
      <c r="B4017"/>
      <c r="C4017" s="19"/>
    </row>
    <row r="4018" spans="1:3" ht="12.75" x14ac:dyDescent="0.2">
      <c r="A4018"/>
      <c r="B4018"/>
      <c r="C4018" s="19"/>
    </row>
    <row r="4019" spans="1:3" ht="12.75" x14ac:dyDescent="0.2">
      <c r="A4019"/>
      <c r="B4019"/>
      <c r="C4019" s="19"/>
    </row>
    <row r="4020" spans="1:3" ht="12.75" x14ac:dyDescent="0.2">
      <c r="A4020"/>
      <c r="B4020"/>
      <c r="C4020" s="19"/>
    </row>
    <row r="4021" spans="1:3" ht="12.75" x14ac:dyDescent="0.2">
      <c r="A4021"/>
      <c r="B4021"/>
      <c r="C4021" s="19"/>
    </row>
    <row r="4022" spans="1:3" ht="12.75" x14ac:dyDescent="0.2">
      <c r="A4022"/>
      <c r="B4022"/>
      <c r="C4022" s="19"/>
    </row>
    <row r="4023" spans="1:3" ht="12.75" x14ac:dyDescent="0.2">
      <c r="A4023"/>
      <c r="B4023"/>
      <c r="C4023" s="19"/>
    </row>
    <row r="4024" spans="1:3" ht="12.75" x14ac:dyDescent="0.2">
      <c r="A4024"/>
      <c r="B4024"/>
      <c r="C4024" s="19"/>
    </row>
    <row r="4025" spans="1:3" ht="12.75" x14ac:dyDescent="0.2">
      <c r="A4025"/>
      <c r="B4025"/>
      <c r="C4025" s="19"/>
    </row>
    <row r="4026" spans="1:3" ht="12.75" x14ac:dyDescent="0.2">
      <c r="A4026"/>
      <c r="B4026"/>
      <c r="C4026" s="19"/>
    </row>
    <row r="4027" spans="1:3" ht="12.75" x14ac:dyDescent="0.2">
      <c r="A4027"/>
      <c r="B4027"/>
      <c r="C4027" s="19"/>
    </row>
    <row r="4028" spans="1:3" ht="12.75" x14ac:dyDescent="0.2">
      <c r="A4028"/>
      <c r="B4028"/>
      <c r="C4028" s="19"/>
    </row>
    <row r="4029" spans="1:3" ht="12.75" x14ac:dyDescent="0.2">
      <c r="A4029"/>
      <c r="B4029"/>
      <c r="C4029" s="19"/>
    </row>
    <row r="4030" spans="1:3" ht="12.75" x14ac:dyDescent="0.2">
      <c r="A4030"/>
      <c r="B4030"/>
      <c r="C4030" s="19"/>
    </row>
    <row r="4031" spans="1:3" ht="12.75" x14ac:dyDescent="0.2">
      <c r="A4031"/>
      <c r="B4031"/>
      <c r="C4031" s="19"/>
    </row>
    <row r="4032" spans="1:3" ht="12.75" x14ac:dyDescent="0.2">
      <c r="A4032"/>
      <c r="B4032"/>
      <c r="C4032" s="19"/>
    </row>
    <row r="4033" spans="1:3" ht="12.75" x14ac:dyDescent="0.2">
      <c r="A4033"/>
      <c r="B4033"/>
      <c r="C4033" s="19"/>
    </row>
    <row r="4034" spans="1:3" ht="12.75" x14ac:dyDescent="0.2">
      <c r="A4034"/>
      <c r="B4034"/>
      <c r="C4034" s="19"/>
    </row>
    <row r="4035" spans="1:3" ht="12.75" x14ac:dyDescent="0.2">
      <c r="A4035"/>
      <c r="B4035"/>
      <c r="C4035" s="19"/>
    </row>
    <row r="4036" spans="1:3" ht="12.75" x14ac:dyDescent="0.2">
      <c r="A4036"/>
      <c r="B4036"/>
      <c r="C4036" s="19"/>
    </row>
    <row r="4037" spans="1:3" ht="12.75" x14ac:dyDescent="0.2">
      <c r="A4037"/>
      <c r="B4037"/>
      <c r="C4037" s="19"/>
    </row>
    <row r="4038" spans="1:3" ht="12.75" x14ac:dyDescent="0.2">
      <c r="A4038"/>
      <c r="B4038"/>
      <c r="C4038" s="19"/>
    </row>
    <row r="4039" spans="1:3" ht="12.75" x14ac:dyDescent="0.2">
      <c r="A4039"/>
      <c r="B4039"/>
      <c r="C4039" s="19"/>
    </row>
    <row r="4040" spans="1:3" ht="12.75" x14ac:dyDescent="0.2">
      <c r="A4040"/>
      <c r="B4040"/>
      <c r="C4040" s="19"/>
    </row>
    <row r="4041" spans="1:3" ht="12.75" x14ac:dyDescent="0.2">
      <c r="A4041"/>
      <c r="B4041"/>
      <c r="C4041" s="19"/>
    </row>
    <row r="4042" spans="1:3" ht="12.75" x14ac:dyDescent="0.2">
      <c r="A4042"/>
      <c r="B4042"/>
      <c r="C4042" s="19"/>
    </row>
    <row r="4043" spans="1:3" ht="12.75" x14ac:dyDescent="0.2">
      <c r="A4043"/>
      <c r="B4043"/>
      <c r="C4043" s="19"/>
    </row>
    <row r="4044" spans="1:3" ht="12.75" x14ac:dyDescent="0.2">
      <c r="A4044"/>
      <c r="B4044"/>
      <c r="C4044" s="19"/>
    </row>
    <row r="4045" spans="1:3" ht="12.75" x14ac:dyDescent="0.2">
      <c r="A4045"/>
      <c r="B4045"/>
      <c r="C4045" s="19"/>
    </row>
    <row r="4046" spans="1:3" ht="12.75" x14ac:dyDescent="0.2">
      <c r="A4046"/>
      <c r="B4046"/>
      <c r="C4046" s="19"/>
    </row>
    <row r="4047" spans="1:3" ht="12.75" x14ac:dyDescent="0.2">
      <c r="A4047"/>
      <c r="B4047"/>
      <c r="C4047" s="19"/>
    </row>
    <row r="4048" spans="1:3" ht="12.75" x14ac:dyDescent="0.2">
      <c r="A4048"/>
      <c r="B4048"/>
      <c r="C4048" s="19"/>
    </row>
    <row r="4049" spans="1:3" ht="12.75" x14ac:dyDescent="0.2">
      <c r="A4049"/>
      <c r="B4049"/>
      <c r="C4049" s="19"/>
    </row>
    <row r="4050" spans="1:3" ht="12.75" x14ac:dyDescent="0.2">
      <c r="A4050"/>
      <c r="B4050"/>
      <c r="C4050" s="19"/>
    </row>
    <row r="4051" spans="1:3" ht="12.75" x14ac:dyDescent="0.2">
      <c r="A4051"/>
      <c r="B4051"/>
      <c r="C4051" s="19"/>
    </row>
    <row r="4052" spans="1:3" ht="12.75" x14ac:dyDescent="0.2">
      <c r="A4052"/>
      <c r="B4052"/>
      <c r="C4052" s="19"/>
    </row>
    <row r="4053" spans="1:3" ht="12.75" x14ac:dyDescent="0.2">
      <c r="A4053"/>
      <c r="B4053"/>
      <c r="C4053" s="19"/>
    </row>
    <row r="4054" spans="1:3" ht="12.75" x14ac:dyDescent="0.2">
      <c r="A4054"/>
      <c r="B4054"/>
      <c r="C4054" s="19"/>
    </row>
    <row r="4055" spans="1:3" ht="12.75" x14ac:dyDescent="0.2">
      <c r="A4055"/>
      <c r="B4055"/>
      <c r="C4055" s="19"/>
    </row>
    <row r="4056" spans="1:3" ht="12.75" x14ac:dyDescent="0.2">
      <c r="A4056"/>
      <c r="B4056"/>
      <c r="C4056" s="19"/>
    </row>
    <row r="4057" spans="1:3" ht="12.75" x14ac:dyDescent="0.2">
      <c r="A4057"/>
      <c r="B4057"/>
      <c r="C4057" s="19"/>
    </row>
    <row r="4058" spans="1:3" ht="12.75" x14ac:dyDescent="0.2">
      <c r="A4058"/>
      <c r="B4058"/>
      <c r="C4058" s="19"/>
    </row>
    <row r="4059" spans="1:3" ht="12.75" x14ac:dyDescent="0.2">
      <c r="A4059"/>
      <c r="B4059"/>
      <c r="C4059" s="19"/>
    </row>
    <row r="4060" spans="1:3" ht="12.75" x14ac:dyDescent="0.2">
      <c r="A4060"/>
      <c r="B4060"/>
      <c r="C4060" s="19"/>
    </row>
    <row r="4061" spans="1:3" ht="12.75" x14ac:dyDescent="0.2">
      <c r="A4061"/>
      <c r="B4061"/>
      <c r="C4061" s="19"/>
    </row>
    <row r="4062" spans="1:3" ht="12.75" x14ac:dyDescent="0.2">
      <c r="A4062"/>
      <c r="B4062"/>
      <c r="C4062" s="19"/>
    </row>
    <row r="4063" spans="1:3" ht="12.75" x14ac:dyDescent="0.2">
      <c r="A4063"/>
      <c r="B4063"/>
      <c r="C4063" s="19"/>
    </row>
    <row r="4064" spans="1:3" ht="12.75" x14ac:dyDescent="0.2">
      <c r="A4064"/>
      <c r="B4064"/>
      <c r="C4064" s="19"/>
    </row>
    <row r="4065" spans="1:3" ht="12.75" x14ac:dyDescent="0.2">
      <c r="A4065"/>
      <c r="B4065"/>
      <c r="C4065" s="19"/>
    </row>
    <row r="4066" spans="1:3" ht="12.75" x14ac:dyDescent="0.2">
      <c r="A4066"/>
      <c r="B4066"/>
      <c r="C4066" s="19"/>
    </row>
    <row r="4067" spans="1:3" ht="12.75" x14ac:dyDescent="0.2">
      <c r="A4067"/>
      <c r="B4067"/>
      <c r="C4067" s="19"/>
    </row>
    <row r="4068" spans="1:3" ht="12.75" x14ac:dyDescent="0.2">
      <c r="A4068"/>
      <c r="B4068"/>
      <c r="C4068" s="19"/>
    </row>
    <row r="4069" spans="1:3" ht="12.75" x14ac:dyDescent="0.2">
      <c r="A4069"/>
      <c r="B4069"/>
      <c r="C4069" s="19"/>
    </row>
    <row r="4070" spans="1:3" ht="12.75" x14ac:dyDescent="0.2">
      <c r="A4070"/>
      <c r="B4070"/>
      <c r="C4070" s="19"/>
    </row>
    <row r="4071" spans="1:3" ht="12.75" x14ac:dyDescent="0.2">
      <c r="A4071"/>
      <c r="B4071"/>
      <c r="C4071" s="19"/>
    </row>
    <row r="4072" spans="1:3" ht="12.75" x14ac:dyDescent="0.2">
      <c r="A4072"/>
      <c r="B4072"/>
      <c r="C4072" s="19"/>
    </row>
    <row r="4073" spans="1:3" ht="12.75" x14ac:dyDescent="0.2">
      <c r="A4073"/>
      <c r="B4073"/>
      <c r="C4073" s="19"/>
    </row>
    <row r="4074" spans="1:3" ht="12.75" x14ac:dyDescent="0.2">
      <c r="A4074"/>
      <c r="B4074"/>
      <c r="C4074" s="19"/>
    </row>
    <row r="4075" spans="1:3" ht="12.75" x14ac:dyDescent="0.2">
      <c r="A4075"/>
      <c r="B4075"/>
      <c r="C4075" s="19"/>
    </row>
    <row r="4076" spans="1:3" ht="12.75" x14ac:dyDescent="0.2">
      <c r="A4076"/>
      <c r="B4076"/>
      <c r="C4076" s="19"/>
    </row>
    <row r="4077" spans="1:3" ht="12.75" x14ac:dyDescent="0.2">
      <c r="A4077"/>
      <c r="B4077"/>
      <c r="C4077" s="19"/>
    </row>
    <row r="4078" spans="1:3" ht="12.75" x14ac:dyDescent="0.2">
      <c r="A4078"/>
      <c r="B4078"/>
      <c r="C4078" s="19"/>
    </row>
    <row r="4079" spans="1:3" ht="12.75" x14ac:dyDescent="0.2">
      <c r="A4079"/>
      <c r="B4079"/>
      <c r="C4079" s="19"/>
    </row>
    <row r="4080" spans="1:3" ht="12.75" x14ac:dyDescent="0.2">
      <c r="A4080"/>
      <c r="B4080"/>
      <c r="C4080" s="19"/>
    </row>
    <row r="4081" spans="1:3" ht="12.75" x14ac:dyDescent="0.2">
      <c r="A4081"/>
      <c r="B4081"/>
      <c r="C4081" s="19"/>
    </row>
    <row r="4082" spans="1:3" ht="12.75" x14ac:dyDescent="0.2">
      <c r="A4082"/>
      <c r="B4082"/>
      <c r="C4082" s="19"/>
    </row>
    <row r="4083" spans="1:3" ht="12.75" x14ac:dyDescent="0.2">
      <c r="A4083"/>
      <c r="B4083"/>
      <c r="C4083" s="19"/>
    </row>
    <row r="4084" spans="1:3" ht="12.75" x14ac:dyDescent="0.2">
      <c r="A4084"/>
      <c r="B4084"/>
      <c r="C4084" s="19"/>
    </row>
    <row r="4085" spans="1:3" ht="12.75" x14ac:dyDescent="0.2">
      <c r="A4085"/>
      <c r="B4085"/>
      <c r="C4085" s="19"/>
    </row>
    <row r="4086" spans="1:3" ht="12.75" x14ac:dyDescent="0.2">
      <c r="A4086"/>
      <c r="B4086"/>
      <c r="C4086" s="19"/>
    </row>
    <row r="4087" spans="1:3" ht="12.75" x14ac:dyDescent="0.2">
      <c r="A4087"/>
      <c r="B4087"/>
      <c r="C4087" s="19"/>
    </row>
    <row r="4088" spans="1:3" ht="12.75" x14ac:dyDescent="0.2">
      <c r="A4088"/>
      <c r="B4088"/>
      <c r="C4088" s="19"/>
    </row>
    <row r="4089" spans="1:3" ht="12.75" x14ac:dyDescent="0.2">
      <c r="A4089"/>
      <c r="B4089"/>
      <c r="C4089" s="19"/>
    </row>
    <row r="4090" spans="1:3" ht="12.75" x14ac:dyDescent="0.2">
      <c r="A4090"/>
      <c r="B4090"/>
      <c r="C4090" s="19"/>
    </row>
    <row r="4091" spans="1:3" ht="12.75" x14ac:dyDescent="0.2">
      <c r="A4091"/>
      <c r="B4091"/>
      <c r="C4091" s="19"/>
    </row>
    <row r="4092" spans="1:3" ht="12.75" x14ac:dyDescent="0.2">
      <c r="A4092"/>
      <c r="B4092"/>
      <c r="C4092" s="19"/>
    </row>
    <row r="4093" spans="1:3" ht="12.75" x14ac:dyDescent="0.2">
      <c r="A4093"/>
      <c r="B4093"/>
      <c r="C4093" s="19"/>
    </row>
    <row r="4094" spans="1:3" ht="12.75" x14ac:dyDescent="0.2">
      <c r="A4094"/>
      <c r="B4094"/>
      <c r="C4094" s="19"/>
    </row>
    <row r="4095" spans="1:3" ht="12.75" x14ac:dyDescent="0.2">
      <c r="A4095"/>
      <c r="B4095"/>
      <c r="C4095" s="19"/>
    </row>
    <row r="4096" spans="1:3" ht="12.75" x14ac:dyDescent="0.2">
      <c r="A4096"/>
      <c r="B4096"/>
      <c r="C4096" s="19"/>
    </row>
    <row r="4097" spans="1:3" ht="12.75" x14ac:dyDescent="0.2">
      <c r="A4097"/>
      <c r="B4097"/>
      <c r="C4097" s="19"/>
    </row>
    <row r="4098" spans="1:3" ht="12.75" x14ac:dyDescent="0.2">
      <c r="A4098"/>
      <c r="B4098"/>
      <c r="C4098" s="19"/>
    </row>
    <row r="4099" spans="1:3" ht="12.75" x14ac:dyDescent="0.2">
      <c r="A4099"/>
      <c r="B4099"/>
      <c r="C4099" s="19"/>
    </row>
    <row r="4100" spans="1:3" ht="12.75" x14ac:dyDescent="0.2">
      <c r="A4100"/>
      <c r="B4100"/>
      <c r="C4100" s="19"/>
    </row>
    <row r="4101" spans="1:3" ht="12.75" x14ac:dyDescent="0.2">
      <c r="A4101"/>
      <c r="B4101"/>
      <c r="C4101" s="19"/>
    </row>
    <row r="4102" spans="1:3" ht="12.75" x14ac:dyDescent="0.2">
      <c r="A4102"/>
      <c r="B4102"/>
      <c r="C4102" s="19"/>
    </row>
    <row r="4103" spans="1:3" ht="12.75" x14ac:dyDescent="0.2">
      <c r="A4103"/>
      <c r="B4103"/>
      <c r="C4103" s="19"/>
    </row>
    <row r="4104" spans="1:3" ht="12.75" x14ac:dyDescent="0.2">
      <c r="A4104"/>
      <c r="B4104"/>
      <c r="C4104" s="19"/>
    </row>
    <row r="4105" spans="1:3" ht="12.75" x14ac:dyDescent="0.2">
      <c r="A4105"/>
      <c r="B4105"/>
      <c r="C4105" s="19"/>
    </row>
    <row r="4106" spans="1:3" ht="12.75" x14ac:dyDescent="0.2">
      <c r="A4106"/>
      <c r="B4106"/>
      <c r="C4106" s="19"/>
    </row>
    <row r="4107" spans="1:3" ht="12.75" x14ac:dyDescent="0.2">
      <c r="A4107"/>
      <c r="B4107"/>
      <c r="C4107" s="19"/>
    </row>
    <row r="4108" spans="1:3" ht="12.75" x14ac:dyDescent="0.2">
      <c r="A4108"/>
      <c r="B4108"/>
      <c r="C4108" s="19"/>
    </row>
    <row r="4109" spans="1:3" ht="12.75" x14ac:dyDescent="0.2">
      <c r="A4109"/>
      <c r="B4109"/>
      <c r="C4109" s="19"/>
    </row>
    <row r="4110" spans="1:3" ht="12.75" x14ac:dyDescent="0.2">
      <c r="A4110"/>
      <c r="B4110"/>
      <c r="C4110" s="19"/>
    </row>
    <row r="4111" spans="1:3" ht="12.75" x14ac:dyDescent="0.2">
      <c r="A4111"/>
      <c r="B4111"/>
      <c r="C4111" s="19"/>
    </row>
    <row r="4112" spans="1:3" ht="12.75" x14ac:dyDescent="0.2">
      <c r="A4112"/>
      <c r="B4112"/>
      <c r="C4112" s="19"/>
    </row>
    <row r="4113" spans="1:3" ht="12.75" x14ac:dyDescent="0.2">
      <c r="A4113"/>
      <c r="B4113"/>
      <c r="C4113" s="19"/>
    </row>
    <row r="4114" spans="1:3" ht="12.75" x14ac:dyDescent="0.2">
      <c r="A4114"/>
      <c r="B4114"/>
      <c r="C4114" s="19"/>
    </row>
    <row r="4115" spans="1:3" ht="12.75" x14ac:dyDescent="0.2">
      <c r="A4115"/>
      <c r="B4115"/>
      <c r="C4115" s="19"/>
    </row>
    <row r="4116" spans="1:3" ht="12.75" x14ac:dyDescent="0.2">
      <c r="A4116"/>
      <c r="B4116"/>
      <c r="C4116" s="19"/>
    </row>
    <row r="4117" spans="1:3" ht="12.75" x14ac:dyDescent="0.2">
      <c r="A4117"/>
      <c r="B4117"/>
      <c r="C4117" s="19"/>
    </row>
    <row r="4118" spans="1:3" ht="12.75" x14ac:dyDescent="0.2">
      <c r="A4118"/>
      <c r="B4118"/>
      <c r="C4118" s="19"/>
    </row>
    <row r="4119" spans="1:3" ht="12.75" x14ac:dyDescent="0.2">
      <c r="A4119"/>
      <c r="B4119"/>
      <c r="C4119" s="19"/>
    </row>
    <row r="4120" spans="1:3" ht="12.75" x14ac:dyDescent="0.2">
      <c r="A4120"/>
      <c r="B4120"/>
      <c r="C4120" s="19"/>
    </row>
    <row r="4121" spans="1:3" ht="12.75" x14ac:dyDescent="0.2">
      <c r="A4121"/>
      <c r="B4121"/>
      <c r="C4121" s="19"/>
    </row>
    <row r="4122" spans="1:3" ht="12.75" x14ac:dyDescent="0.2">
      <c r="A4122"/>
      <c r="B4122"/>
      <c r="C4122" s="19"/>
    </row>
    <row r="4123" spans="1:3" ht="12.75" x14ac:dyDescent="0.2">
      <c r="A4123"/>
      <c r="B4123"/>
      <c r="C4123" s="19"/>
    </row>
    <row r="4124" spans="1:3" ht="12.75" x14ac:dyDescent="0.2">
      <c r="A4124"/>
      <c r="B4124"/>
      <c r="C4124" s="19"/>
    </row>
    <row r="4125" spans="1:3" ht="12.75" x14ac:dyDescent="0.2">
      <c r="A4125"/>
      <c r="B4125"/>
      <c r="C4125" s="19"/>
    </row>
    <row r="4126" spans="1:3" ht="12.75" x14ac:dyDescent="0.2">
      <c r="A4126"/>
      <c r="B4126"/>
      <c r="C4126" s="19"/>
    </row>
    <row r="4127" spans="1:3" ht="12.75" x14ac:dyDescent="0.2">
      <c r="A4127"/>
      <c r="B4127"/>
      <c r="C4127" s="19"/>
    </row>
    <row r="4128" spans="1:3" ht="12.75" x14ac:dyDescent="0.2">
      <c r="A4128"/>
      <c r="B4128"/>
      <c r="C4128" s="19"/>
    </row>
    <row r="4129" spans="1:3" ht="12.75" x14ac:dyDescent="0.2">
      <c r="A4129"/>
      <c r="B4129"/>
      <c r="C4129" s="19"/>
    </row>
    <row r="4130" spans="1:3" ht="12.75" x14ac:dyDescent="0.2">
      <c r="A4130"/>
      <c r="B4130"/>
      <c r="C4130" s="19"/>
    </row>
    <row r="4131" spans="1:3" ht="12.75" x14ac:dyDescent="0.2">
      <c r="A4131"/>
      <c r="B4131"/>
      <c r="C4131" s="19"/>
    </row>
    <row r="4132" spans="1:3" ht="12.75" x14ac:dyDescent="0.2">
      <c r="A4132"/>
      <c r="B4132"/>
      <c r="C4132" s="19"/>
    </row>
    <row r="4133" spans="1:3" ht="12.75" x14ac:dyDescent="0.2">
      <c r="A4133"/>
      <c r="B4133"/>
      <c r="C4133" s="19"/>
    </row>
    <row r="4134" spans="1:3" ht="12.75" x14ac:dyDescent="0.2">
      <c r="A4134"/>
      <c r="B4134"/>
      <c r="C4134" s="19"/>
    </row>
    <row r="4135" spans="1:3" ht="12.75" x14ac:dyDescent="0.2">
      <c r="A4135"/>
      <c r="B4135"/>
      <c r="C4135" s="19"/>
    </row>
    <row r="4136" spans="1:3" ht="12.75" x14ac:dyDescent="0.2">
      <c r="A4136"/>
      <c r="B4136"/>
      <c r="C4136" s="19"/>
    </row>
    <row r="4137" spans="1:3" ht="12.75" x14ac:dyDescent="0.2">
      <c r="A4137"/>
      <c r="B4137"/>
      <c r="C4137" s="19"/>
    </row>
    <row r="4138" spans="1:3" ht="12.75" x14ac:dyDescent="0.2">
      <c r="A4138"/>
      <c r="B4138"/>
      <c r="C4138" s="19"/>
    </row>
    <row r="4139" spans="1:3" ht="12.75" x14ac:dyDescent="0.2">
      <c r="A4139"/>
      <c r="B4139"/>
      <c r="C4139" s="19"/>
    </row>
    <row r="4140" spans="1:3" ht="12.75" x14ac:dyDescent="0.2">
      <c r="A4140"/>
      <c r="B4140"/>
      <c r="C4140" s="19"/>
    </row>
    <row r="4141" spans="1:3" ht="12.75" x14ac:dyDescent="0.2">
      <c r="A4141"/>
      <c r="B4141"/>
      <c r="C4141" s="19"/>
    </row>
    <row r="4142" spans="1:3" ht="12.75" x14ac:dyDescent="0.2">
      <c r="A4142"/>
      <c r="B4142"/>
      <c r="C4142" s="19"/>
    </row>
    <row r="4143" spans="1:3" ht="12.75" x14ac:dyDescent="0.2">
      <c r="A4143"/>
      <c r="B4143"/>
      <c r="C4143" s="19"/>
    </row>
    <row r="4144" spans="1:3" ht="12.75" x14ac:dyDescent="0.2">
      <c r="A4144"/>
      <c r="B4144"/>
      <c r="C4144" s="19"/>
    </row>
    <row r="4145" spans="1:3" ht="12.75" x14ac:dyDescent="0.2">
      <c r="A4145"/>
      <c r="B4145"/>
      <c r="C4145" s="19"/>
    </row>
    <row r="4146" spans="1:3" ht="12.75" x14ac:dyDescent="0.2">
      <c r="A4146"/>
      <c r="B4146"/>
      <c r="C4146" s="19"/>
    </row>
    <row r="4147" spans="1:3" ht="12.75" x14ac:dyDescent="0.2">
      <c r="A4147"/>
      <c r="B4147"/>
      <c r="C4147" s="19"/>
    </row>
    <row r="4148" spans="1:3" ht="12.75" x14ac:dyDescent="0.2">
      <c r="A4148"/>
      <c r="B4148"/>
      <c r="C4148" s="19"/>
    </row>
    <row r="4149" spans="1:3" ht="12.75" x14ac:dyDescent="0.2">
      <c r="A4149"/>
      <c r="B4149"/>
      <c r="C4149" s="19"/>
    </row>
    <row r="4150" spans="1:3" ht="12.75" x14ac:dyDescent="0.2">
      <c r="A4150"/>
      <c r="B4150"/>
      <c r="C4150" s="19"/>
    </row>
    <row r="4151" spans="1:3" ht="12.75" x14ac:dyDescent="0.2">
      <c r="A4151"/>
      <c r="B4151"/>
      <c r="C4151" s="19"/>
    </row>
    <row r="4152" spans="1:3" ht="12.75" x14ac:dyDescent="0.2">
      <c r="A4152"/>
      <c r="B4152"/>
      <c r="C4152" s="19"/>
    </row>
    <row r="4153" spans="1:3" ht="12.75" x14ac:dyDescent="0.2">
      <c r="A4153"/>
      <c r="B4153"/>
      <c r="C4153" s="19"/>
    </row>
    <row r="4154" spans="1:3" ht="12.75" x14ac:dyDescent="0.2">
      <c r="A4154"/>
      <c r="B4154"/>
      <c r="C4154" s="19"/>
    </row>
    <row r="4155" spans="1:3" ht="12.75" x14ac:dyDescent="0.2">
      <c r="A4155"/>
      <c r="B4155"/>
      <c r="C4155" s="19"/>
    </row>
    <row r="4156" spans="1:3" ht="12.75" x14ac:dyDescent="0.2">
      <c r="A4156"/>
      <c r="B4156"/>
      <c r="C4156" s="19"/>
    </row>
    <row r="4157" spans="1:3" ht="12.75" x14ac:dyDescent="0.2">
      <c r="A4157"/>
      <c r="B4157"/>
      <c r="C4157" s="19"/>
    </row>
    <row r="4158" spans="1:3" ht="12.75" x14ac:dyDescent="0.2">
      <c r="A4158"/>
      <c r="B4158"/>
      <c r="C4158" s="19"/>
    </row>
    <row r="4159" spans="1:3" ht="12.75" x14ac:dyDescent="0.2">
      <c r="A4159"/>
      <c r="B4159"/>
      <c r="C4159" s="19"/>
    </row>
    <row r="4160" spans="1:3" ht="12.75" x14ac:dyDescent="0.2">
      <c r="A4160"/>
      <c r="B4160"/>
      <c r="C4160" s="19"/>
    </row>
    <row r="4161" spans="1:3" ht="12.75" x14ac:dyDescent="0.2">
      <c r="A4161"/>
      <c r="B4161"/>
      <c r="C4161" s="19"/>
    </row>
    <row r="4162" spans="1:3" ht="12.75" x14ac:dyDescent="0.2">
      <c r="A4162"/>
      <c r="B4162"/>
      <c r="C4162" s="19"/>
    </row>
    <row r="4163" spans="1:3" ht="12.75" x14ac:dyDescent="0.2">
      <c r="A4163"/>
      <c r="B4163"/>
      <c r="C4163" s="19"/>
    </row>
    <row r="4164" spans="1:3" ht="12.75" x14ac:dyDescent="0.2">
      <c r="A4164"/>
      <c r="B4164"/>
      <c r="C4164" s="19"/>
    </row>
    <row r="4165" spans="1:3" ht="12.75" x14ac:dyDescent="0.2">
      <c r="A4165"/>
      <c r="B4165"/>
      <c r="C4165" s="19"/>
    </row>
    <row r="4166" spans="1:3" ht="12.75" x14ac:dyDescent="0.2">
      <c r="A4166"/>
      <c r="B4166"/>
      <c r="C4166" s="19"/>
    </row>
    <row r="4167" spans="1:3" ht="12.75" x14ac:dyDescent="0.2">
      <c r="A4167"/>
      <c r="B4167"/>
      <c r="C4167" s="19"/>
    </row>
    <row r="4168" spans="1:3" ht="12.75" x14ac:dyDescent="0.2">
      <c r="A4168"/>
      <c r="B4168"/>
      <c r="C4168" s="19"/>
    </row>
    <row r="4169" spans="1:3" ht="12.75" x14ac:dyDescent="0.2">
      <c r="A4169"/>
      <c r="B4169"/>
      <c r="C4169" s="19"/>
    </row>
    <row r="4170" spans="1:3" ht="12.75" x14ac:dyDescent="0.2">
      <c r="A4170"/>
      <c r="B4170"/>
      <c r="C4170" s="19"/>
    </row>
    <row r="4171" spans="1:3" ht="12.75" x14ac:dyDescent="0.2">
      <c r="A4171"/>
      <c r="B4171"/>
      <c r="C4171" s="19"/>
    </row>
    <row r="4172" spans="1:3" ht="12.75" x14ac:dyDescent="0.2">
      <c r="A4172"/>
      <c r="B4172"/>
      <c r="C4172" s="19"/>
    </row>
    <row r="4173" spans="1:3" ht="12.75" x14ac:dyDescent="0.2">
      <c r="A4173"/>
      <c r="B4173"/>
      <c r="C4173" s="19"/>
    </row>
    <row r="4174" spans="1:3" ht="12.75" x14ac:dyDescent="0.2">
      <c r="A4174"/>
      <c r="B4174"/>
      <c r="C4174" s="19"/>
    </row>
    <row r="4175" spans="1:3" ht="12.75" x14ac:dyDescent="0.2">
      <c r="A4175"/>
      <c r="B4175"/>
      <c r="C4175" s="19"/>
    </row>
    <row r="4176" spans="1:3" ht="12.75" x14ac:dyDescent="0.2">
      <c r="A4176"/>
      <c r="B4176"/>
      <c r="C4176" s="19"/>
    </row>
    <row r="4177" spans="1:3" ht="12.75" x14ac:dyDescent="0.2">
      <c r="A4177"/>
      <c r="B4177"/>
      <c r="C4177" s="19"/>
    </row>
    <row r="4178" spans="1:3" ht="12.75" x14ac:dyDescent="0.2">
      <c r="A4178"/>
      <c r="B4178"/>
      <c r="C4178" s="19"/>
    </row>
    <row r="4179" spans="1:3" ht="12.75" x14ac:dyDescent="0.2">
      <c r="A4179"/>
      <c r="B4179"/>
      <c r="C4179" s="19"/>
    </row>
    <row r="4180" spans="1:3" ht="12.75" x14ac:dyDescent="0.2">
      <c r="A4180"/>
      <c r="B4180"/>
      <c r="C4180" s="19"/>
    </row>
    <row r="4181" spans="1:3" ht="12.75" x14ac:dyDescent="0.2">
      <c r="A4181"/>
      <c r="B4181"/>
      <c r="C4181" s="19"/>
    </row>
    <row r="4182" spans="1:3" ht="12.75" x14ac:dyDescent="0.2">
      <c r="A4182"/>
      <c r="B4182"/>
      <c r="C4182" s="19"/>
    </row>
    <row r="4183" spans="1:3" ht="12.75" x14ac:dyDescent="0.2">
      <c r="A4183"/>
      <c r="B4183"/>
      <c r="C4183" s="19"/>
    </row>
    <row r="4184" spans="1:3" ht="12.75" x14ac:dyDescent="0.2">
      <c r="A4184"/>
      <c r="B4184"/>
      <c r="C4184" s="19"/>
    </row>
    <row r="4185" spans="1:3" ht="12.75" x14ac:dyDescent="0.2">
      <c r="A4185"/>
      <c r="B4185"/>
      <c r="C4185" s="19"/>
    </row>
    <row r="4186" spans="1:3" ht="12.75" x14ac:dyDescent="0.2">
      <c r="A4186"/>
      <c r="B4186"/>
      <c r="C4186" s="19"/>
    </row>
    <row r="4187" spans="1:3" ht="12.75" x14ac:dyDescent="0.2">
      <c r="A4187"/>
      <c r="B4187"/>
      <c r="C4187" s="19"/>
    </row>
    <row r="4188" spans="1:3" ht="12.75" x14ac:dyDescent="0.2">
      <c r="A4188"/>
      <c r="B4188"/>
      <c r="C4188" s="19"/>
    </row>
    <row r="4189" spans="1:3" ht="12.75" x14ac:dyDescent="0.2">
      <c r="A4189"/>
      <c r="B4189"/>
      <c r="C4189" s="19"/>
    </row>
    <row r="4190" spans="1:3" ht="12.75" x14ac:dyDescent="0.2">
      <c r="A4190"/>
      <c r="B4190"/>
      <c r="C4190" s="19"/>
    </row>
    <row r="4191" spans="1:3" ht="12.75" x14ac:dyDescent="0.2">
      <c r="A4191"/>
      <c r="B4191"/>
      <c r="C4191" s="19"/>
    </row>
    <row r="4192" spans="1:3" ht="12.75" x14ac:dyDescent="0.2">
      <c r="A4192"/>
      <c r="B4192"/>
      <c r="C4192" s="19"/>
    </row>
    <row r="4193" spans="1:3" ht="12.75" x14ac:dyDescent="0.2">
      <c r="A4193"/>
      <c r="B4193"/>
      <c r="C4193" s="19"/>
    </row>
    <row r="4194" spans="1:3" ht="12.75" x14ac:dyDescent="0.2">
      <c r="A4194"/>
      <c r="B4194"/>
      <c r="C4194" s="19"/>
    </row>
    <row r="4195" spans="1:3" ht="12.75" x14ac:dyDescent="0.2">
      <c r="A4195"/>
      <c r="B4195"/>
      <c r="C4195" s="19"/>
    </row>
    <row r="4196" spans="1:3" ht="12.75" x14ac:dyDescent="0.2">
      <c r="A4196"/>
      <c r="B4196"/>
      <c r="C4196" s="19"/>
    </row>
    <row r="4197" spans="1:3" ht="12.75" x14ac:dyDescent="0.2">
      <c r="A4197"/>
      <c r="B4197"/>
      <c r="C4197" s="19"/>
    </row>
    <row r="4198" spans="1:3" ht="12.75" x14ac:dyDescent="0.2">
      <c r="A4198"/>
      <c r="B4198"/>
      <c r="C4198" s="19"/>
    </row>
    <row r="4199" spans="1:3" ht="12.75" x14ac:dyDescent="0.2">
      <c r="A4199"/>
      <c r="B4199"/>
      <c r="C4199" s="19"/>
    </row>
    <row r="4200" spans="1:3" ht="12.75" x14ac:dyDescent="0.2">
      <c r="A4200"/>
      <c r="B4200"/>
      <c r="C4200" s="19"/>
    </row>
    <row r="4201" spans="1:3" ht="12.75" x14ac:dyDescent="0.2">
      <c r="A4201"/>
      <c r="B4201"/>
      <c r="C4201" s="19"/>
    </row>
    <row r="4202" spans="1:3" ht="12.75" x14ac:dyDescent="0.2">
      <c r="A4202"/>
      <c r="B4202"/>
      <c r="C4202" s="19"/>
    </row>
    <row r="4203" spans="1:3" ht="12.75" x14ac:dyDescent="0.2">
      <c r="A4203"/>
      <c r="B4203"/>
      <c r="C4203" s="19"/>
    </row>
    <row r="4204" spans="1:3" ht="12.75" x14ac:dyDescent="0.2">
      <c r="A4204"/>
      <c r="B4204"/>
      <c r="C4204" s="19"/>
    </row>
    <row r="4205" spans="1:3" ht="12.75" x14ac:dyDescent="0.2">
      <c r="A4205"/>
      <c r="B4205"/>
      <c r="C4205" s="19"/>
    </row>
    <row r="4206" spans="1:3" ht="12.75" x14ac:dyDescent="0.2">
      <c r="A4206"/>
      <c r="B4206"/>
      <c r="C4206" s="19"/>
    </row>
    <row r="4207" spans="1:3" ht="12.75" x14ac:dyDescent="0.2">
      <c r="A4207"/>
      <c r="B4207"/>
      <c r="C4207" s="19"/>
    </row>
    <row r="4208" spans="1:3" ht="12.75" x14ac:dyDescent="0.2">
      <c r="A4208"/>
      <c r="B4208"/>
      <c r="C4208" s="19"/>
    </row>
    <row r="4209" spans="1:3" ht="12.75" x14ac:dyDescent="0.2">
      <c r="A4209"/>
      <c r="B4209"/>
      <c r="C4209" s="19"/>
    </row>
    <row r="4210" spans="1:3" ht="12.75" x14ac:dyDescent="0.2">
      <c r="A4210"/>
      <c r="B4210"/>
      <c r="C4210" s="19"/>
    </row>
    <row r="4211" spans="1:3" ht="12.75" x14ac:dyDescent="0.2">
      <c r="A4211"/>
      <c r="B4211"/>
      <c r="C4211" s="19"/>
    </row>
    <row r="4212" spans="1:3" ht="12.75" x14ac:dyDescent="0.2">
      <c r="A4212"/>
      <c r="B4212"/>
      <c r="C4212" s="19"/>
    </row>
    <row r="4213" spans="1:3" ht="12.75" x14ac:dyDescent="0.2">
      <c r="A4213"/>
      <c r="B4213"/>
      <c r="C4213" s="19"/>
    </row>
    <row r="4214" spans="1:3" ht="12.75" x14ac:dyDescent="0.2">
      <c r="A4214"/>
      <c r="B4214"/>
      <c r="C4214" s="19"/>
    </row>
    <row r="4215" spans="1:3" ht="12.75" x14ac:dyDescent="0.2">
      <c r="A4215"/>
      <c r="B4215"/>
      <c r="C4215" s="19"/>
    </row>
    <row r="4216" spans="1:3" ht="12.75" x14ac:dyDescent="0.2">
      <c r="A4216"/>
      <c r="B4216"/>
      <c r="C4216" s="19"/>
    </row>
    <row r="4217" spans="1:3" ht="12.75" x14ac:dyDescent="0.2">
      <c r="A4217"/>
      <c r="B4217"/>
      <c r="C4217" s="19"/>
    </row>
    <row r="4218" spans="1:3" ht="12.75" x14ac:dyDescent="0.2">
      <c r="A4218"/>
      <c r="B4218"/>
      <c r="C4218" s="19"/>
    </row>
    <row r="4219" spans="1:3" ht="12.75" x14ac:dyDescent="0.2">
      <c r="A4219"/>
      <c r="B4219"/>
      <c r="C4219" s="19"/>
    </row>
    <row r="4220" spans="1:3" ht="12.75" x14ac:dyDescent="0.2">
      <c r="A4220"/>
      <c r="B4220"/>
      <c r="C4220" s="19"/>
    </row>
    <row r="4221" spans="1:3" ht="12.75" x14ac:dyDescent="0.2">
      <c r="A4221"/>
      <c r="B4221"/>
      <c r="C4221" s="19"/>
    </row>
    <row r="4222" spans="1:3" ht="12.75" x14ac:dyDescent="0.2">
      <c r="A4222"/>
      <c r="B4222"/>
      <c r="C4222" s="19"/>
    </row>
    <row r="4223" spans="1:3" ht="12.75" x14ac:dyDescent="0.2">
      <c r="A4223"/>
      <c r="B4223"/>
      <c r="C4223" s="19"/>
    </row>
    <row r="4224" spans="1:3" ht="12.75" x14ac:dyDescent="0.2">
      <c r="A4224"/>
      <c r="B4224"/>
      <c r="C4224" s="19"/>
    </row>
    <row r="4225" spans="1:3" ht="12.75" x14ac:dyDescent="0.2">
      <c r="A4225"/>
      <c r="B4225"/>
      <c r="C4225" s="19"/>
    </row>
    <row r="4226" spans="1:3" ht="12.75" x14ac:dyDescent="0.2">
      <c r="A4226"/>
      <c r="B4226"/>
      <c r="C4226" s="19"/>
    </row>
    <row r="4227" spans="1:3" ht="12.75" x14ac:dyDescent="0.2">
      <c r="A4227"/>
      <c r="B4227"/>
      <c r="C4227" s="19"/>
    </row>
    <row r="4228" spans="1:3" ht="12.75" x14ac:dyDescent="0.2">
      <c r="A4228"/>
      <c r="B4228"/>
      <c r="C4228" s="19"/>
    </row>
    <row r="4229" spans="1:3" ht="12.75" x14ac:dyDescent="0.2">
      <c r="A4229"/>
      <c r="B4229"/>
      <c r="C4229" s="19"/>
    </row>
    <row r="4230" spans="1:3" ht="12.75" x14ac:dyDescent="0.2">
      <c r="A4230"/>
      <c r="B4230"/>
      <c r="C4230" s="19"/>
    </row>
    <row r="4231" spans="1:3" ht="12.75" x14ac:dyDescent="0.2">
      <c r="A4231"/>
      <c r="B4231"/>
      <c r="C4231" s="19"/>
    </row>
    <row r="4232" spans="1:3" ht="12.75" x14ac:dyDescent="0.2">
      <c r="A4232"/>
      <c r="B4232"/>
      <c r="C4232" s="19"/>
    </row>
    <row r="4233" spans="1:3" ht="12.75" x14ac:dyDescent="0.2">
      <c r="A4233"/>
      <c r="B4233"/>
      <c r="C4233" s="19"/>
    </row>
    <row r="4234" spans="1:3" ht="12.75" x14ac:dyDescent="0.2">
      <c r="A4234"/>
      <c r="B4234"/>
      <c r="C4234" s="19"/>
    </row>
    <row r="4235" spans="1:3" ht="12.75" x14ac:dyDescent="0.2">
      <c r="A4235"/>
      <c r="B4235"/>
      <c r="C4235" s="19"/>
    </row>
    <row r="4236" spans="1:3" ht="12.75" x14ac:dyDescent="0.2">
      <c r="A4236"/>
      <c r="B4236"/>
      <c r="C4236" s="19"/>
    </row>
    <row r="4237" spans="1:3" ht="12.75" x14ac:dyDescent="0.2">
      <c r="A4237"/>
      <c r="B4237"/>
      <c r="C4237" s="19"/>
    </row>
    <row r="4238" spans="1:3" ht="12.75" x14ac:dyDescent="0.2">
      <c r="A4238"/>
      <c r="B4238"/>
      <c r="C4238" s="19"/>
    </row>
    <row r="4239" spans="1:3" ht="12.75" x14ac:dyDescent="0.2">
      <c r="A4239"/>
      <c r="B4239"/>
      <c r="C4239" s="19"/>
    </row>
    <row r="4240" spans="1:3" ht="12.75" x14ac:dyDescent="0.2">
      <c r="A4240"/>
      <c r="B4240"/>
      <c r="C4240" s="19"/>
    </row>
    <row r="4241" spans="1:3" ht="12.75" x14ac:dyDescent="0.2">
      <c r="A4241"/>
      <c r="B4241"/>
      <c r="C4241" s="19"/>
    </row>
    <row r="4242" spans="1:3" ht="12.75" x14ac:dyDescent="0.2">
      <c r="A4242"/>
      <c r="B4242"/>
      <c r="C4242" s="19"/>
    </row>
    <row r="4243" spans="1:3" ht="12.75" x14ac:dyDescent="0.2">
      <c r="A4243"/>
      <c r="B4243"/>
      <c r="C4243" s="19"/>
    </row>
    <row r="4244" spans="1:3" ht="12.75" x14ac:dyDescent="0.2">
      <c r="A4244"/>
      <c r="B4244"/>
      <c r="C4244" s="19"/>
    </row>
    <row r="4245" spans="1:3" ht="12.75" x14ac:dyDescent="0.2">
      <c r="A4245"/>
      <c r="B4245"/>
      <c r="C4245" s="19"/>
    </row>
    <row r="4246" spans="1:3" ht="12.75" x14ac:dyDescent="0.2">
      <c r="A4246"/>
      <c r="B4246"/>
      <c r="C4246" s="19"/>
    </row>
    <row r="4247" spans="1:3" ht="12.75" x14ac:dyDescent="0.2">
      <c r="A4247"/>
      <c r="B4247"/>
      <c r="C4247" s="19"/>
    </row>
    <row r="4248" spans="1:3" ht="12.75" x14ac:dyDescent="0.2">
      <c r="A4248"/>
      <c r="B4248"/>
      <c r="C4248" s="19"/>
    </row>
    <row r="4249" spans="1:3" ht="12.75" x14ac:dyDescent="0.2">
      <c r="A4249"/>
      <c r="B4249"/>
      <c r="C4249" s="19"/>
    </row>
    <row r="4250" spans="1:3" ht="12.75" x14ac:dyDescent="0.2">
      <c r="A4250"/>
      <c r="B4250"/>
      <c r="C4250" s="19"/>
    </row>
    <row r="4251" spans="1:3" ht="12.75" x14ac:dyDescent="0.2">
      <c r="A4251"/>
      <c r="B4251"/>
      <c r="C4251" s="19"/>
    </row>
    <row r="4252" spans="1:3" ht="12.75" x14ac:dyDescent="0.2">
      <c r="A4252"/>
      <c r="B4252"/>
      <c r="C4252" s="19"/>
    </row>
    <row r="4253" spans="1:3" ht="12.75" x14ac:dyDescent="0.2">
      <c r="A4253"/>
      <c r="B4253"/>
      <c r="C4253" s="19"/>
    </row>
    <row r="4254" spans="1:3" ht="12.75" x14ac:dyDescent="0.2">
      <c r="A4254"/>
      <c r="B4254"/>
      <c r="C4254" s="19"/>
    </row>
    <row r="4255" spans="1:3" ht="12.75" x14ac:dyDescent="0.2">
      <c r="A4255"/>
      <c r="B4255"/>
      <c r="C4255" s="19"/>
    </row>
    <row r="4256" spans="1:3" ht="12.75" x14ac:dyDescent="0.2">
      <c r="A4256"/>
      <c r="B4256"/>
      <c r="C4256" s="19"/>
    </row>
    <row r="4257" spans="1:3" ht="12.75" x14ac:dyDescent="0.2">
      <c r="A4257"/>
      <c r="B4257"/>
      <c r="C4257" s="19"/>
    </row>
    <row r="4258" spans="1:3" ht="12.75" x14ac:dyDescent="0.2">
      <c r="A4258"/>
      <c r="B4258"/>
      <c r="C4258" s="19"/>
    </row>
    <row r="4259" spans="1:3" ht="12.75" x14ac:dyDescent="0.2">
      <c r="A4259"/>
      <c r="B4259"/>
      <c r="C4259" s="19"/>
    </row>
    <row r="4260" spans="1:3" ht="12.75" x14ac:dyDescent="0.2">
      <c r="A4260"/>
      <c r="B4260"/>
      <c r="C4260" s="19"/>
    </row>
    <row r="4261" spans="1:3" ht="12.75" x14ac:dyDescent="0.2">
      <c r="A4261"/>
      <c r="B4261"/>
      <c r="C4261" s="19"/>
    </row>
    <row r="4262" spans="1:3" ht="12.75" x14ac:dyDescent="0.2">
      <c r="A4262"/>
      <c r="B4262"/>
      <c r="C4262" s="19"/>
    </row>
    <row r="4263" spans="1:3" ht="12.75" x14ac:dyDescent="0.2">
      <c r="A4263"/>
      <c r="B4263"/>
      <c r="C4263" s="19"/>
    </row>
    <row r="4264" spans="1:3" ht="12.75" x14ac:dyDescent="0.2">
      <c r="A4264"/>
      <c r="B4264"/>
      <c r="C4264" s="19"/>
    </row>
    <row r="4265" spans="1:3" ht="12.75" x14ac:dyDescent="0.2">
      <c r="A4265"/>
      <c r="B4265"/>
      <c r="C4265" s="19"/>
    </row>
    <row r="4266" spans="1:3" ht="12.75" x14ac:dyDescent="0.2">
      <c r="A4266"/>
      <c r="B4266"/>
      <c r="C4266" s="19"/>
    </row>
    <row r="4267" spans="1:3" ht="12.75" x14ac:dyDescent="0.2">
      <c r="A4267"/>
      <c r="B4267"/>
      <c r="C4267" s="19"/>
    </row>
    <row r="4268" spans="1:3" ht="12.75" x14ac:dyDescent="0.2">
      <c r="A4268"/>
      <c r="B4268"/>
      <c r="C4268" s="19"/>
    </row>
    <row r="4269" spans="1:3" ht="12.75" x14ac:dyDescent="0.2">
      <c r="A4269"/>
      <c r="B4269"/>
      <c r="C4269" s="19"/>
    </row>
    <row r="4270" spans="1:3" ht="12.75" x14ac:dyDescent="0.2">
      <c r="A4270"/>
      <c r="B4270"/>
      <c r="C4270" s="19"/>
    </row>
    <row r="4271" spans="1:3" ht="12.75" x14ac:dyDescent="0.2">
      <c r="A4271"/>
      <c r="B4271"/>
      <c r="C4271" s="19"/>
    </row>
    <row r="4272" spans="1:3" ht="12.75" x14ac:dyDescent="0.2">
      <c r="A4272"/>
      <c r="B4272"/>
      <c r="C4272" s="19"/>
    </row>
    <row r="4273" spans="1:3" ht="12.75" x14ac:dyDescent="0.2">
      <c r="A4273"/>
      <c r="B4273"/>
      <c r="C4273" s="19"/>
    </row>
    <row r="4274" spans="1:3" ht="12.75" x14ac:dyDescent="0.2">
      <c r="A4274"/>
      <c r="B4274"/>
      <c r="C4274" s="19"/>
    </row>
    <row r="4275" spans="1:3" ht="12.75" x14ac:dyDescent="0.2">
      <c r="A4275"/>
      <c r="B4275"/>
      <c r="C4275" s="19"/>
    </row>
    <row r="4276" spans="1:3" ht="12.75" x14ac:dyDescent="0.2">
      <c r="A4276"/>
      <c r="B4276"/>
      <c r="C4276" s="19"/>
    </row>
    <row r="4277" spans="1:3" ht="12.75" x14ac:dyDescent="0.2">
      <c r="A4277"/>
      <c r="B4277"/>
      <c r="C4277" s="19"/>
    </row>
    <row r="4278" spans="1:3" ht="12.75" x14ac:dyDescent="0.2">
      <c r="A4278"/>
      <c r="B4278"/>
      <c r="C4278" s="19"/>
    </row>
    <row r="4279" spans="1:3" ht="12.75" x14ac:dyDescent="0.2">
      <c r="A4279"/>
      <c r="B4279"/>
      <c r="C4279" s="19"/>
    </row>
    <row r="4280" spans="1:3" ht="12.75" x14ac:dyDescent="0.2">
      <c r="A4280"/>
      <c r="B4280"/>
      <c r="C4280" s="19"/>
    </row>
    <row r="4281" spans="1:3" ht="12.75" x14ac:dyDescent="0.2">
      <c r="A4281"/>
      <c r="B4281"/>
      <c r="C4281" s="19"/>
    </row>
    <row r="4282" spans="1:3" ht="12.75" x14ac:dyDescent="0.2">
      <c r="A4282"/>
      <c r="B4282"/>
      <c r="C4282" s="19"/>
    </row>
    <row r="4283" spans="1:3" ht="12.75" x14ac:dyDescent="0.2">
      <c r="A4283"/>
      <c r="B4283"/>
      <c r="C4283" s="19"/>
    </row>
    <row r="4284" spans="1:3" ht="12.75" x14ac:dyDescent="0.2">
      <c r="A4284"/>
      <c r="B4284"/>
      <c r="C4284" s="19"/>
    </row>
    <row r="4285" spans="1:3" ht="12.75" x14ac:dyDescent="0.2">
      <c r="A4285"/>
      <c r="B4285"/>
      <c r="C4285" s="19"/>
    </row>
    <row r="4286" spans="1:3" ht="12.75" x14ac:dyDescent="0.2">
      <c r="A4286"/>
      <c r="B4286"/>
      <c r="C4286" s="19"/>
    </row>
    <row r="4287" spans="1:3" ht="12.75" x14ac:dyDescent="0.2">
      <c r="A4287"/>
      <c r="B4287"/>
      <c r="C4287" s="19"/>
    </row>
    <row r="4288" spans="1:3" ht="12.75" x14ac:dyDescent="0.2">
      <c r="A4288"/>
      <c r="B4288"/>
      <c r="C4288" s="19"/>
    </row>
    <row r="4289" spans="1:3" ht="12.75" x14ac:dyDescent="0.2">
      <c r="A4289"/>
      <c r="B4289"/>
      <c r="C4289" s="19"/>
    </row>
    <row r="4290" spans="1:3" ht="12.75" x14ac:dyDescent="0.2">
      <c r="A4290"/>
      <c r="B4290"/>
      <c r="C4290" s="19"/>
    </row>
    <row r="4291" spans="1:3" ht="12.75" x14ac:dyDescent="0.2">
      <c r="A4291"/>
      <c r="B4291"/>
      <c r="C4291" s="19"/>
    </row>
    <row r="4292" spans="1:3" ht="12.75" x14ac:dyDescent="0.2">
      <c r="A4292"/>
      <c r="B4292"/>
      <c r="C4292" s="19"/>
    </row>
    <row r="4293" spans="1:3" ht="12.75" x14ac:dyDescent="0.2">
      <c r="A4293"/>
      <c r="B4293"/>
      <c r="C4293" s="19"/>
    </row>
    <row r="4294" spans="1:3" ht="12.75" x14ac:dyDescent="0.2">
      <c r="A4294"/>
      <c r="B4294"/>
      <c r="C4294" s="19"/>
    </row>
    <row r="4295" spans="1:3" ht="12.75" x14ac:dyDescent="0.2">
      <c r="A4295"/>
      <c r="B4295"/>
      <c r="C4295" s="19"/>
    </row>
    <row r="4296" spans="1:3" ht="12.75" x14ac:dyDescent="0.2">
      <c r="A4296"/>
      <c r="B4296"/>
      <c r="C4296" s="19"/>
    </row>
    <row r="4297" spans="1:3" ht="12.75" x14ac:dyDescent="0.2">
      <c r="A4297"/>
      <c r="B4297"/>
      <c r="C4297" s="19"/>
    </row>
    <row r="4298" spans="1:3" ht="12.75" x14ac:dyDescent="0.2">
      <c r="A4298"/>
      <c r="B4298"/>
      <c r="C4298" s="19"/>
    </row>
    <row r="4299" spans="1:3" ht="12.75" x14ac:dyDescent="0.2">
      <c r="A4299"/>
      <c r="B4299"/>
      <c r="C4299" s="19"/>
    </row>
    <row r="4300" spans="1:3" ht="12.75" x14ac:dyDescent="0.2">
      <c r="A4300"/>
      <c r="B4300"/>
      <c r="C4300" s="19"/>
    </row>
    <row r="4301" spans="1:3" ht="12.75" x14ac:dyDescent="0.2">
      <c r="A4301"/>
      <c r="B4301"/>
      <c r="C4301" s="19"/>
    </row>
    <row r="4302" spans="1:3" ht="12.75" x14ac:dyDescent="0.2">
      <c r="A4302"/>
      <c r="B4302"/>
      <c r="C4302" s="19"/>
    </row>
    <row r="4303" spans="1:3" ht="12.75" x14ac:dyDescent="0.2">
      <c r="A4303"/>
      <c r="B4303"/>
      <c r="C4303" s="19"/>
    </row>
    <row r="4304" spans="1:3" ht="12.75" x14ac:dyDescent="0.2">
      <c r="A4304"/>
      <c r="B4304"/>
      <c r="C4304" s="19"/>
    </row>
    <row r="4305" spans="1:3" ht="12.75" x14ac:dyDescent="0.2">
      <c r="A4305"/>
      <c r="B4305"/>
      <c r="C4305" s="19"/>
    </row>
    <row r="4306" spans="1:3" ht="12.75" x14ac:dyDescent="0.2">
      <c r="A4306"/>
      <c r="B4306"/>
      <c r="C4306" s="19"/>
    </row>
    <row r="4307" spans="1:3" ht="12.75" x14ac:dyDescent="0.2">
      <c r="A4307"/>
      <c r="B4307"/>
      <c r="C4307" s="19"/>
    </row>
    <row r="4308" spans="1:3" ht="12.75" x14ac:dyDescent="0.2">
      <c r="A4308"/>
      <c r="B4308"/>
      <c r="C4308" s="19"/>
    </row>
    <row r="4309" spans="1:3" ht="12.75" x14ac:dyDescent="0.2">
      <c r="A4309"/>
      <c r="B4309"/>
      <c r="C4309" s="19"/>
    </row>
    <row r="4310" spans="1:3" ht="12.75" x14ac:dyDescent="0.2">
      <c r="A4310"/>
      <c r="B4310"/>
      <c r="C4310" s="19"/>
    </row>
    <row r="4311" spans="1:3" ht="12.75" x14ac:dyDescent="0.2">
      <c r="A4311"/>
      <c r="B4311"/>
      <c r="C4311" s="19"/>
    </row>
    <row r="4312" spans="1:3" ht="12.75" x14ac:dyDescent="0.2">
      <c r="A4312"/>
      <c r="B4312"/>
      <c r="C4312" s="19"/>
    </row>
    <row r="4313" spans="1:3" ht="12.75" x14ac:dyDescent="0.2">
      <c r="A4313"/>
      <c r="B4313"/>
      <c r="C4313" s="19"/>
    </row>
    <row r="4314" spans="1:3" ht="12.75" x14ac:dyDescent="0.2">
      <c r="A4314"/>
      <c r="B4314"/>
      <c r="C4314" s="19"/>
    </row>
    <row r="4315" spans="1:3" ht="12.75" x14ac:dyDescent="0.2">
      <c r="A4315"/>
      <c r="B4315"/>
      <c r="C4315" s="19"/>
    </row>
    <row r="4316" spans="1:3" ht="12.75" x14ac:dyDescent="0.2">
      <c r="A4316"/>
      <c r="B4316"/>
      <c r="C4316" s="19"/>
    </row>
    <row r="4317" spans="1:3" ht="12.75" x14ac:dyDescent="0.2">
      <c r="A4317"/>
      <c r="B4317"/>
      <c r="C4317" s="19"/>
    </row>
    <row r="4318" spans="1:3" ht="12.75" x14ac:dyDescent="0.2">
      <c r="A4318"/>
      <c r="B4318"/>
      <c r="C4318" s="19"/>
    </row>
    <row r="4319" spans="1:3" ht="12.75" x14ac:dyDescent="0.2">
      <c r="A4319"/>
      <c r="B4319"/>
      <c r="C4319" s="19"/>
    </row>
    <row r="4320" spans="1:3" ht="12.75" x14ac:dyDescent="0.2">
      <c r="A4320"/>
      <c r="B4320"/>
      <c r="C4320" s="19"/>
    </row>
    <row r="4321" spans="1:3" ht="12.75" x14ac:dyDescent="0.2">
      <c r="A4321"/>
      <c r="B4321"/>
      <c r="C4321" s="19"/>
    </row>
    <row r="4322" spans="1:3" ht="12.75" x14ac:dyDescent="0.2">
      <c r="A4322"/>
      <c r="B4322"/>
      <c r="C4322" s="19"/>
    </row>
    <row r="4323" spans="1:3" ht="12.75" x14ac:dyDescent="0.2">
      <c r="A4323"/>
      <c r="B4323"/>
      <c r="C4323" s="19"/>
    </row>
    <row r="4324" spans="1:3" ht="12.75" x14ac:dyDescent="0.2">
      <c r="A4324"/>
      <c r="B4324"/>
      <c r="C4324" s="19"/>
    </row>
    <row r="4325" spans="1:3" ht="12.75" x14ac:dyDescent="0.2">
      <c r="A4325"/>
      <c r="B4325"/>
      <c r="C4325" s="19"/>
    </row>
    <row r="4326" spans="1:3" ht="12.75" x14ac:dyDescent="0.2">
      <c r="A4326"/>
      <c r="B4326"/>
      <c r="C4326" s="19"/>
    </row>
    <row r="4327" spans="1:3" ht="12.75" x14ac:dyDescent="0.2">
      <c r="A4327"/>
      <c r="B4327"/>
      <c r="C4327" s="19"/>
    </row>
    <row r="4328" spans="1:3" ht="12.75" x14ac:dyDescent="0.2">
      <c r="A4328"/>
      <c r="B4328"/>
      <c r="C4328" s="19"/>
    </row>
    <row r="4329" spans="1:3" ht="12.75" x14ac:dyDescent="0.2">
      <c r="A4329"/>
      <c r="B4329"/>
      <c r="C4329" s="19"/>
    </row>
    <row r="4330" spans="1:3" ht="12.75" x14ac:dyDescent="0.2">
      <c r="A4330"/>
      <c r="B4330"/>
      <c r="C4330" s="19"/>
    </row>
    <row r="4331" spans="1:3" ht="12.75" x14ac:dyDescent="0.2">
      <c r="A4331"/>
      <c r="B4331"/>
      <c r="C4331" s="19"/>
    </row>
    <row r="4332" spans="1:3" ht="12.75" x14ac:dyDescent="0.2">
      <c r="A4332"/>
      <c r="B4332"/>
      <c r="C4332" s="19"/>
    </row>
    <row r="4333" spans="1:3" ht="12.75" x14ac:dyDescent="0.2">
      <c r="A4333"/>
      <c r="B4333"/>
      <c r="C4333" s="19"/>
    </row>
    <row r="4334" spans="1:3" ht="12.75" x14ac:dyDescent="0.2">
      <c r="A4334"/>
      <c r="B4334"/>
      <c r="C4334" s="19"/>
    </row>
    <row r="4335" spans="1:3" ht="12.75" x14ac:dyDescent="0.2">
      <c r="A4335"/>
      <c r="B4335"/>
      <c r="C4335" s="19"/>
    </row>
    <row r="4336" spans="1:3" ht="12.75" x14ac:dyDescent="0.2">
      <c r="A4336"/>
      <c r="B4336"/>
      <c r="C4336" s="19"/>
    </row>
    <row r="4337" spans="1:3" ht="12.75" x14ac:dyDescent="0.2">
      <c r="A4337"/>
      <c r="B4337"/>
      <c r="C4337" s="19"/>
    </row>
    <row r="4338" spans="1:3" ht="12.75" x14ac:dyDescent="0.2">
      <c r="A4338"/>
      <c r="B4338"/>
      <c r="C4338" s="19"/>
    </row>
    <row r="4339" spans="1:3" ht="12.75" x14ac:dyDescent="0.2">
      <c r="A4339"/>
      <c r="B4339"/>
      <c r="C4339" s="19"/>
    </row>
    <row r="4340" spans="1:3" ht="12.75" x14ac:dyDescent="0.2">
      <c r="A4340"/>
      <c r="B4340"/>
      <c r="C4340" s="19"/>
    </row>
    <row r="4341" spans="1:3" ht="12.75" x14ac:dyDescent="0.2">
      <c r="A4341"/>
      <c r="B4341"/>
      <c r="C4341" s="19"/>
    </row>
    <row r="4342" spans="1:3" ht="12.75" x14ac:dyDescent="0.2">
      <c r="A4342"/>
      <c r="B4342"/>
      <c r="C4342" s="19"/>
    </row>
    <row r="4343" spans="1:3" ht="12.75" x14ac:dyDescent="0.2">
      <c r="A4343"/>
      <c r="B4343"/>
      <c r="C4343" s="19"/>
    </row>
    <row r="4344" spans="1:3" ht="12.75" x14ac:dyDescent="0.2">
      <c r="A4344"/>
      <c r="B4344"/>
      <c r="C4344" s="19"/>
    </row>
    <row r="4345" spans="1:3" ht="12.75" x14ac:dyDescent="0.2">
      <c r="A4345"/>
      <c r="B4345"/>
      <c r="C4345" s="19"/>
    </row>
    <row r="4346" spans="1:3" ht="12.75" x14ac:dyDescent="0.2">
      <c r="A4346"/>
      <c r="B4346"/>
      <c r="C4346" s="19"/>
    </row>
    <row r="4347" spans="1:3" ht="12.75" x14ac:dyDescent="0.2">
      <c r="A4347"/>
      <c r="B4347"/>
      <c r="C4347" s="19"/>
    </row>
    <row r="4348" spans="1:3" ht="12.75" x14ac:dyDescent="0.2">
      <c r="A4348"/>
      <c r="B4348"/>
      <c r="C4348" s="19"/>
    </row>
    <row r="4349" spans="1:3" ht="12.75" x14ac:dyDescent="0.2">
      <c r="A4349"/>
      <c r="B4349"/>
      <c r="C4349" s="19"/>
    </row>
    <row r="4350" spans="1:3" ht="12.75" x14ac:dyDescent="0.2">
      <c r="A4350"/>
      <c r="B4350"/>
      <c r="C4350" s="19"/>
    </row>
    <row r="4351" spans="1:3" ht="12.75" x14ac:dyDescent="0.2">
      <c r="A4351"/>
      <c r="B4351"/>
      <c r="C4351" s="19"/>
    </row>
    <row r="4352" spans="1:3" ht="12.75" x14ac:dyDescent="0.2">
      <c r="A4352"/>
      <c r="B4352"/>
      <c r="C4352" s="19"/>
    </row>
    <row r="4353" spans="1:3" ht="12.75" x14ac:dyDescent="0.2">
      <c r="A4353"/>
      <c r="B4353"/>
      <c r="C4353" s="19"/>
    </row>
    <row r="4354" spans="1:3" ht="12.75" x14ac:dyDescent="0.2">
      <c r="A4354"/>
      <c r="B4354"/>
      <c r="C4354" s="19"/>
    </row>
    <row r="4355" spans="1:3" ht="12.75" x14ac:dyDescent="0.2">
      <c r="A4355"/>
      <c r="B4355"/>
      <c r="C4355" s="19"/>
    </row>
    <row r="4356" spans="1:3" ht="12.75" x14ac:dyDescent="0.2">
      <c r="A4356"/>
      <c r="B4356"/>
      <c r="C4356" s="19"/>
    </row>
    <row r="4357" spans="1:3" ht="12.75" x14ac:dyDescent="0.2">
      <c r="A4357"/>
      <c r="B4357"/>
      <c r="C4357" s="19"/>
    </row>
    <row r="4358" spans="1:3" ht="12.75" x14ac:dyDescent="0.2">
      <c r="A4358"/>
      <c r="B4358"/>
      <c r="C4358" s="19"/>
    </row>
    <row r="4359" spans="1:3" ht="12.75" x14ac:dyDescent="0.2">
      <c r="A4359"/>
      <c r="B4359"/>
      <c r="C4359" s="19"/>
    </row>
    <row r="4360" spans="1:3" ht="12.75" x14ac:dyDescent="0.2">
      <c r="A4360"/>
      <c r="B4360"/>
      <c r="C4360" s="19"/>
    </row>
    <row r="4361" spans="1:3" ht="12.75" x14ac:dyDescent="0.2">
      <c r="A4361"/>
      <c r="B4361"/>
      <c r="C4361" s="19"/>
    </row>
    <row r="4362" spans="1:3" ht="12.75" x14ac:dyDescent="0.2">
      <c r="A4362"/>
      <c r="B4362"/>
      <c r="C4362" s="19"/>
    </row>
    <row r="4363" spans="1:3" ht="12.75" x14ac:dyDescent="0.2">
      <c r="A4363"/>
      <c r="B4363"/>
      <c r="C4363" s="19"/>
    </row>
    <row r="4364" spans="1:3" ht="12.75" x14ac:dyDescent="0.2">
      <c r="A4364"/>
      <c r="B4364"/>
      <c r="C4364" s="19"/>
    </row>
    <row r="4365" spans="1:3" ht="12.75" x14ac:dyDescent="0.2">
      <c r="A4365"/>
      <c r="B4365"/>
      <c r="C4365" s="19"/>
    </row>
    <row r="4366" spans="1:3" ht="12.75" x14ac:dyDescent="0.2">
      <c r="A4366"/>
      <c r="B4366"/>
      <c r="C4366" s="19"/>
    </row>
    <row r="4367" spans="1:3" ht="12.75" x14ac:dyDescent="0.2">
      <c r="A4367"/>
      <c r="B4367"/>
      <c r="C4367" s="19"/>
    </row>
    <row r="4368" spans="1:3" ht="12.75" x14ac:dyDescent="0.2">
      <c r="A4368"/>
      <c r="B4368"/>
      <c r="C4368" s="19"/>
    </row>
    <row r="4369" spans="1:3" ht="12.75" x14ac:dyDescent="0.2">
      <c r="A4369"/>
      <c r="B4369"/>
      <c r="C4369" s="19"/>
    </row>
    <row r="4370" spans="1:3" ht="12.75" x14ac:dyDescent="0.2">
      <c r="A4370"/>
      <c r="B4370"/>
      <c r="C4370" s="19"/>
    </row>
    <row r="4371" spans="1:3" ht="12.75" x14ac:dyDescent="0.2">
      <c r="A4371"/>
      <c r="B4371"/>
      <c r="C4371" s="19"/>
    </row>
    <row r="4372" spans="1:3" ht="12.75" x14ac:dyDescent="0.2">
      <c r="A4372"/>
      <c r="B4372"/>
      <c r="C4372" s="19"/>
    </row>
    <row r="4373" spans="1:3" ht="12.75" x14ac:dyDescent="0.2">
      <c r="A4373"/>
      <c r="B4373"/>
      <c r="C4373" s="19"/>
    </row>
    <row r="4374" spans="1:3" ht="12.75" x14ac:dyDescent="0.2">
      <c r="A4374"/>
      <c r="B4374"/>
      <c r="C4374" s="19"/>
    </row>
    <row r="4375" spans="1:3" ht="12.75" x14ac:dyDescent="0.2">
      <c r="A4375"/>
      <c r="B4375"/>
      <c r="C4375" s="19"/>
    </row>
    <row r="4376" spans="1:3" ht="12.75" x14ac:dyDescent="0.2">
      <c r="A4376"/>
      <c r="B4376"/>
      <c r="C4376" s="19"/>
    </row>
    <row r="4377" spans="1:3" ht="12.75" x14ac:dyDescent="0.2">
      <c r="A4377"/>
      <c r="B4377"/>
      <c r="C4377" s="19"/>
    </row>
    <row r="4378" spans="1:3" ht="12.75" x14ac:dyDescent="0.2">
      <c r="A4378"/>
      <c r="B4378"/>
      <c r="C4378" s="19"/>
    </row>
    <row r="4379" spans="1:3" ht="12.75" x14ac:dyDescent="0.2">
      <c r="A4379"/>
      <c r="B4379"/>
      <c r="C4379" s="19"/>
    </row>
    <row r="4380" spans="1:3" ht="12.75" x14ac:dyDescent="0.2">
      <c r="A4380"/>
      <c r="B4380"/>
      <c r="C4380" s="19"/>
    </row>
    <row r="4381" spans="1:3" ht="12.75" x14ac:dyDescent="0.2">
      <c r="A4381"/>
      <c r="B4381"/>
      <c r="C4381" s="19"/>
    </row>
    <row r="4382" spans="1:3" ht="12.75" x14ac:dyDescent="0.2">
      <c r="A4382"/>
      <c r="B4382"/>
      <c r="C4382" s="19"/>
    </row>
    <row r="4383" spans="1:3" ht="12.75" x14ac:dyDescent="0.2">
      <c r="A4383"/>
      <c r="B4383"/>
      <c r="C4383" s="19"/>
    </row>
    <row r="4384" spans="1:3" ht="12.75" x14ac:dyDescent="0.2">
      <c r="A4384"/>
      <c r="B4384"/>
      <c r="C4384" s="19"/>
    </row>
    <row r="4385" spans="1:3" ht="12.75" x14ac:dyDescent="0.2">
      <c r="A4385"/>
      <c r="B4385"/>
      <c r="C4385" s="19"/>
    </row>
    <row r="4386" spans="1:3" ht="12.75" x14ac:dyDescent="0.2">
      <c r="A4386"/>
      <c r="B4386"/>
      <c r="C4386" s="19"/>
    </row>
    <row r="4387" spans="1:3" ht="12.75" x14ac:dyDescent="0.2">
      <c r="A4387"/>
      <c r="B4387"/>
      <c r="C4387" s="19"/>
    </row>
    <row r="4388" spans="1:3" ht="12.75" x14ac:dyDescent="0.2">
      <c r="A4388"/>
      <c r="B4388"/>
      <c r="C4388" s="19"/>
    </row>
    <row r="4389" spans="1:3" ht="12.75" x14ac:dyDescent="0.2">
      <c r="A4389"/>
      <c r="B4389"/>
      <c r="C4389" s="19"/>
    </row>
    <row r="4390" spans="1:3" ht="12.75" x14ac:dyDescent="0.2">
      <c r="A4390"/>
      <c r="B4390"/>
      <c r="C4390" s="19"/>
    </row>
    <row r="4391" spans="1:3" ht="12.75" x14ac:dyDescent="0.2">
      <c r="A4391"/>
      <c r="B4391"/>
      <c r="C4391" s="19"/>
    </row>
    <row r="4392" spans="1:3" ht="12.75" x14ac:dyDescent="0.2">
      <c r="A4392"/>
      <c r="B4392"/>
      <c r="C4392" s="19"/>
    </row>
    <row r="4393" spans="1:3" ht="12.75" x14ac:dyDescent="0.2">
      <c r="A4393"/>
      <c r="B4393"/>
      <c r="C4393" s="19"/>
    </row>
    <row r="4394" spans="1:3" ht="12.75" x14ac:dyDescent="0.2">
      <c r="A4394"/>
      <c r="B4394"/>
      <c r="C4394" s="19"/>
    </row>
    <row r="4395" spans="1:3" ht="12.75" x14ac:dyDescent="0.2">
      <c r="A4395"/>
      <c r="B4395"/>
      <c r="C4395" s="19"/>
    </row>
    <row r="4396" spans="1:3" ht="12.75" x14ac:dyDescent="0.2">
      <c r="A4396"/>
      <c r="B4396"/>
      <c r="C4396" s="19"/>
    </row>
    <row r="4397" spans="1:3" ht="12.75" x14ac:dyDescent="0.2">
      <c r="A4397"/>
      <c r="B4397"/>
      <c r="C4397" s="19"/>
    </row>
    <row r="4398" spans="1:3" ht="12.75" x14ac:dyDescent="0.2">
      <c r="A4398"/>
      <c r="B4398"/>
      <c r="C4398" s="19"/>
    </row>
    <row r="4399" spans="1:3" ht="12.75" x14ac:dyDescent="0.2">
      <c r="A4399"/>
      <c r="B4399"/>
      <c r="C4399" s="19"/>
    </row>
    <row r="4400" spans="1:3" ht="12.75" x14ac:dyDescent="0.2">
      <c r="A4400"/>
      <c r="B4400"/>
      <c r="C4400" s="19"/>
    </row>
    <row r="4401" spans="1:3" ht="12.75" x14ac:dyDescent="0.2">
      <c r="A4401"/>
      <c r="B4401"/>
      <c r="C4401" s="19"/>
    </row>
    <row r="4402" spans="1:3" ht="12.75" x14ac:dyDescent="0.2">
      <c r="A4402"/>
      <c r="B4402"/>
      <c r="C4402" s="19"/>
    </row>
    <row r="4403" spans="1:3" ht="12.75" x14ac:dyDescent="0.2">
      <c r="A4403"/>
      <c r="B4403"/>
      <c r="C4403" s="19"/>
    </row>
    <row r="4404" spans="1:3" ht="12.75" x14ac:dyDescent="0.2">
      <c r="A4404"/>
      <c r="B4404"/>
      <c r="C4404" s="19"/>
    </row>
    <row r="4405" spans="1:3" ht="12.75" x14ac:dyDescent="0.2">
      <c r="A4405"/>
      <c r="B4405"/>
      <c r="C4405" s="19"/>
    </row>
    <row r="4406" spans="1:3" ht="12.75" x14ac:dyDescent="0.2">
      <c r="A4406"/>
      <c r="B4406"/>
      <c r="C4406" s="19"/>
    </row>
    <row r="4407" spans="1:3" ht="12.75" x14ac:dyDescent="0.2">
      <c r="A4407"/>
      <c r="B4407"/>
      <c r="C4407" s="19"/>
    </row>
    <row r="4408" spans="1:3" ht="12.75" x14ac:dyDescent="0.2">
      <c r="A4408"/>
      <c r="B4408"/>
      <c r="C4408" s="19"/>
    </row>
    <row r="4409" spans="1:3" ht="12.75" x14ac:dyDescent="0.2">
      <c r="A4409"/>
      <c r="B4409"/>
      <c r="C4409" s="19"/>
    </row>
    <row r="4410" spans="1:3" ht="12.75" x14ac:dyDescent="0.2">
      <c r="A4410"/>
      <c r="B4410"/>
      <c r="C4410" s="19"/>
    </row>
    <row r="4411" spans="1:3" ht="12.75" x14ac:dyDescent="0.2">
      <c r="A4411"/>
      <c r="B4411"/>
      <c r="C4411" s="19"/>
    </row>
    <row r="4412" spans="1:3" ht="12.75" x14ac:dyDescent="0.2">
      <c r="A4412"/>
      <c r="B4412"/>
      <c r="C4412" s="19"/>
    </row>
    <row r="4413" spans="1:3" ht="12.75" x14ac:dyDescent="0.2">
      <c r="A4413"/>
      <c r="B4413"/>
      <c r="C4413" s="19"/>
    </row>
    <row r="4414" spans="1:3" ht="12.75" x14ac:dyDescent="0.2">
      <c r="A4414"/>
      <c r="B4414"/>
      <c r="C4414" s="19"/>
    </row>
    <row r="4415" spans="1:3" ht="12.75" x14ac:dyDescent="0.2">
      <c r="A4415"/>
      <c r="B4415"/>
      <c r="C4415" s="19"/>
    </row>
    <row r="4416" spans="1:3" ht="12.75" x14ac:dyDescent="0.2">
      <c r="A4416"/>
      <c r="B4416"/>
      <c r="C4416" s="19"/>
    </row>
    <row r="4417" spans="1:3" ht="12.75" x14ac:dyDescent="0.2">
      <c r="A4417"/>
      <c r="B4417"/>
      <c r="C4417" s="19"/>
    </row>
    <row r="4418" spans="1:3" ht="12.75" x14ac:dyDescent="0.2">
      <c r="A4418"/>
      <c r="B4418"/>
      <c r="C4418" s="19"/>
    </row>
    <row r="4419" spans="1:3" ht="12.75" x14ac:dyDescent="0.2">
      <c r="A4419"/>
      <c r="B4419"/>
      <c r="C4419" s="19"/>
    </row>
    <row r="4420" spans="1:3" ht="12.75" x14ac:dyDescent="0.2">
      <c r="A4420"/>
      <c r="B4420"/>
      <c r="C4420" s="19"/>
    </row>
    <row r="4421" spans="1:3" ht="12.75" x14ac:dyDescent="0.2">
      <c r="A4421"/>
      <c r="B4421"/>
      <c r="C4421" s="19"/>
    </row>
    <row r="4422" spans="1:3" ht="12.75" x14ac:dyDescent="0.2">
      <c r="A4422"/>
      <c r="B4422"/>
      <c r="C4422" s="19"/>
    </row>
    <row r="4423" spans="1:3" ht="12.75" x14ac:dyDescent="0.2">
      <c r="A4423"/>
      <c r="B4423"/>
      <c r="C4423" s="19"/>
    </row>
    <row r="4424" spans="1:3" ht="12.75" x14ac:dyDescent="0.2">
      <c r="A4424"/>
      <c r="B4424"/>
      <c r="C4424" s="19"/>
    </row>
    <row r="4425" spans="1:3" ht="12.75" x14ac:dyDescent="0.2">
      <c r="A4425"/>
      <c r="B4425"/>
      <c r="C4425" s="19"/>
    </row>
    <row r="4426" spans="1:3" ht="12.75" x14ac:dyDescent="0.2">
      <c r="A4426"/>
      <c r="B4426"/>
      <c r="C4426" s="19"/>
    </row>
    <row r="4427" spans="1:3" ht="12.75" x14ac:dyDescent="0.2">
      <c r="A4427"/>
      <c r="B4427"/>
      <c r="C4427" s="19"/>
    </row>
    <row r="4428" spans="1:3" ht="12.75" x14ac:dyDescent="0.2">
      <c r="A4428"/>
      <c r="B4428"/>
      <c r="C4428" s="19"/>
    </row>
    <row r="4429" spans="1:3" ht="12.75" x14ac:dyDescent="0.2">
      <c r="A4429"/>
      <c r="B4429"/>
      <c r="C4429" s="19"/>
    </row>
    <row r="4430" spans="1:3" ht="12.75" x14ac:dyDescent="0.2">
      <c r="A4430"/>
      <c r="B4430"/>
      <c r="C4430" s="19"/>
    </row>
    <row r="4431" spans="1:3" ht="12.75" x14ac:dyDescent="0.2">
      <c r="A4431"/>
      <c r="B4431"/>
      <c r="C4431" s="19"/>
    </row>
    <row r="4432" spans="1:3" ht="12.75" x14ac:dyDescent="0.2">
      <c r="A4432"/>
      <c r="B4432"/>
      <c r="C4432" s="19"/>
    </row>
    <row r="4433" spans="1:3" ht="12.75" x14ac:dyDescent="0.2">
      <c r="A4433"/>
      <c r="B4433"/>
      <c r="C4433" s="19"/>
    </row>
    <row r="4434" spans="1:3" ht="12.75" x14ac:dyDescent="0.2">
      <c r="A4434"/>
      <c r="B4434"/>
      <c r="C4434" s="19"/>
    </row>
    <row r="4435" spans="1:3" ht="12.75" x14ac:dyDescent="0.2">
      <c r="A4435"/>
      <c r="B4435"/>
      <c r="C4435" s="19"/>
    </row>
    <row r="4436" spans="1:3" ht="12.75" x14ac:dyDescent="0.2">
      <c r="A4436"/>
      <c r="B4436"/>
      <c r="C4436" s="19"/>
    </row>
    <row r="4437" spans="1:3" ht="12.75" x14ac:dyDescent="0.2">
      <c r="A4437"/>
      <c r="B4437"/>
      <c r="C4437" s="19"/>
    </row>
    <row r="4438" spans="1:3" ht="12.75" x14ac:dyDescent="0.2">
      <c r="A4438"/>
      <c r="B4438"/>
      <c r="C4438" s="19"/>
    </row>
    <row r="4439" spans="1:3" ht="12.75" x14ac:dyDescent="0.2">
      <c r="A4439"/>
      <c r="B4439"/>
      <c r="C4439" s="19"/>
    </row>
    <row r="4440" spans="1:3" ht="12.75" x14ac:dyDescent="0.2">
      <c r="A4440"/>
      <c r="B4440"/>
      <c r="C4440" s="19"/>
    </row>
    <row r="4441" spans="1:3" ht="12.75" x14ac:dyDescent="0.2">
      <c r="A4441"/>
      <c r="B4441"/>
      <c r="C4441" s="19"/>
    </row>
    <row r="4442" spans="1:3" ht="12.75" x14ac:dyDescent="0.2">
      <c r="A4442"/>
      <c r="B4442"/>
      <c r="C4442" s="19"/>
    </row>
    <row r="4443" spans="1:3" ht="12.75" x14ac:dyDescent="0.2">
      <c r="A4443"/>
      <c r="B4443"/>
      <c r="C4443" s="19"/>
    </row>
    <row r="4444" spans="1:3" ht="12.75" x14ac:dyDescent="0.2">
      <c r="A4444"/>
      <c r="B4444"/>
      <c r="C4444" s="19"/>
    </row>
    <row r="4445" spans="1:3" ht="12.75" x14ac:dyDescent="0.2">
      <c r="A4445"/>
      <c r="B4445"/>
      <c r="C4445" s="19"/>
    </row>
    <row r="4446" spans="1:3" ht="12.75" x14ac:dyDescent="0.2">
      <c r="A4446"/>
      <c r="B4446"/>
      <c r="C4446" s="19"/>
    </row>
    <row r="4447" spans="1:3" ht="12.75" x14ac:dyDescent="0.2">
      <c r="A4447"/>
      <c r="B4447"/>
      <c r="C4447" s="19"/>
    </row>
    <row r="4448" spans="1:3" ht="12.75" x14ac:dyDescent="0.2">
      <c r="A4448"/>
      <c r="B4448"/>
      <c r="C4448" s="19"/>
    </row>
    <row r="4449" spans="1:3" ht="12.75" x14ac:dyDescent="0.2">
      <c r="A4449"/>
      <c r="B4449"/>
      <c r="C4449" s="19"/>
    </row>
    <row r="4450" spans="1:3" ht="12.75" x14ac:dyDescent="0.2">
      <c r="A4450"/>
      <c r="B4450"/>
      <c r="C4450" s="19"/>
    </row>
    <row r="4451" spans="1:3" ht="12.75" x14ac:dyDescent="0.2">
      <c r="A4451"/>
      <c r="B4451"/>
      <c r="C4451" s="19"/>
    </row>
    <row r="4452" spans="1:3" ht="12.75" x14ac:dyDescent="0.2">
      <c r="A4452"/>
      <c r="B4452"/>
      <c r="C4452" s="19"/>
    </row>
    <row r="4453" spans="1:3" ht="12.75" x14ac:dyDescent="0.2">
      <c r="A4453"/>
      <c r="B4453"/>
      <c r="C4453" s="19"/>
    </row>
    <row r="4454" spans="1:3" ht="12.75" x14ac:dyDescent="0.2">
      <c r="A4454"/>
      <c r="B4454"/>
      <c r="C4454" s="19"/>
    </row>
    <row r="4455" spans="1:3" ht="12.75" x14ac:dyDescent="0.2">
      <c r="A4455"/>
      <c r="B4455"/>
      <c r="C4455" s="19"/>
    </row>
    <row r="4456" spans="1:3" ht="12.75" x14ac:dyDescent="0.2">
      <c r="A4456"/>
      <c r="B4456"/>
      <c r="C4456" s="19"/>
    </row>
    <row r="4457" spans="1:3" ht="12.75" x14ac:dyDescent="0.2">
      <c r="A4457"/>
      <c r="B4457"/>
      <c r="C4457" s="19"/>
    </row>
    <row r="4458" spans="1:3" ht="12.75" x14ac:dyDescent="0.2">
      <c r="A4458"/>
      <c r="B4458"/>
      <c r="C4458" s="19"/>
    </row>
    <row r="4459" spans="1:3" ht="12.75" x14ac:dyDescent="0.2">
      <c r="A4459"/>
      <c r="B4459"/>
      <c r="C4459" s="19"/>
    </row>
    <row r="4460" spans="1:3" ht="12.75" x14ac:dyDescent="0.2">
      <c r="A4460"/>
      <c r="B4460"/>
      <c r="C4460" s="19"/>
    </row>
    <row r="4461" spans="1:3" ht="12.75" x14ac:dyDescent="0.2">
      <c r="A4461"/>
      <c r="B4461"/>
      <c r="C4461" s="19"/>
    </row>
    <row r="4462" spans="1:3" ht="12.75" x14ac:dyDescent="0.2">
      <c r="A4462"/>
      <c r="B4462"/>
      <c r="C4462" s="19"/>
    </row>
    <row r="4463" spans="1:3" ht="12.75" x14ac:dyDescent="0.2">
      <c r="A4463"/>
      <c r="B4463"/>
      <c r="C4463" s="19"/>
    </row>
    <row r="4464" spans="1:3" ht="12.75" x14ac:dyDescent="0.2">
      <c r="A4464"/>
      <c r="B4464"/>
      <c r="C4464" s="19"/>
    </row>
    <row r="4465" spans="1:3" ht="12.75" x14ac:dyDescent="0.2">
      <c r="A4465"/>
      <c r="B4465"/>
      <c r="C4465" s="19"/>
    </row>
    <row r="4466" spans="1:3" ht="12.75" x14ac:dyDescent="0.2">
      <c r="A4466"/>
      <c r="B4466"/>
      <c r="C4466" s="19"/>
    </row>
    <row r="4467" spans="1:3" ht="12.75" x14ac:dyDescent="0.2">
      <c r="A4467"/>
      <c r="B4467"/>
      <c r="C4467" s="19"/>
    </row>
    <row r="4468" spans="1:3" ht="12.75" x14ac:dyDescent="0.2">
      <c r="A4468"/>
      <c r="B4468"/>
      <c r="C4468" s="19"/>
    </row>
    <row r="4469" spans="1:3" ht="12.75" x14ac:dyDescent="0.2">
      <c r="A4469"/>
      <c r="B4469"/>
      <c r="C4469" s="19"/>
    </row>
    <row r="4470" spans="1:3" ht="12.75" x14ac:dyDescent="0.2">
      <c r="A4470"/>
      <c r="B4470"/>
      <c r="C4470" s="19"/>
    </row>
    <row r="4471" spans="1:3" ht="12.75" x14ac:dyDescent="0.2">
      <c r="A4471"/>
      <c r="B4471"/>
      <c r="C4471" s="19"/>
    </row>
    <row r="4472" spans="1:3" ht="12.75" x14ac:dyDescent="0.2">
      <c r="A4472"/>
      <c r="B4472"/>
      <c r="C4472" s="19"/>
    </row>
    <row r="4473" spans="1:3" ht="12.75" x14ac:dyDescent="0.2">
      <c r="A4473"/>
      <c r="B4473"/>
      <c r="C4473" s="19"/>
    </row>
    <row r="4474" spans="1:3" ht="12.75" x14ac:dyDescent="0.2">
      <c r="A4474"/>
      <c r="B4474"/>
      <c r="C4474" s="19"/>
    </row>
    <row r="4475" spans="1:3" ht="12.75" x14ac:dyDescent="0.2">
      <c r="A4475"/>
      <c r="B4475"/>
      <c r="C4475" s="19"/>
    </row>
    <row r="4476" spans="1:3" ht="12.75" x14ac:dyDescent="0.2">
      <c r="A4476"/>
      <c r="B4476"/>
      <c r="C4476" s="19"/>
    </row>
    <row r="4477" spans="1:3" ht="12.75" x14ac:dyDescent="0.2">
      <c r="A4477"/>
      <c r="B4477"/>
      <c r="C4477" s="19"/>
    </row>
    <row r="4478" spans="1:3" ht="12.75" x14ac:dyDescent="0.2">
      <c r="A4478"/>
      <c r="B4478"/>
      <c r="C4478" s="19"/>
    </row>
    <row r="4479" spans="1:3" ht="12.75" x14ac:dyDescent="0.2">
      <c r="A4479"/>
      <c r="B4479"/>
      <c r="C4479" s="19"/>
    </row>
    <row r="4480" spans="1:3" ht="12.75" x14ac:dyDescent="0.2">
      <c r="A4480"/>
      <c r="B4480"/>
      <c r="C4480" s="19"/>
    </row>
    <row r="4481" spans="1:3" ht="12.75" x14ac:dyDescent="0.2">
      <c r="A4481"/>
      <c r="B4481"/>
      <c r="C4481" s="19"/>
    </row>
    <row r="4482" spans="1:3" ht="12.75" x14ac:dyDescent="0.2">
      <c r="A4482"/>
      <c r="B4482"/>
      <c r="C4482" s="19"/>
    </row>
    <row r="4483" spans="1:3" ht="12.75" x14ac:dyDescent="0.2">
      <c r="A4483"/>
      <c r="B4483"/>
      <c r="C4483" s="19"/>
    </row>
    <row r="4484" spans="1:3" ht="12.75" x14ac:dyDescent="0.2">
      <c r="A4484"/>
      <c r="B4484"/>
      <c r="C4484" s="19"/>
    </row>
    <row r="4485" spans="1:3" ht="12.75" x14ac:dyDescent="0.2">
      <c r="A4485"/>
      <c r="B4485"/>
      <c r="C4485" s="19"/>
    </row>
    <row r="4486" spans="1:3" ht="12.75" x14ac:dyDescent="0.2">
      <c r="A4486"/>
      <c r="B4486"/>
      <c r="C4486" s="19"/>
    </row>
    <row r="4487" spans="1:3" ht="12.75" x14ac:dyDescent="0.2">
      <c r="A4487"/>
      <c r="B4487"/>
      <c r="C4487" s="19"/>
    </row>
    <row r="4488" spans="1:3" ht="12.75" x14ac:dyDescent="0.2">
      <c r="A4488"/>
      <c r="B4488"/>
      <c r="C4488" s="19"/>
    </row>
    <row r="4489" spans="1:3" ht="12.75" x14ac:dyDescent="0.2">
      <c r="A4489"/>
      <c r="B4489"/>
      <c r="C4489" s="19"/>
    </row>
    <row r="4490" spans="1:3" ht="12.75" x14ac:dyDescent="0.2">
      <c r="A4490"/>
      <c r="B4490"/>
      <c r="C4490" s="19"/>
    </row>
    <row r="4491" spans="1:3" ht="12.75" x14ac:dyDescent="0.2">
      <c r="A4491"/>
      <c r="B4491"/>
      <c r="C4491" s="19"/>
    </row>
    <row r="4492" spans="1:3" ht="12.75" x14ac:dyDescent="0.2">
      <c r="A4492"/>
      <c r="B4492"/>
      <c r="C4492" s="19"/>
    </row>
    <row r="4493" spans="1:3" ht="12.75" x14ac:dyDescent="0.2">
      <c r="A4493"/>
      <c r="B4493"/>
      <c r="C4493" s="19"/>
    </row>
    <row r="4494" spans="1:3" ht="12.75" x14ac:dyDescent="0.2">
      <c r="A4494"/>
      <c r="B4494"/>
      <c r="C4494" s="19"/>
    </row>
    <row r="4495" spans="1:3" ht="12.75" x14ac:dyDescent="0.2">
      <c r="A4495"/>
      <c r="B4495"/>
      <c r="C4495" s="19"/>
    </row>
    <row r="4496" spans="1:3" ht="12.75" x14ac:dyDescent="0.2">
      <c r="A4496"/>
      <c r="B4496"/>
      <c r="C4496" s="19"/>
    </row>
    <row r="4497" spans="1:3" ht="12.75" x14ac:dyDescent="0.2">
      <c r="A4497"/>
      <c r="B4497"/>
      <c r="C4497" s="19"/>
    </row>
    <row r="4498" spans="1:3" ht="12.75" x14ac:dyDescent="0.2">
      <c r="A4498"/>
      <c r="B4498"/>
      <c r="C4498" s="19"/>
    </row>
    <row r="4499" spans="1:3" ht="12.75" x14ac:dyDescent="0.2">
      <c r="A4499"/>
      <c r="B4499"/>
      <c r="C4499" s="19"/>
    </row>
    <row r="4500" spans="1:3" ht="12.75" x14ac:dyDescent="0.2">
      <c r="A4500"/>
      <c r="B4500"/>
      <c r="C4500" s="19"/>
    </row>
    <row r="4501" spans="1:3" ht="12.75" x14ac:dyDescent="0.2">
      <c r="A4501"/>
      <c r="B4501"/>
      <c r="C4501" s="19"/>
    </row>
    <row r="4502" spans="1:3" ht="12.75" x14ac:dyDescent="0.2">
      <c r="A4502"/>
      <c r="B4502"/>
      <c r="C4502" s="19"/>
    </row>
    <row r="4503" spans="1:3" ht="12.75" x14ac:dyDescent="0.2">
      <c r="A4503"/>
      <c r="B4503"/>
      <c r="C4503" s="19"/>
    </row>
    <row r="4504" spans="1:3" ht="12.75" x14ac:dyDescent="0.2">
      <c r="A4504"/>
      <c r="B4504"/>
      <c r="C4504" s="19"/>
    </row>
    <row r="4505" spans="1:3" ht="12.75" x14ac:dyDescent="0.2">
      <c r="A4505"/>
      <c r="B4505"/>
      <c r="C4505" s="19"/>
    </row>
    <row r="4506" spans="1:3" ht="12.75" x14ac:dyDescent="0.2">
      <c r="A4506"/>
      <c r="B4506"/>
      <c r="C4506" s="19"/>
    </row>
    <row r="4507" spans="1:3" ht="12.75" x14ac:dyDescent="0.2">
      <c r="A4507"/>
      <c r="B4507"/>
      <c r="C4507" s="19"/>
    </row>
    <row r="4508" spans="1:3" ht="12.75" x14ac:dyDescent="0.2">
      <c r="A4508"/>
      <c r="B4508"/>
      <c r="C4508" s="19"/>
    </row>
    <row r="4509" spans="1:3" ht="12.75" x14ac:dyDescent="0.2">
      <c r="A4509"/>
      <c r="B4509"/>
      <c r="C4509" s="19"/>
    </row>
    <row r="4510" spans="1:3" ht="12.75" x14ac:dyDescent="0.2">
      <c r="A4510"/>
      <c r="B4510"/>
      <c r="C4510" s="19"/>
    </row>
    <row r="4511" spans="1:3" ht="12.75" x14ac:dyDescent="0.2">
      <c r="A4511"/>
      <c r="B4511"/>
      <c r="C4511" s="19"/>
    </row>
    <row r="4512" spans="1:3" ht="12.75" x14ac:dyDescent="0.2">
      <c r="A4512"/>
      <c r="B4512"/>
      <c r="C4512" s="19"/>
    </row>
    <row r="4513" spans="1:3" ht="12.75" x14ac:dyDescent="0.2">
      <c r="A4513"/>
      <c r="B4513"/>
      <c r="C4513" s="19"/>
    </row>
    <row r="4514" spans="1:3" ht="12.75" x14ac:dyDescent="0.2">
      <c r="A4514"/>
      <c r="B4514"/>
      <c r="C4514" s="19"/>
    </row>
    <row r="4515" spans="1:3" ht="12.75" x14ac:dyDescent="0.2">
      <c r="A4515"/>
      <c r="B4515"/>
      <c r="C4515" s="19"/>
    </row>
    <row r="4516" spans="1:3" ht="12.75" x14ac:dyDescent="0.2">
      <c r="A4516"/>
      <c r="B4516"/>
      <c r="C4516" s="19"/>
    </row>
    <row r="4517" spans="1:3" ht="12.75" x14ac:dyDescent="0.2">
      <c r="A4517"/>
      <c r="B4517"/>
      <c r="C4517" s="19"/>
    </row>
    <row r="4518" spans="1:3" ht="12.75" x14ac:dyDescent="0.2">
      <c r="A4518"/>
      <c r="B4518"/>
      <c r="C4518" s="19"/>
    </row>
    <row r="4519" spans="1:3" ht="12.75" x14ac:dyDescent="0.2">
      <c r="A4519"/>
      <c r="B4519"/>
      <c r="C4519" s="19"/>
    </row>
    <row r="4520" spans="1:3" ht="12.75" x14ac:dyDescent="0.2">
      <c r="A4520"/>
      <c r="B4520"/>
      <c r="C4520" s="19"/>
    </row>
    <row r="4521" spans="1:3" ht="12.75" x14ac:dyDescent="0.2">
      <c r="A4521"/>
      <c r="B4521"/>
      <c r="C4521" s="19"/>
    </row>
    <row r="4522" spans="1:3" ht="12.75" x14ac:dyDescent="0.2">
      <c r="A4522"/>
      <c r="B4522"/>
      <c r="C4522" s="19"/>
    </row>
    <row r="4523" spans="1:3" ht="12.75" x14ac:dyDescent="0.2">
      <c r="A4523"/>
      <c r="B4523"/>
      <c r="C4523" s="19"/>
    </row>
    <row r="4524" spans="1:3" ht="12.75" x14ac:dyDescent="0.2">
      <c r="A4524"/>
      <c r="B4524"/>
      <c r="C4524" s="19"/>
    </row>
    <row r="4525" spans="1:3" ht="12.75" x14ac:dyDescent="0.2">
      <c r="A4525"/>
      <c r="B4525"/>
      <c r="C4525" s="19"/>
    </row>
    <row r="4526" spans="1:3" ht="12.75" x14ac:dyDescent="0.2">
      <c r="A4526"/>
      <c r="B4526"/>
      <c r="C4526" s="19"/>
    </row>
    <row r="4527" spans="1:3" ht="12.75" x14ac:dyDescent="0.2">
      <c r="A4527"/>
      <c r="B4527"/>
      <c r="C4527" s="19"/>
    </row>
    <row r="4528" spans="1:3" ht="12.75" x14ac:dyDescent="0.2">
      <c r="A4528"/>
      <c r="B4528"/>
      <c r="C4528" s="19"/>
    </row>
    <row r="4529" spans="1:3" ht="12.75" x14ac:dyDescent="0.2">
      <c r="A4529"/>
      <c r="B4529"/>
      <c r="C4529" s="19"/>
    </row>
    <row r="4530" spans="1:3" ht="12.75" x14ac:dyDescent="0.2">
      <c r="A4530"/>
      <c r="B4530"/>
      <c r="C4530" s="19"/>
    </row>
    <row r="4531" spans="1:3" ht="12.75" x14ac:dyDescent="0.2">
      <c r="A4531"/>
      <c r="B4531"/>
      <c r="C4531" s="19"/>
    </row>
    <row r="4532" spans="1:3" ht="12.75" x14ac:dyDescent="0.2">
      <c r="A4532"/>
      <c r="B4532"/>
      <c r="C4532" s="19"/>
    </row>
    <row r="4533" spans="1:3" ht="12.75" x14ac:dyDescent="0.2">
      <c r="A4533"/>
      <c r="B4533"/>
      <c r="C4533" s="19"/>
    </row>
    <row r="4534" spans="1:3" ht="12.75" x14ac:dyDescent="0.2">
      <c r="A4534"/>
      <c r="B4534"/>
      <c r="C4534" s="19"/>
    </row>
    <row r="4535" spans="1:3" ht="12.75" x14ac:dyDescent="0.2">
      <c r="A4535"/>
      <c r="B4535"/>
      <c r="C4535" s="19"/>
    </row>
    <row r="4536" spans="1:3" ht="12.75" x14ac:dyDescent="0.2">
      <c r="A4536"/>
      <c r="B4536"/>
      <c r="C4536" s="19"/>
    </row>
    <row r="4537" spans="1:3" ht="12.75" x14ac:dyDescent="0.2">
      <c r="A4537"/>
      <c r="B4537"/>
      <c r="C4537" s="19"/>
    </row>
    <row r="4538" spans="1:3" ht="12.75" x14ac:dyDescent="0.2">
      <c r="A4538"/>
      <c r="B4538"/>
      <c r="C4538" s="19"/>
    </row>
    <row r="4539" spans="1:3" ht="12.75" x14ac:dyDescent="0.2">
      <c r="A4539"/>
      <c r="B4539"/>
      <c r="C4539" s="19"/>
    </row>
    <row r="4540" spans="1:3" ht="12.75" x14ac:dyDescent="0.2">
      <c r="A4540"/>
      <c r="B4540"/>
      <c r="C4540" s="19"/>
    </row>
    <row r="4541" spans="1:3" ht="12.75" x14ac:dyDescent="0.2">
      <c r="A4541"/>
      <c r="B4541"/>
      <c r="C4541" s="19"/>
    </row>
    <row r="4542" spans="1:3" ht="12.75" x14ac:dyDescent="0.2">
      <c r="A4542"/>
      <c r="B4542"/>
      <c r="C4542" s="19"/>
    </row>
    <row r="4543" spans="1:3" ht="12.75" x14ac:dyDescent="0.2">
      <c r="A4543"/>
      <c r="B4543"/>
      <c r="C4543" s="19"/>
    </row>
    <row r="4544" spans="1:3" ht="12.75" x14ac:dyDescent="0.2">
      <c r="A4544"/>
      <c r="B4544"/>
      <c r="C4544" s="19"/>
    </row>
    <row r="4545" spans="1:3" ht="12.75" x14ac:dyDescent="0.2">
      <c r="A4545"/>
      <c r="B4545"/>
      <c r="C4545" s="19"/>
    </row>
    <row r="4546" spans="1:3" ht="12.75" x14ac:dyDescent="0.2">
      <c r="A4546"/>
      <c r="B4546"/>
      <c r="C4546" s="19"/>
    </row>
    <row r="4547" spans="1:3" ht="12.75" x14ac:dyDescent="0.2">
      <c r="A4547"/>
      <c r="B4547"/>
      <c r="C4547" s="19"/>
    </row>
    <row r="4548" spans="1:3" ht="12.75" x14ac:dyDescent="0.2">
      <c r="A4548"/>
      <c r="B4548"/>
      <c r="C4548" s="19"/>
    </row>
    <row r="4549" spans="1:3" ht="12.75" x14ac:dyDescent="0.2">
      <c r="A4549"/>
      <c r="B4549"/>
      <c r="C4549" s="19"/>
    </row>
    <row r="4550" spans="1:3" ht="12.75" x14ac:dyDescent="0.2">
      <c r="A4550"/>
      <c r="B4550"/>
      <c r="C4550" s="19"/>
    </row>
    <row r="4551" spans="1:3" ht="12.75" x14ac:dyDescent="0.2">
      <c r="A4551"/>
      <c r="B4551"/>
      <c r="C4551" s="19"/>
    </row>
    <row r="4552" spans="1:3" ht="12.75" x14ac:dyDescent="0.2">
      <c r="A4552"/>
      <c r="B4552"/>
      <c r="C4552" s="19"/>
    </row>
    <row r="4553" spans="1:3" ht="12.75" x14ac:dyDescent="0.2">
      <c r="A4553"/>
      <c r="B4553"/>
      <c r="C4553" s="19"/>
    </row>
    <row r="4554" spans="1:3" ht="12.75" x14ac:dyDescent="0.2">
      <c r="A4554"/>
      <c r="B4554"/>
      <c r="C4554" s="19"/>
    </row>
    <row r="4555" spans="1:3" ht="12.75" x14ac:dyDescent="0.2">
      <c r="A4555"/>
      <c r="B4555"/>
      <c r="C4555" s="19"/>
    </row>
    <row r="4556" spans="1:3" ht="12.75" x14ac:dyDescent="0.2">
      <c r="A4556"/>
      <c r="B4556"/>
      <c r="C4556" s="19"/>
    </row>
    <row r="4557" spans="1:3" ht="12.75" x14ac:dyDescent="0.2">
      <c r="A4557"/>
      <c r="B4557"/>
      <c r="C4557" s="19"/>
    </row>
    <row r="4558" spans="1:3" ht="12.75" x14ac:dyDescent="0.2">
      <c r="A4558"/>
      <c r="B4558"/>
      <c r="C4558" s="19"/>
    </row>
    <row r="4559" spans="1:3" ht="12.75" x14ac:dyDescent="0.2">
      <c r="A4559"/>
      <c r="B4559"/>
      <c r="C4559" s="19"/>
    </row>
    <row r="4560" spans="1:3" ht="12.75" x14ac:dyDescent="0.2">
      <c r="A4560"/>
      <c r="B4560"/>
      <c r="C4560" s="19"/>
    </row>
    <row r="4561" spans="1:3" ht="12.75" x14ac:dyDescent="0.2">
      <c r="A4561"/>
      <c r="B4561"/>
      <c r="C4561" s="19"/>
    </row>
    <row r="4562" spans="1:3" ht="12.75" x14ac:dyDescent="0.2">
      <c r="A4562"/>
      <c r="B4562"/>
      <c r="C4562" s="19"/>
    </row>
    <row r="4563" spans="1:3" ht="12.75" x14ac:dyDescent="0.2">
      <c r="A4563"/>
      <c r="B4563"/>
      <c r="C4563" s="19"/>
    </row>
    <row r="4564" spans="1:3" ht="12.75" x14ac:dyDescent="0.2">
      <c r="A4564"/>
      <c r="B4564"/>
      <c r="C4564" s="19"/>
    </row>
    <row r="4565" spans="1:3" ht="12.75" x14ac:dyDescent="0.2">
      <c r="A4565"/>
      <c r="B4565"/>
      <c r="C4565" s="19"/>
    </row>
    <row r="4566" spans="1:3" ht="12.75" x14ac:dyDescent="0.2">
      <c r="A4566"/>
      <c r="B4566"/>
      <c r="C4566" s="19"/>
    </row>
    <row r="4567" spans="1:3" ht="12.75" x14ac:dyDescent="0.2">
      <c r="A4567"/>
      <c r="B4567"/>
      <c r="C4567" s="19"/>
    </row>
    <row r="4568" spans="1:3" ht="12.75" x14ac:dyDescent="0.2">
      <c r="A4568"/>
      <c r="B4568"/>
      <c r="C4568" s="19"/>
    </row>
    <row r="4569" spans="1:3" ht="12.75" x14ac:dyDescent="0.2">
      <c r="A4569"/>
      <c r="B4569"/>
      <c r="C4569" s="19"/>
    </row>
    <row r="4570" spans="1:3" ht="12.75" x14ac:dyDescent="0.2">
      <c r="A4570"/>
      <c r="B4570"/>
      <c r="C4570" s="19"/>
    </row>
    <row r="4571" spans="1:3" ht="12.75" x14ac:dyDescent="0.2">
      <c r="A4571"/>
      <c r="B4571"/>
      <c r="C4571" s="19"/>
    </row>
    <row r="4572" spans="1:3" ht="12.75" x14ac:dyDescent="0.2">
      <c r="A4572"/>
      <c r="B4572"/>
      <c r="C4572" s="19"/>
    </row>
    <row r="4573" spans="1:3" ht="12.75" x14ac:dyDescent="0.2">
      <c r="A4573"/>
      <c r="B4573"/>
      <c r="C4573" s="19"/>
    </row>
    <row r="4574" spans="1:3" ht="12.75" x14ac:dyDescent="0.2">
      <c r="A4574"/>
      <c r="B4574"/>
      <c r="C4574" s="19"/>
    </row>
    <row r="4575" spans="1:3" ht="12.75" x14ac:dyDescent="0.2">
      <c r="A4575"/>
      <c r="B4575"/>
      <c r="C4575" s="19"/>
    </row>
    <row r="4576" spans="1:3" ht="12.75" x14ac:dyDescent="0.2">
      <c r="A4576"/>
      <c r="B4576"/>
      <c r="C4576" s="19"/>
    </row>
    <row r="4577" spans="1:3" ht="12.75" x14ac:dyDescent="0.2">
      <c r="A4577"/>
      <c r="B4577"/>
      <c r="C4577" s="19"/>
    </row>
    <row r="4578" spans="1:3" ht="12.75" x14ac:dyDescent="0.2">
      <c r="A4578"/>
      <c r="B4578"/>
      <c r="C4578" s="19"/>
    </row>
    <row r="4579" spans="1:3" ht="12.75" x14ac:dyDescent="0.2">
      <c r="A4579"/>
      <c r="B4579"/>
      <c r="C4579" s="19"/>
    </row>
    <row r="4580" spans="1:3" ht="12.75" x14ac:dyDescent="0.2">
      <c r="A4580"/>
      <c r="B4580"/>
      <c r="C4580" s="19"/>
    </row>
    <row r="4581" spans="1:3" ht="12.75" x14ac:dyDescent="0.2">
      <c r="A4581"/>
      <c r="B4581"/>
      <c r="C4581" s="19"/>
    </row>
    <row r="4582" spans="1:3" ht="12.75" x14ac:dyDescent="0.2">
      <c r="A4582"/>
      <c r="B4582"/>
      <c r="C4582" s="19"/>
    </row>
    <row r="4583" spans="1:3" ht="12.75" x14ac:dyDescent="0.2">
      <c r="A4583"/>
      <c r="B4583"/>
      <c r="C4583" s="19"/>
    </row>
    <row r="4584" spans="1:3" ht="12.75" x14ac:dyDescent="0.2">
      <c r="A4584"/>
      <c r="B4584"/>
      <c r="C4584" s="19"/>
    </row>
    <row r="4585" spans="1:3" ht="12.75" x14ac:dyDescent="0.2">
      <c r="A4585"/>
      <c r="B4585"/>
      <c r="C4585" s="19"/>
    </row>
    <row r="4586" spans="1:3" ht="12.75" x14ac:dyDescent="0.2">
      <c r="A4586"/>
      <c r="B4586"/>
      <c r="C4586" s="19"/>
    </row>
    <row r="4587" spans="1:3" ht="12.75" x14ac:dyDescent="0.2">
      <c r="A4587"/>
      <c r="B4587"/>
      <c r="C4587" s="19"/>
    </row>
    <row r="4588" spans="1:3" ht="12.75" x14ac:dyDescent="0.2">
      <c r="A4588"/>
      <c r="B4588"/>
      <c r="C4588" s="19"/>
    </row>
    <row r="4589" spans="1:3" ht="12.75" x14ac:dyDescent="0.2">
      <c r="A4589"/>
      <c r="B4589"/>
      <c r="C4589" s="19"/>
    </row>
    <row r="4590" spans="1:3" ht="12.75" x14ac:dyDescent="0.2">
      <c r="A4590"/>
      <c r="B4590"/>
      <c r="C4590" s="19"/>
    </row>
    <row r="4591" spans="1:3" ht="12.75" x14ac:dyDescent="0.2">
      <c r="A4591"/>
      <c r="B4591"/>
      <c r="C4591" s="19"/>
    </row>
    <row r="4592" spans="1:3" ht="12.75" x14ac:dyDescent="0.2">
      <c r="A4592"/>
      <c r="B4592"/>
      <c r="C4592" s="19"/>
    </row>
    <row r="4593" spans="1:3" ht="12.75" x14ac:dyDescent="0.2">
      <c r="A4593"/>
      <c r="B4593"/>
      <c r="C4593" s="19"/>
    </row>
    <row r="4594" spans="1:3" ht="12.75" x14ac:dyDescent="0.2">
      <c r="A4594"/>
      <c r="B4594"/>
      <c r="C4594" s="19"/>
    </row>
    <row r="4595" spans="1:3" ht="12.75" x14ac:dyDescent="0.2">
      <c r="A4595"/>
      <c r="B4595"/>
      <c r="C4595" s="19"/>
    </row>
    <row r="4596" spans="1:3" ht="12.75" x14ac:dyDescent="0.2">
      <c r="A4596"/>
      <c r="B4596"/>
      <c r="C4596" s="19"/>
    </row>
    <row r="4597" spans="1:3" ht="12.75" x14ac:dyDescent="0.2">
      <c r="A4597"/>
      <c r="B4597"/>
      <c r="C4597" s="19"/>
    </row>
    <row r="4598" spans="1:3" ht="12.75" x14ac:dyDescent="0.2">
      <c r="A4598"/>
      <c r="B4598"/>
      <c r="C4598" s="19"/>
    </row>
    <row r="4599" spans="1:3" ht="12.75" x14ac:dyDescent="0.2">
      <c r="A4599"/>
      <c r="B4599"/>
      <c r="C4599" s="19"/>
    </row>
    <row r="4600" spans="1:3" ht="12.75" x14ac:dyDescent="0.2">
      <c r="A4600"/>
      <c r="B4600"/>
      <c r="C4600" s="19"/>
    </row>
    <row r="4601" spans="1:3" ht="12.75" x14ac:dyDescent="0.2">
      <c r="A4601"/>
      <c r="B4601"/>
      <c r="C4601" s="19"/>
    </row>
    <row r="4602" spans="1:3" ht="12.75" x14ac:dyDescent="0.2">
      <c r="A4602"/>
      <c r="B4602"/>
      <c r="C4602" s="19"/>
    </row>
    <row r="4603" spans="1:3" ht="12.75" x14ac:dyDescent="0.2">
      <c r="A4603"/>
      <c r="B4603"/>
      <c r="C4603" s="19"/>
    </row>
    <row r="4604" spans="1:3" ht="12.75" x14ac:dyDescent="0.2">
      <c r="A4604"/>
      <c r="B4604"/>
      <c r="C4604" s="19"/>
    </row>
    <row r="4605" spans="1:3" ht="12.75" x14ac:dyDescent="0.2">
      <c r="A4605"/>
      <c r="B4605"/>
      <c r="C4605" s="19"/>
    </row>
    <row r="4606" spans="1:3" ht="12.75" x14ac:dyDescent="0.2">
      <c r="A4606"/>
      <c r="B4606"/>
      <c r="C4606" s="19"/>
    </row>
    <row r="4607" spans="1:3" ht="12.75" x14ac:dyDescent="0.2">
      <c r="A4607"/>
      <c r="B4607"/>
      <c r="C4607" s="19"/>
    </row>
    <row r="4608" spans="1:3" ht="12.75" x14ac:dyDescent="0.2">
      <c r="A4608"/>
      <c r="B4608"/>
      <c r="C4608" s="19"/>
    </row>
    <row r="4609" spans="1:3" ht="12.75" x14ac:dyDescent="0.2">
      <c r="A4609"/>
      <c r="B4609"/>
      <c r="C4609" s="19"/>
    </row>
    <row r="4610" spans="1:3" ht="12.75" x14ac:dyDescent="0.2">
      <c r="A4610"/>
      <c r="B4610"/>
      <c r="C4610" s="19"/>
    </row>
    <row r="4611" spans="1:3" ht="12.75" x14ac:dyDescent="0.2">
      <c r="A4611"/>
      <c r="B4611"/>
      <c r="C4611" s="19"/>
    </row>
    <row r="4612" spans="1:3" ht="12.75" x14ac:dyDescent="0.2">
      <c r="A4612"/>
      <c r="B4612"/>
      <c r="C4612" s="19"/>
    </row>
    <row r="4613" spans="1:3" ht="12.75" x14ac:dyDescent="0.2">
      <c r="A4613"/>
      <c r="B4613"/>
      <c r="C4613" s="19"/>
    </row>
    <row r="4614" spans="1:3" ht="12.75" x14ac:dyDescent="0.2">
      <c r="A4614"/>
      <c r="B4614"/>
      <c r="C4614" s="19"/>
    </row>
    <row r="4615" spans="1:3" ht="12.75" x14ac:dyDescent="0.2">
      <c r="A4615"/>
      <c r="B4615"/>
      <c r="C4615" s="19"/>
    </row>
    <row r="4616" spans="1:3" ht="12.75" x14ac:dyDescent="0.2">
      <c r="A4616"/>
      <c r="B4616"/>
      <c r="C4616" s="19"/>
    </row>
    <row r="4617" spans="1:3" ht="12.75" x14ac:dyDescent="0.2">
      <c r="A4617"/>
      <c r="B4617"/>
      <c r="C4617" s="19"/>
    </row>
    <row r="4618" spans="1:3" ht="12.75" x14ac:dyDescent="0.2">
      <c r="A4618"/>
      <c r="B4618"/>
      <c r="C4618" s="19"/>
    </row>
    <row r="4619" spans="1:3" ht="12.75" x14ac:dyDescent="0.2">
      <c r="A4619"/>
      <c r="B4619"/>
      <c r="C4619" s="19"/>
    </row>
    <row r="4620" spans="1:3" ht="12.75" x14ac:dyDescent="0.2">
      <c r="A4620"/>
      <c r="B4620"/>
      <c r="C4620" s="19"/>
    </row>
    <row r="4621" spans="1:3" ht="12.75" x14ac:dyDescent="0.2">
      <c r="A4621"/>
      <c r="B4621"/>
      <c r="C4621" s="19"/>
    </row>
    <row r="4622" spans="1:3" ht="12.75" x14ac:dyDescent="0.2">
      <c r="A4622"/>
      <c r="B4622"/>
      <c r="C4622" s="19"/>
    </row>
    <row r="4623" spans="1:3" ht="12.75" x14ac:dyDescent="0.2">
      <c r="A4623"/>
      <c r="B4623"/>
      <c r="C4623" s="19"/>
    </row>
    <row r="4624" spans="1:3" ht="12.75" x14ac:dyDescent="0.2">
      <c r="A4624"/>
      <c r="B4624"/>
      <c r="C4624" s="19"/>
    </row>
    <row r="4625" spans="1:3" ht="12.75" x14ac:dyDescent="0.2">
      <c r="A4625"/>
      <c r="B4625"/>
      <c r="C4625" s="19"/>
    </row>
    <row r="4626" spans="1:3" ht="12.75" x14ac:dyDescent="0.2">
      <c r="A4626"/>
      <c r="B4626"/>
      <c r="C4626" s="19"/>
    </row>
    <row r="4627" spans="1:3" ht="12.75" x14ac:dyDescent="0.2">
      <c r="A4627"/>
      <c r="B4627"/>
      <c r="C4627" s="19"/>
    </row>
    <row r="4628" spans="1:3" ht="12.75" x14ac:dyDescent="0.2">
      <c r="A4628"/>
      <c r="B4628"/>
      <c r="C4628" s="19"/>
    </row>
    <row r="4629" spans="1:3" ht="12.75" x14ac:dyDescent="0.2">
      <c r="A4629"/>
      <c r="B4629"/>
      <c r="C4629" s="19"/>
    </row>
    <row r="4630" spans="1:3" ht="12.75" x14ac:dyDescent="0.2">
      <c r="A4630"/>
      <c r="B4630"/>
      <c r="C4630" s="19"/>
    </row>
    <row r="4631" spans="1:3" ht="12.75" x14ac:dyDescent="0.2">
      <c r="A4631"/>
      <c r="B4631"/>
      <c r="C4631" s="19"/>
    </row>
    <row r="4632" spans="1:3" ht="12.75" x14ac:dyDescent="0.2">
      <c r="A4632"/>
      <c r="B4632"/>
      <c r="C4632" s="19"/>
    </row>
    <row r="4633" spans="1:3" ht="12.75" x14ac:dyDescent="0.2">
      <c r="A4633"/>
      <c r="B4633"/>
      <c r="C4633" s="19"/>
    </row>
    <row r="4634" spans="1:3" ht="12.75" x14ac:dyDescent="0.2">
      <c r="A4634"/>
      <c r="B4634"/>
      <c r="C4634" s="19"/>
    </row>
    <row r="4635" spans="1:3" ht="12.75" x14ac:dyDescent="0.2">
      <c r="A4635"/>
      <c r="B4635"/>
      <c r="C4635" s="19"/>
    </row>
    <row r="4636" spans="1:3" ht="12.75" x14ac:dyDescent="0.2">
      <c r="A4636"/>
      <c r="B4636"/>
      <c r="C4636" s="19"/>
    </row>
    <row r="4637" spans="1:3" ht="12.75" x14ac:dyDescent="0.2">
      <c r="A4637"/>
      <c r="B4637"/>
      <c r="C4637" s="19"/>
    </row>
    <row r="4638" spans="1:3" ht="12.75" x14ac:dyDescent="0.2">
      <c r="A4638"/>
      <c r="B4638"/>
      <c r="C4638" s="19"/>
    </row>
    <row r="4639" spans="1:3" ht="12.75" x14ac:dyDescent="0.2">
      <c r="A4639"/>
      <c r="B4639"/>
      <c r="C4639" s="19"/>
    </row>
    <row r="4640" spans="1:3" ht="12.75" x14ac:dyDescent="0.2">
      <c r="A4640"/>
      <c r="B4640"/>
      <c r="C4640" s="19"/>
    </row>
    <row r="4641" spans="1:3" ht="12.75" x14ac:dyDescent="0.2">
      <c r="A4641"/>
      <c r="B4641"/>
      <c r="C4641" s="19"/>
    </row>
    <row r="4642" spans="1:3" ht="12.75" x14ac:dyDescent="0.2">
      <c r="A4642"/>
      <c r="B4642"/>
      <c r="C4642" s="19"/>
    </row>
    <row r="4643" spans="1:3" ht="12.75" x14ac:dyDescent="0.2">
      <c r="A4643"/>
      <c r="B4643"/>
      <c r="C4643" s="19"/>
    </row>
    <row r="4644" spans="1:3" ht="12.75" x14ac:dyDescent="0.2">
      <c r="A4644"/>
      <c r="B4644"/>
      <c r="C4644" s="19"/>
    </row>
    <row r="4645" spans="1:3" ht="12.75" x14ac:dyDescent="0.2">
      <c r="A4645"/>
      <c r="B4645"/>
      <c r="C4645" s="19"/>
    </row>
    <row r="4646" spans="1:3" ht="12.75" x14ac:dyDescent="0.2">
      <c r="A4646"/>
      <c r="B4646"/>
      <c r="C4646" s="19"/>
    </row>
    <row r="4647" spans="1:3" ht="12.75" x14ac:dyDescent="0.2">
      <c r="A4647"/>
      <c r="B4647"/>
      <c r="C4647" s="19"/>
    </row>
    <row r="4648" spans="1:3" ht="12.75" x14ac:dyDescent="0.2">
      <c r="A4648"/>
      <c r="B4648"/>
      <c r="C4648" s="19"/>
    </row>
    <row r="4649" spans="1:3" ht="12.75" x14ac:dyDescent="0.2">
      <c r="A4649"/>
      <c r="B4649"/>
      <c r="C4649" s="19"/>
    </row>
    <row r="4650" spans="1:3" ht="12.75" x14ac:dyDescent="0.2">
      <c r="A4650"/>
      <c r="B4650"/>
      <c r="C4650" s="19"/>
    </row>
    <row r="4651" spans="1:3" ht="12.75" x14ac:dyDescent="0.2">
      <c r="A4651"/>
      <c r="B4651"/>
      <c r="C4651" s="19"/>
    </row>
    <row r="4652" spans="1:3" ht="12.75" x14ac:dyDescent="0.2">
      <c r="A4652"/>
      <c r="B4652"/>
      <c r="C4652" s="19"/>
    </row>
    <row r="4653" spans="1:3" ht="12.75" x14ac:dyDescent="0.2">
      <c r="A4653"/>
      <c r="B4653"/>
      <c r="C4653" s="19"/>
    </row>
    <row r="4654" spans="1:3" ht="12.75" x14ac:dyDescent="0.2">
      <c r="A4654"/>
      <c r="B4654"/>
      <c r="C4654" s="19"/>
    </row>
    <row r="4655" spans="1:3" ht="12.75" x14ac:dyDescent="0.2">
      <c r="A4655"/>
      <c r="B4655"/>
      <c r="C4655" s="19"/>
    </row>
    <row r="4656" spans="1:3" ht="12.75" x14ac:dyDescent="0.2">
      <c r="A4656"/>
      <c r="B4656"/>
      <c r="C4656" s="19"/>
    </row>
    <row r="4657" spans="1:3" ht="12.75" x14ac:dyDescent="0.2">
      <c r="A4657"/>
      <c r="B4657"/>
      <c r="C4657" s="19"/>
    </row>
    <row r="4658" spans="1:3" ht="12.75" x14ac:dyDescent="0.2">
      <c r="A4658"/>
      <c r="B4658"/>
      <c r="C4658" s="19"/>
    </row>
    <row r="4659" spans="1:3" ht="12.75" x14ac:dyDescent="0.2">
      <c r="A4659"/>
      <c r="B4659"/>
      <c r="C4659" s="19"/>
    </row>
    <row r="4660" spans="1:3" ht="12.75" x14ac:dyDescent="0.2">
      <c r="A4660"/>
      <c r="B4660"/>
      <c r="C4660" s="19"/>
    </row>
    <row r="4661" spans="1:3" ht="12.75" x14ac:dyDescent="0.2">
      <c r="A4661"/>
      <c r="B4661"/>
      <c r="C4661" s="19"/>
    </row>
    <row r="4662" spans="1:3" ht="12.75" x14ac:dyDescent="0.2">
      <c r="A4662"/>
      <c r="B4662"/>
      <c r="C4662" s="19"/>
    </row>
    <row r="4663" spans="1:3" ht="12.75" x14ac:dyDescent="0.2">
      <c r="A4663"/>
      <c r="B4663"/>
      <c r="C4663" s="19"/>
    </row>
    <row r="4664" spans="1:3" ht="12.75" x14ac:dyDescent="0.2">
      <c r="A4664"/>
      <c r="B4664"/>
      <c r="C4664" s="19"/>
    </row>
    <row r="4665" spans="1:3" ht="12.75" x14ac:dyDescent="0.2">
      <c r="A4665"/>
      <c r="B4665"/>
      <c r="C4665" s="19"/>
    </row>
    <row r="4666" spans="1:3" ht="12.75" x14ac:dyDescent="0.2">
      <c r="A4666"/>
      <c r="B4666"/>
      <c r="C4666" s="19"/>
    </row>
    <row r="4667" spans="1:3" ht="12.75" x14ac:dyDescent="0.2">
      <c r="A4667"/>
      <c r="B4667"/>
      <c r="C4667" s="19"/>
    </row>
    <row r="4668" spans="1:3" ht="12.75" x14ac:dyDescent="0.2">
      <c r="A4668"/>
      <c r="B4668"/>
      <c r="C4668" s="19"/>
    </row>
    <row r="4669" spans="1:3" ht="12.75" x14ac:dyDescent="0.2">
      <c r="A4669"/>
      <c r="B4669"/>
      <c r="C4669" s="19"/>
    </row>
    <row r="4670" spans="1:3" ht="12.75" x14ac:dyDescent="0.2">
      <c r="A4670"/>
      <c r="B4670"/>
      <c r="C4670" s="19"/>
    </row>
    <row r="4671" spans="1:3" ht="12.75" x14ac:dyDescent="0.2">
      <c r="A4671"/>
      <c r="B4671"/>
      <c r="C4671" s="19"/>
    </row>
    <row r="4672" spans="1:3" ht="12.75" x14ac:dyDescent="0.2">
      <c r="A4672"/>
      <c r="B4672"/>
      <c r="C4672" s="19"/>
    </row>
    <row r="4673" spans="1:3" ht="12.75" x14ac:dyDescent="0.2">
      <c r="A4673"/>
      <c r="B4673"/>
      <c r="C4673" s="19"/>
    </row>
    <row r="4674" spans="1:3" ht="12.75" x14ac:dyDescent="0.2">
      <c r="A4674"/>
      <c r="B4674"/>
      <c r="C4674" s="19"/>
    </row>
    <row r="4675" spans="1:3" ht="12.75" x14ac:dyDescent="0.2">
      <c r="A4675"/>
      <c r="B4675"/>
      <c r="C4675" s="19"/>
    </row>
    <row r="4676" spans="1:3" ht="12.75" x14ac:dyDescent="0.2">
      <c r="A4676"/>
      <c r="B4676"/>
      <c r="C4676" s="19"/>
    </row>
    <row r="4677" spans="1:3" ht="12.75" x14ac:dyDescent="0.2">
      <c r="A4677"/>
      <c r="B4677"/>
      <c r="C4677" s="19"/>
    </row>
    <row r="4678" spans="1:3" ht="12.75" x14ac:dyDescent="0.2">
      <c r="A4678"/>
      <c r="B4678"/>
      <c r="C4678" s="19"/>
    </row>
    <row r="4679" spans="1:3" ht="12.75" x14ac:dyDescent="0.2">
      <c r="A4679"/>
      <c r="B4679"/>
      <c r="C4679" s="19"/>
    </row>
    <row r="4680" spans="1:3" ht="12.75" x14ac:dyDescent="0.2">
      <c r="A4680"/>
      <c r="B4680"/>
      <c r="C4680" s="19"/>
    </row>
    <row r="4681" spans="1:3" ht="12.75" x14ac:dyDescent="0.2">
      <c r="A4681"/>
      <c r="B4681"/>
      <c r="C4681" s="19"/>
    </row>
    <row r="4682" spans="1:3" ht="12.75" x14ac:dyDescent="0.2">
      <c r="A4682"/>
      <c r="B4682"/>
      <c r="C4682" s="19"/>
    </row>
    <row r="4683" spans="1:3" ht="12.75" x14ac:dyDescent="0.2">
      <c r="A4683"/>
      <c r="B4683"/>
      <c r="C4683" s="19"/>
    </row>
    <row r="4684" spans="1:3" ht="12.75" x14ac:dyDescent="0.2">
      <c r="A4684"/>
      <c r="B4684"/>
      <c r="C4684" s="19"/>
    </row>
    <row r="4685" spans="1:3" ht="12.75" x14ac:dyDescent="0.2">
      <c r="A4685"/>
      <c r="B4685"/>
      <c r="C4685" s="19"/>
    </row>
    <row r="4686" spans="1:3" ht="12.75" x14ac:dyDescent="0.2">
      <c r="A4686"/>
      <c r="B4686"/>
      <c r="C4686" s="19"/>
    </row>
    <row r="4687" spans="1:3" ht="12.75" x14ac:dyDescent="0.2">
      <c r="A4687"/>
      <c r="B4687"/>
      <c r="C4687" s="19"/>
    </row>
    <row r="4688" spans="1:3" ht="12.75" x14ac:dyDescent="0.2">
      <c r="A4688"/>
      <c r="B4688"/>
      <c r="C4688" s="19"/>
    </row>
    <row r="4689" spans="1:3" ht="12.75" x14ac:dyDescent="0.2">
      <c r="A4689"/>
      <c r="B4689"/>
      <c r="C4689" s="19"/>
    </row>
    <row r="4690" spans="1:3" ht="12.75" x14ac:dyDescent="0.2">
      <c r="A4690"/>
      <c r="B4690"/>
      <c r="C4690" s="19"/>
    </row>
    <row r="4691" spans="1:3" ht="12.75" x14ac:dyDescent="0.2">
      <c r="A4691"/>
      <c r="B4691"/>
      <c r="C4691" s="19"/>
    </row>
    <row r="4692" spans="1:3" ht="12.75" x14ac:dyDescent="0.2">
      <c r="A4692"/>
      <c r="B4692"/>
      <c r="C4692" s="19"/>
    </row>
    <row r="4693" spans="1:3" ht="12.75" x14ac:dyDescent="0.2">
      <c r="A4693"/>
      <c r="B4693"/>
      <c r="C4693" s="19"/>
    </row>
    <row r="4694" spans="1:3" ht="12.75" x14ac:dyDescent="0.2">
      <c r="A4694"/>
      <c r="B4694"/>
      <c r="C4694" s="19"/>
    </row>
    <row r="4695" spans="1:3" ht="12.75" x14ac:dyDescent="0.2">
      <c r="A4695"/>
      <c r="B4695"/>
      <c r="C4695" s="19"/>
    </row>
    <row r="4696" spans="1:3" ht="12.75" x14ac:dyDescent="0.2">
      <c r="A4696"/>
      <c r="B4696"/>
      <c r="C4696" s="19"/>
    </row>
    <row r="4697" spans="1:3" ht="12.75" x14ac:dyDescent="0.2">
      <c r="A4697"/>
      <c r="B4697"/>
      <c r="C4697" s="19"/>
    </row>
    <row r="4698" spans="1:3" ht="12.75" x14ac:dyDescent="0.2">
      <c r="A4698"/>
      <c r="B4698"/>
      <c r="C4698" s="19"/>
    </row>
    <row r="4699" spans="1:3" ht="12.75" x14ac:dyDescent="0.2">
      <c r="A4699"/>
      <c r="B4699"/>
      <c r="C4699" s="19"/>
    </row>
    <row r="4700" spans="1:3" ht="12.75" x14ac:dyDescent="0.2">
      <c r="A4700"/>
      <c r="B4700"/>
      <c r="C4700" s="19"/>
    </row>
    <row r="4701" spans="1:3" ht="12.75" x14ac:dyDescent="0.2">
      <c r="A4701"/>
      <c r="B4701"/>
      <c r="C4701" s="19"/>
    </row>
    <row r="4702" spans="1:3" ht="12.75" x14ac:dyDescent="0.2">
      <c r="A4702"/>
      <c r="B4702"/>
      <c r="C4702" s="19"/>
    </row>
    <row r="4703" spans="1:3" ht="12.75" x14ac:dyDescent="0.2">
      <c r="A4703"/>
      <c r="B4703"/>
      <c r="C4703" s="19"/>
    </row>
    <row r="4704" spans="1:3" ht="12.75" x14ac:dyDescent="0.2">
      <c r="A4704"/>
      <c r="B4704"/>
      <c r="C4704" s="19"/>
    </row>
    <row r="4705" spans="1:3" ht="12.75" x14ac:dyDescent="0.2">
      <c r="A4705"/>
      <c r="B4705"/>
      <c r="C4705" s="19"/>
    </row>
    <row r="4706" spans="1:3" ht="12.75" x14ac:dyDescent="0.2">
      <c r="A4706"/>
      <c r="B4706"/>
      <c r="C4706" s="19"/>
    </row>
    <row r="4707" spans="1:3" ht="12.75" x14ac:dyDescent="0.2">
      <c r="A4707"/>
      <c r="B4707"/>
      <c r="C4707" s="19"/>
    </row>
    <row r="4708" spans="1:3" ht="12.75" x14ac:dyDescent="0.2">
      <c r="A4708"/>
      <c r="B4708"/>
      <c r="C4708" s="19"/>
    </row>
    <row r="4709" spans="1:3" ht="12.75" x14ac:dyDescent="0.2">
      <c r="A4709"/>
      <c r="B4709"/>
      <c r="C4709" s="19"/>
    </row>
    <row r="4710" spans="1:3" ht="12.75" x14ac:dyDescent="0.2">
      <c r="A4710"/>
      <c r="B4710"/>
      <c r="C4710" s="19"/>
    </row>
    <row r="4711" spans="1:3" ht="12.75" x14ac:dyDescent="0.2">
      <c r="A4711"/>
      <c r="B4711"/>
      <c r="C4711" s="19"/>
    </row>
    <row r="4712" spans="1:3" ht="12.75" x14ac:dyDescent="0.2">
      <c r="A4712"/>
      <c r="B4712"/>
      <c r="C4712" s="19"/>
    </row>
    <row r="4713" spans="1:3" ht="12.75" x14ac:dyDescent="0.2">
      <c r="A4713"/>
      <c r="B4713"/>
      <c r="C4713" s="19"/>
    </row>
    <row r="4714" spans="1:3" ht="12.75" x14ac:dyDescent="0.2">
      <c r="A4714"/>
      <c r="B4714"/>
      <c r="C4714" s="19"/>
    </row>
    <row r="4715" spans="1:3" ht="12.75" x14ac:dyDescent="0.2">
      <c r="A4715"/>
      <c r="B4715"/>
      <c r="C4715" s="19"/>
    </row>
    <row r="4716" spans="1:3" ht="12.75" x14ac:dyDescent="0.2">
      <c r="A4716"/>
      <c r="B4716"/>
      <c r="C4716" s="19"/>
    </row>
    <row r="4717" spans="1:3" ht="12.75" x14ac:dyDescent="0.2">
      <c r="A4717"/>
      <c r="B4717"/>
      <c r="C4717" s="19"/>
    </row>
    <row r="4718" spans="1:3" ht="12.75" x14ac:dyDescent="0.2">
      <c r="A4718"/>
      <c r="B4718"/>
      <c r="C4718" s="19"/>
    </row>
    <row r="4719" spans="1:3" ht="12.75" x14ac:dyDescent="0.2">
      <c r="A4719"/>
      <c r="B4719"/>
      <c r="C4719" s="19"/>
    </row>
    <row r="4720" spans="1:3" ht="12.75" x14ac:dyDescent="0.2">
      <c r="A4720"/>
      <c r="B4720"/>
      <c r="C4720" s="19"/>
    </row>
    <row r="4721" spans="1:3" ht="12.75" x14ac:dyDescent="0.2">
      <c r="A4721"/>
      <c r="B4721"/>
      <c r="C4721" s="19"/>
    </row>
    <row r="4722" spans="1:3" ht="12.75" x14ac:dyDescent="0.2">
      <c r="A4722"/>
      <c r="B4722"/>
      <c r="C4722" s="19"/>
    </row>
    <row r="4723" spans="1:3" ht="12.75" x14ac:dyDescent="0.2">
      <c r="A4723"/>
      <c r="B4723"/>
      <c r="C4723" s="19"/>
    </row>
    <row r="4724" spans="1:3" ht="12.75" x14ac:dyDescent="0.2">
      <c r="A4724"/>
      <c r="B4724"/>
      <c r="C4724" s="19"/>
    </row>
    <row r="4725" spans="1:3" ht="12.75" x14ac:dyDescent="0.2">
      <c r="A4725"/>
      <c r="B4725"/>
      <c r="C4725" s="19"/>
    </row>
    <row r="4726" spans="1:3" ht="12.75" x14ac:dyDescent="0.2">
      <c r="A4726"/>
      <c r="B4726"/>
      <c r="C4726" s="19"/>
    </row>
    <row r="4727" spans="1:3" ht="12.75" x14ac:dyDescent="0.2">
      <c r="A4727"/>
      <c r="B4727"/>
      <c r="C4727" s="19"/>
    </row>
    <row r="4728" spans="1:3" ht="12.75" x14ac:dyDescent="0.2">
      <c r="A4728"/>
      <c r="B4728"/>
      <c r="C4728" s="19"/>
    </row>
    <row r="4729" spans="1:3" ht="12.75" x14ac:dyDescent="0.2">
      <c r="A4729"/>
      <c r="B4729"/>
      <c r="C4729" s="19"/>
    </row>
    <row r="4730" spans="1:3" ht="12.75" x14ac:dyDescent="0.2">
      <c r="A4730"/>
      <c r="B4730"/>
      <c r="C4730" s="19"/>
    </row>
    <row r="4731" spans="1:3" ht="12.75" x14ac:dyDescent="0.2">
      <c r="A4731"/>
      <c r="B4731"/>
      <c r="C4731" s="19"/>
    </row>
    <row r="4732" spans="1:3" ht="12.75" x14ac:dyDescent="0.2">
      <c r="A4732"/>
      <c r="B4732"/>
      <c r="C4732" s="19"/>
    </row>
    <row r="4733" spans="1:3" ht="12.75" x14ac:dyDescent="0.2">
      <c r="A4733"/>
      <c r="B4733"/>
      <c r="C4733" s="19"/>
    </row>
    <row r="4734" spans="1:3" ht="12.75" x14ac:dyDescent="0.2">
      <c r="A4734"/>
      <c r="B4734"/>
      <c r="C4734" s="19"/>
    </row>
    <row r="4735" spans="1:3" ht="12.75" x14ac:dyDescent="0.2">
      <c r="A4735"/>
      <c r="B4735"/>
      <c r="C4735" s="19"/>
    </row>
    <row r="4736" spans="1:3" ht="12.75" x14ac:dyDescent="0.2">
      <c r="A4736"/>
      <c r="B4736"/>
      <c r="C4736" s="19"/>
    </row>
    <row r="4737" spans="1:3" ht="12.75" x14ac:dyDescent="0.2">
      <c r="A4737"/>
      <c r="B4737"/>
      <c r="C4737" s="19"/>
    </row>
    <row r="4738" spans="1:3" ht="12.75" x14ac:dyDescent="0.2">
      <c r="A4738"/>
      <c r="B4738"/>
      <c r="C4738" s="19"/>
    </row>
    <row r="4739" spans="1:3" ht="12.75" x14ac:dyDescent="0.2">
      <c r="A4739"/>
      <c r="B4739"/>
      <c r="C4739" s="19"/>
    </row>
    <row r="4740" spans="1:3" ht="12.75" x14ac:dyDescent="0.2">
      <c r="A4740"/>
      <c r="B4740"/>
      <c r="C4740" s="19"/>
    </row>
    <row r="4741" spans="1:3" ht="12.75" x14ac:dyDescent="0.2">
      <c r="A4741"/>
      <c r="B4741"/>
      <c r="C4741" s="19"/>
    </row>
    <row r="4742" spans="1:3" ht="12.75" x14ac:dyDescent="0.2">
      <c r="A4742"/>
      <c r="B4742"/>
      <c r="C4742" s="19"/>
    </row>
    <row r="4743" spans="1:3" ht="12.75" x14ac:dyDescent="0.2">
      <c r="A4743"/>
      <c r="B4743"/>
      <c r="C4743" s="19"/>
    </row>
    <row r="4744" spans="1:3" ht="12.75" x14ac:dyDescent="0.2">
      <c r="A4744"/>
      <c r="B4744"/>
      <c r="C4744" s="19"/>
    </row>
    <row r="4745" spans="1:3" ht="12.75" x14ac:dyDescent="0.2">
      <c r="A4745"/>
      <c r="B4745"/>
      <c r="C4745" s="19"/>
    </row>
    <row r="4746" spans="1:3" ht="12.75" x14ac:dyDescent="0.2">
      <c r="A4746"/>
      <c r="B4746"/>
      <c r="C4746" s="19"/>
    </row>
    <row r="4747" spans="1:3" ht="12.75" x14ac:dyDescent="0.2">
      <c r="A4747"/>
      <c r="B4747"/>
      <c r="C4747" s="19"/>
    </row>
    <row r="4748" spans="1:3" ht="12.75" x14ac:dyDescent="0.2">
      <c r="A4748"/>
      <c r="B4748"/>
      <c r="C4748" s="19"/>
    </row>
    <row r="4749" spans="1:3" ht="12.75" x14ac:dyDescent="0.2">
      <c r="A4749"/>
      <c r="B4749"/>
      <c r="C4749" s="19"/>
    </row>
    <row r="4750" spans="1:3" ht="12.75" x14ac:dyDescent="0.2">
      <c r="A4750"/>
      <c r="B4750"/>
      <c r="C4750" s="19"/>
    </row>
    <row r="4751" spans="1:3" ht="12.75" x14ac:dyDescent="0.2">
      <c r="A4751"/>
      <c r="B4751"/>
      <c r="C4751" s="19"/>
    </row>
    <row r="4752" spans="1:3" ht="12.75" x14ac:dyDescent="0.2">
      <c r="A4752"/>
      <c r="B4752"/>
      <c r="C4752" s="19"/>
    </row>
    <row r="4753" spans="1:3" ht="12.75" x14ac:dyDescent="0.2">
      <c r="A4753"/>
      <c r="B4753"/>
      <c r="C4753" s="19"/>
    </row>
    <row r="4754" spans="1:3" ht="12.75" x14ac:dyDescent="0.2">
      <c r="A4754"/>
      <c r="B4754"/>
      <c r="C4754" s="19"/>
    </row>
    <row r="4755" spans="1:3" ht="12.75" x14ac:dyDescent="0.2">
      <c r="A4755"/>
      <c r="B4755"/>
      <c r="C4755" s="19"/>
    </row>
    <row r="4756" spans="1:3" ht="12.75" x14ac:dyDescent="0.2">
      <c r="A4756"/>
      <c r="B4756"/>
      <c r="C4756" s="19"/>
    </row>
    <row r="4757" spans="1:3" ht="12.75" x14ac:dyDescent="0.2">
      <c r="A4757"/>
      <c r="B4757"/>
      <c r="C4757" s="19"/>
    </row>
    <row r="4758" spans="1:3" ht="12.75" x14ac:dyDescent="0.2">
      <c r="A4758"/>
      <c r="B4758"/>
      <c r="C4758" s="19"/>
    </row>
    <row r="4759" spans="1:3" ht="12.75" x14ac:dyDescent="0.2">
      <c r="A4759"/>
      <c r="B4759"/>
      <c r="C4759" s="19"/>
    </row>
    <row r="4760" spans="1:3" ht="12.75" x14ac:dyDescent="0.2">
      <c r="A4760"/>
      <c r="B4760"/>
      <c r="C4760" s="19"/>
    </row>
    <row r="4761" spans="1:3" ht="12.75" x14ac:dyDescent="0.2">
      <c r="A4761"/>
      <c r="B4761"/>
      <c r="C4761" s="19"/>
    </row>
    <row r="4762" spans="1:3" ht="12.75" x14ac:dyDescent="0.2">
      <c r="A4762"/>
      <c r="B4762"/>
      <c r="C4762" s="19"/>
    </row>
    <row r="4763" spans="1:3" ht="12.75" x14ac:dyDescent="0.2">
      <c r="A4763"/>
      <c r="B4763"/>
      <c r="C4763" s="19"/>
    </row>
    <row r="4764" spans="1:3" ht="12.75" x14ac:dyDescent="0.2">
      <c r="A4764"/>
      <c r="B4764"/>
      <c r="C4764" s="19"/>
    </row>
    <row r="4765" spans="1:3" ht="12.75" x14ac:dyDescent="0.2">
      <c r="A4765"/>
      <c r="B4765"/>
      <c r="C4765" s="19"/>
    </row>
    <row r="4766" spans="1:3" ht="12.75" x14ac:dyDescent="0.2">
      <c r="A4766"/>
      <c r="B4766"/>
      <c r="C4766" s="19"/>
    </row>
    <row r="4767" spans="1:3" ht="12.75" x14ac:dyDescent="0.2">
      <c r="A4767"/>
      <c r="B4767"/>
      <c r="C4767" s="19"/>
    </row>
    <row r="4768" spans="1:3" ht="12.75" x14ac:dyDescent="0.2">
      <c r="A4768"/>
      <c r="B4768"/>
      <c r="C4768" s="19"/>
    </row>
    <row r="4769" spans="1:3" ht="12.75" x14ac:dyDescent="0.2">
      <c r="A4769"/>
      <c r="B4769"/>
      <c r="C4769" s="19"/>
    </row>
    <row r="4770" spans="1:3" ht="12.75" x14ac:dyDescent="0.2">
      <c r="A4770"/>
      <c r="B4770"/>
      <c r="C4770" s="19"/>
    </row>
    <row r="4771" spans="1:3" ht="12.75" x14ac:dyDescent="0.2">
      <c r="A4771"/>
      <c r="B4771"/>
      <c r="C4771" s="19"/>
    </row>
    <row r="4772" spans="1:3" ht="12.75" x14ac:dyDescent="0.2">
      <c r="A4772"/>
      <c r="B4772"/>
      <c r="C4772" s="19"/>
    </row>
    <row r="4773" spans="1:3" ht="12.75" x14ac:dyDescent="0.2">
      <c r="A4773"/>
      <c r="B4773"/>
      <c r="C4773" s="19"/>
    </row>
    <row r="4774" spans="1:3" ht="12.75" x14ac:dyDescent="0.2">
      <c r="A4774"/>
      <c r="B4774"/>
      <c r="C4774" s="19"/>
    </row>
    <row r="4775" spans="1:3" ht="12.75" x14ac:dyDescent="0.2">
      <c r="A4775"/>
      <c r="B4775"/>
      <c r="C4775" s="19"/>
    </row>
    <row r="4776" spans="1:3" ht="12.75" x14ac:dyDescent="0.2">
      <c r="A4776"/>
      <c r="B4776"/>
      <c r="C4776" s="19"/>
    </row>
    <row r="4777" spans="1:3" ht="12.75" x14ac:dyDescent="0.2">
      <c r="A4777"/>
      <c r="B4777"/>
      <c r="C4777" s="19"/>
    </row>
    <row r="4778" spans="1:3" ht="12.75" x14ac:dyDescent="0.2">
      <c r="A4778"/>
      <c r="B4778"/>
      <c r="C4778" s="19"/>
    </row>
    <row r="4779" spans="1:3" ht="12.75" x14ac:dyDescent="0.2">
      <c r="A4779"/>
      <c r="B4779"/>
      <c r="C4779" s="19"/>
    </row>
    <row r="4780" spans="1:3" ht="12.75" x14ac:dyDescent="0.2">
      <c r="A4780"/>
      <c r="B4780"/>
      <c r="C4780" s="19"/>
    </row>
    <row r="4781" spans="1:3" ht="12.75" x14ac:dyDescent="0.2">
      <c r="A4781"/>
      <c r="B4781"/>
      <c r="C4781" s="19"/>
    </row>
    <row r="4782" spans="1:3" ht="12.75" x14ac:dyDescent="0.2">
      <c r="A4782"/>
      <c r="B4782"/>
      <c r="C4782" s="19"/>
    </row>
    <row r="4783" spans="1:3" ht="12.75" x14ac:dyDescent="0.2">
      <c r="A4783"/>
      <c r="B4783"/>
      <c r="C4783" s="19"/>
    </row>
    <row r="4784" spans="1:3" ht="12.75" x14ac:dyDescent="0.2">
      <c r="A4784"/>
      <c r="B4784"/>
      <c r="C4784" s="19"/>
    </row>
    <row r="4785" spans="1:3" ht="12.75" x14ac:dyDescent="0.2">
      <c r="A4785"/>
      <c r="B4785"/>
      <c r="C4785" s="19"/>
    </row>
    <row r="4786" spans="1:3" ht="12.75" x14ac:dyDescent="0.2">
      <c r="A4786"/>
      <c r="B4786"/>
      <c r="C4786" s="19"/>
    </row>
    <row r="4787" spans="1:3" ht="12.75" x14ac:dyDescent="0.2">
      <c r="A4787"/>
      <c r="B4787"/>
      <c r="C4787" s="19"/>
    </row>
    <row r="4788" spans="1:3" ht="12.75" x14ac:dyDescent="0.2">
      <c r="A4788"/>
      <c r="B4788"/>
      <c r="C4788" s="19"/>
    </row>
    <row r="4789" spans="1:3" ht="12.75" x14ac:dyDescent="0.2">
      <c r="A4789"/>
      <c r="B4789"/>
      <c r="C4789" s="19"/>
    </row>
    <row r="4790" spans="1:3" ht="12.75" x14ac:dyDescent="0.2">
      <c r="A4790"/>
      <c r="B4790"/>
      <c r="C4790" s="19"/>
    </row>
    <row r="4791" spans="1:3" ht="12.75" x14ac:dyDescent="0.2">
      <c r="A4791"/>
      <c r="B4791"/>
      <c r="C4791" s="19"/>
    </row>
    <row r="4792" spans="1:3" ht="12.75" x14ac:dyDescent="0.2">
      <c r="A4792"/>
      <c r="B4792"/>
      <c r="C4792" s="19"/>
    </row>
    <row r="4793" spans="1:3" ht="12.75" x14ac:dyDescent="0.2">
      <c r="A4793"/>
      <c r="B4793"/>
      <c r="C4793" s="19"/>
    </row>
    <row r="4794" spans="1:3" ht="12.75" x14ac:dyDescent="0.2">
      <c r="A4794"/>
      <c r="B4794"/>
      <c r="C4794" s="19"/>
    </row>
    <row r="4795" spans="1:3" ht="12.75" x14ac:dyDescent="0.2">
      <c r="A4795"/>
      <c r="B4795"/>
      <c r="C4795" s="19"/>
    </row>
    <row r="4796" spans="1:3" ht="12.75" x14ac:dyDescent="0.2">
      <c r="A4796"/>
      <c r="B4796"/>
      <c r="C4796" s="19"/>
    </row>
    <row r="4797" spans="1:3" ht="12.75" x14ac:dyDescent="0.2">
      <c r="A4797"/>
      <c r="B4797"/>
      <c r="C4797" s="19"/>
    </row>
    <row r="4798" spans="1:3" ht="12.75" x14ac:dyDescent="0.2">
      <c r="A4798"/>
      <c r="B4798"/>
      <c r="C4798" s="19"/>
    </row>
    <row r="4799" spans="1:3" ht="12.75" x14ac:dyDescent="0.2">
      <c r="A4799"/>
      <c r="B4799"/>
      <c r="C4799" s="19"/>
    </row>
    <row r="4800" spans="1:3" ht="12.75" x14ac:dyDescent="0.2">
      <c r="A4800"/>
      <c r="B4800"/>
      <c r="C4800" s="19"/>
    </row>
    <row r="4801" spans="1:3" ht="12.75" x14ac:dyDescent="0.2">
      <c r="A4801"/>
      <c r="B4801"/>
      <c r="C4801" s="19"/>
    </row>
    <row r="4802" spans="1:3" ht="12.75" x14ac:dyDescent="0.2">
      <c r="A4802"/>
      <c r="B4802"/>
      <c r="C4802" s="19"/>
    </row>
    <row r="4803" spans="1:3" ht="12.75" x14ac:dyDescent="0.2">
      <c r="A4803"/>
      <c r="B4803"/>
      <c r="C4803" s="19"/>
    </row>
    <row r="4804" spans="1:3" ht="12.75" x14ac:dyDescent="0.2">
      <c r="A4804"/>
      <c r="B4804"/>
      <c r="C4804" s="19"/>
    </row>
    <row r="4805" spans="1:3" ht="12.75" x14ac:dyDescent="0.2">
      <c r="A4805"/>
      <c r="B4805"/>
      <c r="C4805" s="19"/>
    </row>
    <row r="4806" spans="1:3" ht="12.75" x14ac:dyDescent="0.2">
      <c r="A4806"/>
      <c r="B4806"/>
      <c r="C4806" s="19"/>
    </row>
    <row r="4807" spans="1:3" ht="12.75" x14ac:dyDescent="0.2">
      <c r="A4807"/>
      <c r="B4807"/>
      <c r="C4807" s="19"/>
    </row>
    <row r="4808" spans="1:3" ht="12.75" x14ac:dyDescent="0.2">
      <c r="A4808"/>
      <c r="B4808"/>
      <c r="C4808" s="19"/>
    </row>
    <row r="4809" spans="1:3" ht="12.75" x14ac:dyDescent="0.2">
      <c r="A4809"/>
      <c r="B4809"/>
      <c r="C4809" s="19"/>
    </row>
    <row r="4810" spans="1:3" ht="12.75" x14ac:dyDescent="0.2">
      <c r="A4810"/>
      <c r="B4810"/>
      <c r="C4810" s="19"/>
    </row>
    <row r="4811" spans="1:3" ht="12.75" x14ac:dyDescent="0.2">
      <c r="A4811"/>
      <c r="B4811"/>
      <c r="C4811" s="19"/>
    </row>
    <row r="4812" spans="1:3" ht="12.75" x14ac:dyDescent="0.2">
      <c r="A4812"/>
      <c r="B4812"/>
      <c r="C4812" s="19"/>
    </row>
    <row r="4813" spans="1:3" ht="12.75" x14ac:dyDescent="0.2">
      <c r="A4813"/>
      <c r="B4813"/>
      <c r="C4813" s="19"/>
    </row>
    <row r="4814" spans="1:3" ht="12.75" x14ac:dyDescent="0.2">
      <c r="A4814"/>
      <c r="B4814"/>
      <c r="C4814" s="19"/>
    </row>
    <row r="4815" spans="1:3" ht="12.75" x14ac:dyDescent="0.2">
      <c r="A4815"/>
      <c r="B4815"/>
      <c r="C4815" s="19"/>
    </row>
    <row r="4816" spans="1:3" ht="12.75" x14ac:dyDescent="0.2">
      <c r="A4816"/>
      <c r="B4816"/>
      <c r="C4816" s="19"/>
    </row>
    <row r="4817" spans="1:3" ht="12.75" x14ac:dyDescent="0.2">
      <c r="A4817"/>
      <c r="B4817"/>
      <c r="C4817" s="19"/>
    </row>
    <row r="4818" spans="1:3" ht="12.75" x14ac:dyDescent="0.2">
      <c r="A4818"/>
      <c r="B4818"/>
      <c r="C4818" s="19"/>
    </row>
    <row r="4819" spans="1:3" ht="12.75" x14ac:dyDescent="0.2">
      <c r="A4819"/>
      <c r="B4819"/>
      <c r="C4819" s="19"/>
    </row>
    <row r="4820" spans="1:3" ht="12.75" x14ac:dyDescent="0.2">
      <c r="A4820"/>
      <c r="B4820"/>
      <c r="C4820" s="19"/>
    </row>
    <row r="4821" spans="1:3" ht="12.75" x14ac:dyDescent="0.2">
      <c r="A4821"/>
      <c r="B4821"/>
      <c r="C4821" s="19"/>
    </row>
    <row r="4822" spans="1:3" ht="12.75" x14ac:dyDescent="0.2">
      <c r="A4822"/>
      <c r="B4822"/>
      <c r="C4822" s="19"/>
    </row>
    <row r="4823" spans="1:3" ht="12.75" x14ac:dyDescent="0.2">
      <c r="A4823"/>
      <c r="B4823"/>
      <c r="C4823" s="19"/>
    </row>
    <row r="4824" spans="1:3" ht="12.75" x14ac:dyDescent="0.2">
      <c r="A4824"/>
      <c r="B4824"/>
      <c r="C4824" s="19"/>
    </row>
    <row r="4825" spans="1:3" ht="12.75" x14ac:dyDescent="0.2">
      <c r="A4825"/>
      <c r="B4825"/>
      <c r="C4825" s="19"/>
    </row>
    <row r="4826" spans="1:3" ht="12.75" x14ac:dyDescent="0.2">
      <c r="A4826"/>
      <c r="B4826"/>
      <c r="C4826" s="19"/>
    </row>
    <row r="4827" spans="1:3" ht="12.75" x14ac:dyDescent="0.2">
      <c r="A4827"/>
      <c r="B4827"/>
      <c r="C4827" s="19"/>
    </row>
    <row r="4828" spans="1:3" ht="12.75" x14ac:dyDescent="0.2">
      <c r="A4828"/>
      <c r="B4828"/>
      <c r="C4828" s="19"/>
    </row>
    <row r="4829" spans="1:3" ht="12.75" x14ac:dyDescent="0.2">
      <c r="A4829"/>
      <c r="B4829"/>
      <c r="C4829" s="19"/>
    </row>
    <row r="4830" spans="1:3" ht="12.75" x14ac:dyDescent="0.2">
      <c r="A4830"/>
      <c r="B4830"/>
      <c r="C4830" s="19"/>
    </row>
    <row r="4831" spans="1:3" ht="12.75" x14ac:dyDescent="0.2">
      <c r="A4831"/>
      <c r="B4831"/>
      <c r="C4831" s="19"/>
    </row>
    <row r="4832" spans="1:3" ht="12.75" x14ac:dyDescent="0.2">
      <c r="A4832"/>
      <c r="B4832"/>
      <c r="C4832" s="19"/>
    </row>
    <row r="4833" spans="1:3" ht="12.75" x14ac:dyDescent="0.2">
      <c r="A4833"/>
      <c r="B4833"/>
      <c r="C4833" s="19"/>
    </row>
    <row r="4834" spans="1:3" ht="12.75" x14ac:dyDescent="0.2">
      <c r="A4834"/>
      <c r="B4834"/>
      <c r="C4834" s="19"/>
    </row>
    <row r="4835" spans="1:3" ht="12.75" x14ac:dyDescent="0.2">
      <c r="A4835"/>
      <c r="B4835"/>
      <c r="C4835" s="19"/>
    </row>
    <row r="4836" spans="1:3" ht="12.75" x14ac:dyDescent="0.2">
      <c r="A4836"/>
      <c r="B4836"/>
      <c r="C4836" s="19"/>
    </row>
    <row r="4837" spans="1:3" ht="12.75" x14ac:dyDescent="0.2">
      <c r="A4837"/>
      <c r="B4837"/>
      <c r="C4837" s="19"/>
    </row>
    <row r="4838" spans="1:3" ht="12.75" x14ac:dyDescent="0.2">
      <c r="A4838"/>
      <c r="B4838"/>
      <c r="C4838" s="19"/>
    </row>
    <row r="4839" spans="1:3" ht="12.75" x14ac:dyDescent="0.2">
      <c r="A4839"/>
      <c r="B4839"/>
      <c r="C4839" s="19"/>
    </row>
    <row r="4840" spans="1:3" ht="12.75" x14ac:dyDescent="0.2">
      <c r="A4840"/>
      <c r="B4840"/>
      <c r="C4840" s="19"/>
    </row>
    <row r="4841" spans="1:3" ht="12.75" x14ac:dyDescent="0.2">
      <c r="A4841"/>
      <c r="B4841"/>
      <c r="C4841" s="19"/>
    </row>
    <row r="4842" spans="1:3" ht="12.75" x14ac:dyDescent="0.2">
      <c r="A4842"/>
      <c r="B4842"/>
      <c r="C4842" s="19"/>
    </row>
    <row r="4843" spans="1:3" ht="12.75" x14ac:dyDescent="0.2">
      <c r="A4843"/>
      <c r="B4843"/>
      <c r="C4843" s="19"/>
    </row>
    <row r="4844" spans="1:3" ht="12.75" x14ac:dyDescent="0.2">
      <c r="A4844"/>
      <c r="B4844"/>
      <c r="C4844" s="19"/>
    </row>
    <row r="4845" spans="1:3" ht="12.75" x14ac:dyDescent="0.2">
      <c r="A4845"/>
      <c r="B4845"/>
      <c r="C4845" s="19"/>
    </row>
    <row r="4846" spans="1:3" ht="12.75" x14ac:dyDescent="0.2">
      <c r="A4846"/>
      <c r="B4846"/>
      <c r="C4846" s="19"/>
    </row>
    <row r="4847" spans="1:3" ht="12.75" x14ac:dyDescent="0.2">
      <c r="A4847"/>
      <c r="B4847"/>
      <c r="C4847" s="19"/>
    </row>
    <row r="4848" spans="1:3" ht="12.75" x14ac:dyDescent="0.2">
      <c r="A4848"/>
      <c r="B4848"/>
      <c r="C4848" s="19"/>
    </row>
    <row r="4849" spans="1:3" ht="12.75" x14ac:dyDescent="0.2">
      <c r="A4849"/>
      <c r="B4849"/>
      <c r="C4849" s="19"/>
    </row>
    <row r="4850" spans="1:3" ht="12.75" x14ac:dyDescent="0.2">
      <c r="A4850"/>
      <c r="B4850"/>
      <c r="C4850" s="19"/>
    </row>
    <row r="4851" spans="1:3" ht="12.75" x14ac:dyDescent="0.2">
      <c r="A4851"/>
      <c r="B4851"/>
      <c r="C4851" s="19"/>
    </row>
    <row r="4852" spans="1:3" ht="12.75" x14ac:dyDescent="0.2">
      <c r="A4852"/>
      <c r="B4852"/>
      <c r="C4852" s="19"/>
    </row>
    <row r="4853" spans="1:3" ht="12.75" x14ac:dyDescent="0.2">
      <c r="A4853"/>
      <c r="B4853"/>
      <c r="C4853" s="19"/>
    </row>
    <row r="4854" spans="1:3" ht="12.75" x14ac:dyDescent="0.2">
      <c r="A4854"/>
      <c r="B4854"/>
      <c r="C4854" s="19"/>
    </row>
    <row r="4855" spans="1:3" ht="12.75" x14ac:dyDescent="0.2">
      <c r="A4855"/>
      <c r="B4855"/>
      <c r="C4855" s="19"/>
    </row>
    <row r="4856" spans="1:3" ht="12.75" x14ac:dyDescent="0.2">
      <c r="A4856"/>
      <c r="B4856"/>
      <c r="C4856" s="19"/>
    </row>
    <row r="4857" spans="1:3" ht="12.75" x14ac:dyDescent="0.2">
      <c r="A4857"/>
      <c r="B4857"/>
      <c r="C4857" s="19"/>
    </row>
    <row r="4858" spans="1:3" ht="12.75" x14ac:dyDescent="0.2">
      <c r="A4858"/>
      <c r="B4858"/>
      <c r="C4858" s="19"/>
    </row>
    <row r="4859" spans="1:3" ht="12.75" x14ac:dyDescent="0.2">
      <c r="A4859"/>
      <c r="B4859"/>
      <c r="C4859" s="19"/>
    </row>
    <row r="4860" spans="1:3" ht="12.75" x14ac:dyDescent="0.2">
      <c r="A4860"/>
      <c r="B4860"/>
      <c r="C4860" s="19"/>
    </row>
    <row r="4861" spans="1:3" ht="12.75" x14ac:dyDescent="0.2">
      <c r="A4861"/>
      <c r="B4861"/>
      <c r="C4861" s="19"/>
    </row>
    <row r="4862" spans="1:3" ht="12.75" x14ac:dyDescent="0.2">
      <c r="A4862"/>
      <c r="B4862"/>
      <c r="C4862" s="19"/>
    </row>
    <row r="4863" spans="1:3" ht="12.75" x14ac:dyDescent="0.2">
      <c r="A4863"/>
      <c r="B4863"/>
      <c r="C4863" s="19"/>
    </row>
    <row r="4864" spans="1:3" ht="12.75" x14ac:dyDescent="0.2">
      <c r="A4864"/>
      <c r="B4864"/>
      <c r="C4864" s="19"/>
    </row>
    <row r="4865" spans="1:3" ht="12.75" x14ac:dyDescent="0.2">
      <c r="A4865"/>
      <c r="B4865"/>
      <c r="C4865" s="19"/>
    </row>
    <row r="4866" spans="1:3" ht="12.75" x14ac:dyDescent="0.2">
      <c r="A4866"/>
      <c r="B4866"/>
      <c r="C4866" s="19"/>
    </row>
    <row r="4867" spans="1:3" ht="12.75" x14ac:dyDescent="0.2">
      <c r="A4867"/>
      <c r="B4867"/>
      <c r="C4867" s="19"/>
    </row>
    <row r="4868" spans="1:3" ht="12.75" x14ac:dyDescent="0.2">
      <c r="A4868"/>
      <c r="B4868"/>
      <c r="C4868" s="19"/>
    </row>
    <row r="4869" spans="1:3" ht="12.75" x14ac:dyDescent="0.2">
      <c r="A4869"/>
      <c r="B4869"/>
      <c r="C4869" s="19"/>
    </row>
    <row r="4870" spans="1:3" ht="12.75" x14ac:dyDescent="0.2">
      <c r="A4870"/>
      <c r="B4870"/>
      <c r="C4870" s="19"/>
    </row>
    <row r="4871" spans="1:3" ht="12.75" x14ac:dyDescent="0.2">
      <c r="A4871"/>
      <c r="B4871"/>
      <c r="C4871" s="19"/>
    </row>
    <row r="4872" spans="1:3" ht="12.75" x14ac:dyDescent="0.2">
      <c r="A4872"/>
      <c r="B4872"/>
      <c r="C4872" s="19"/>
    </row>
    <row r="4873" spans="1:3" ht="12.75" x14ac:dyDescent="0.2">
      <c r="A4873"/>
      <c r="B4873"/>
      <c r="C4873" s="19"/>
    </row>
    <row r="4874" spans="1:3" ht="12.75" x14ac:dyDescent="0.2">
      <c r="A4874"/>
      <c r="B4874"/>
      <c r="C4874" s="19"/>
    </row>
    <row r="4875" spans="1:3" ht="12.75" x14ac:dyDescent="0.2">
      <c r="A4875"/>
      <c r="B4875"/>
      <c r="C4875" s="19"/>
    </row>
    <row r="4876" spans="1:3" ht="12.75" x14ac:dyDescent="0.2">
      <c r="A4876"/>
      <c r="B4876"/>
      <c r="C4876" s="19"/>
    </row>
    <row r="4877" spans="1:3" ht="12.75" x14ac:dyDescent="0.2">
      <c r="A4877"/>
      <c r="B4877"/>
      <c r="C4877" s="19"/>
    </row>
    <row r="4878" spans="1:3" ht="12.75" x14ac:dyDescent="0.2">
      <c r="A4878"/>
      <c r="B4878"/>
      <c r="C4878" s="19"/>
    </row>
    <row r="4879" spans="1:3" ht="12.75" x14ac:dyDescent="0.2">
      <c r="A4879"/>
      <c r="B4879"/>
      <c r="C4879" s="19"/>
    </row>
    <row r="4880" spans="1:3" ht="12.75" x14ac:dyDescent="0.2">
      <c r="A4880"/>
      <c r="B4880"/>
      <c r="C4880" s="19"/>
    </row>
    <row r="4881" spans="1:3" ht="12.75" x14ac:dyDescent="0.2">
      <c r="A4881"/>
      <c r="B4881"/>
      <c r="C4881" s="19"/>
    </row>
    <row r="4882" spans="1:3" ht="12.75" x14ac:dyDescent="0.2">
      <c r="A4882"/>
      <c r="B4882"/>
      <c r="C4882" s="19"/>
    </row>
    <row r="4883" spans="1:3" ht="12.75" x14ac:dyDescent="0.2">
      <c r="A4883"/>
      <c r="B4883"/>
      <c r="C4883" s="19"/>
    </row>
    <row r="4884" spans="1:3" ht="12.75" x14ac:dyDescent="0.2">
      <c r="A4884"/>
      <c r="B4884"/>
      <c r="C4884" s="19"/>
    </row>
    <row r="4885" spans="1:3" ht="12.75" x14ac:dyDescent="0.2">
      <c r="A4885"/>
      <c r="B4885"/>
      <c r="C4885" s="19"/>
    </row>
    <row r="4886" spans="1:3" ht="12.75" x14ac:dyDescent="0.2">
      <c r="A4886"/>
      <c r="B4886"/>
      <c r="C4886" s="19"/>
    </row>
    <row r="4887" spans="1:3" ht="12.75" x14ac:dyDescent="0.2">
      <c r="A4887"/>
      <c r="B4887"/>
      <c r="C4887" s="19"/>
    </row>
    <row r="4888" spans="1:3" ht="12.75" x14ac:dyDescent="0.2">
      <c r="A4888"/>
      <c r="B4888"/>
      <c r="C4888" s="19"/>
    </row>
    <row r="4889" spans="1:3" ht="12.75" x14ac:dyDescent="0.2">
      <c r="A4889"/>
      <c r="B4889"/>
      <c r="C4889" s="19"/>
    </row>
    <row r="4890" spans="1:3" ht="12.75" x14ac:dyDescent="0.2">
      <c r="A4890"/>
      <c r="B4890"/>
      <c r="C4890" s="19"/>
    </row>
    <row r="4891" spans="1:3" ht="12.75" x14ac:dyDescent="0.2">
      <c r="A4891"/>
      <c r="B4891"/>
      <c r="C4891" s="19"/>
    </row>
    <row r="4892" spans="1:3" ht="12.75" x14ac:dyDescent="0.2">
      <c r="A4892"/>
      <c r="B4892"/>
      <c r="C4892" s="19"/>
    </row>
    <row r="4893" spans="1:3" ht="12.75" x14ac:dyDescent="0.2">
      <c r="A4893"/>
      <c r="B4893"/>
      <c r="C4893" s="19"/>
    </row>
    <row r="4894" spans="1:3" ht="12.75" x14ac:dyDescent="0.2">
      <c r="A4894"/>
      <c r="B4894"/>
      <c r="C4894" s="19"/>
    </row>
    <row r="4895" spans="1:3" ht="12.75" x14ac:dyDescent="0.2">
      <c r="A4895"/>
      <c r="B4895"/>
      <c r="C4895" s="19"/>
    </row>
    <row r="4896" spans="1:3" ht="12.75" x14ac:dyDescent="0.2">
      <c r="A4896"/>
      <c r="B4896"/>
      <c r="C4896" s="19"/>
    </row>
    <row r="4897" spans="1:3" ht="12.75" x14ac:dyDescent="0.2">
      <c r="A4897"/>
      <c r="B4897"/>
      <c r="C4897" s="19"/>
    </row>
    <row r="4898" spans="1:3" ht="12.75" x14ac:dyDescent="0.2">
      <c r="A4898"/>
      <c r="B4898"/>
      <c r="C4898" s="19"/>
    </row>
    <row r="4899" spans="1:3" ht="12.75" x14ac:dyDescent="0.2">
      <c r="A4899"/>
      <c r="B4899"/>
      <c r="C4899" s="19"/>
    </row>
    <row r="4900" spans="1:3" ht="12.75" x14ac:dyDescent="0.2">
      <c r="A4900"/>
      <c r="B4900"/>
      <c r="C4900" s="19"/>
    </row>
    <row r="4901" spans="1:3" ht="12.75" x14ac:dyDescent="0.2">
      <c r="A4901"/>
      <c r="B4901"/>
      <c r="C4901" s="19"/>
    </row>
    <row r="4902" spans="1:3" ht="12.75" x14ac:dyDescent="0.2">
      <c r="A4902"/>
      <c r="B4902"/>
      <c r="C4902" s="19"/>
    </row>
    <row r="4903" spans="1:3" ht="12.75" x14ac:dyDescent="0.2">
      <c r="A4903"/>
      <c r="B4903"/>
      <c r="C4903" s="19"/>
    </row>
    <row r="4904" spans="1:3" ht="12.75" x14ac:dyDescent="0.2">
      <c r="A4904"/>
      <c r="B4904"/>
      <c r="C4904" s="19"/>
    </row>
    <row r="4905" spans="1:3" ht="12.75" x14ac:dyDescent="0.2">
      <c r="A4905"/>
      <c r="B4905"/>
      <c r="C4905" s="19"/>
    </row>
    <row r="4906" spans="1:3" ht="12.75" x14ac:dyDescent="0.2">
      <c r="A4906"/>
      <c r="B4906"/>
      <c r="C4906" s="19"/>
    </row>
    <row r="4907" spans="1:3" ht="12.75" x14ac:dyDescent="0.2">
      <c r="A4907"/>
      <c r="B4907"/>
      <c r="C4907" s="19"/>
    </row>
    <row r="4908" spans="1:3" ht="12.75" x14ac:dyDescent="0.2">
      <c r="A4908"/>
      <c r="B4908"/>
      <c r="C4908" s="19"/>
    </row>
    <row r="4909" spans="1:3" ht="12.75" x14ac:dyDescent="0.2">
      <c r="A4909"/>
      <c r="B4909"/>
      <c r="C4909" s="19"/>
    </row>
    <row r="4910" spans="1:3" ht="12.75" x14ac:dyDescent="0.2">
      <c r="A4910"/>
      <c r="B4910"/>
      <c r="C4910" s="19"/>
    </row>
    <row r="4911" spans="1:3" ht="12.75" x14ac:dyDescent="0.2">
      <c r="A4911"/>
      <c r="B4911"/>
      <c r="C4911" s="19"/>
    </row>
    <row r="4912" spans="1:3" ht="12.75" x14ac:dyDescent="0.2">
      <c r="A4912"/>
      <c r="B4912"/>
      <c r="C4912" s="19"/>
    </row>
    <row r="4913" spans="1:3" ht="12.75" x14ac:dyDescent="0.2">
      <c r="A4913"/>
      <c r="B4913"/>
      <c r="C4913" s="19"/>
    </row>
    <row r="4914" spans="1:3" ht="12.75" x14ac:dyDescent="0.2">
      <c r="A4914"/>
      <c r="B4914"/>
      <c r="C4914" s="19"/>
    </row>
    <row r="4915" spans="1:3" ht="12.75" x14ac:dyDescent="0.2">
      <c r="A4915"/>
      <c r="B4915"/>
      <c r="C4915" s="19"/>
    </row>
    <row r="4916" spans="1:3" ht="12.75" x14ac:dyDescent="0.2">
      <c r="A4916"/>
      <c r="B4916"/>
      <c r="C4916" s="19"/>
    </row>
    <row r="4917" spans="1:3" ht="12.75" x14ac:dyDescent="0.2">
      <c r="A4917"/>
      <c r="B4917"/>
      <c r="C4917" s="19"/>
    </row>
    <row r="4918" spans="1:3" ht="12.75" x14ac:dyDescent="0.2">
      <c r="A4918"/>
      <c r="B4918"/>
      <c r="C4918" s="19"/>
    </row>
    <row r="4919" spans="1:3" ht="12.75" x14ac:dyDescent="0.2">
      <c r="A4919"/>
      <c r="B4919"/>
      <c r="C4919" s="19"/>
    </row>
    <row r="4920" spans="1:3" ht="12.75" x14ac:dyDescent="0.2">
      <c r="A4920"/>
      <c r="B4920"/>
      <c r="C4920" s="19"/>
    </row>
    <row r="4921" spans="1:3" ht="12.75" x14ac:dyDescent="0.2">
      <c r="A4921"/>
      <c r="B4921"/>
      <c r="C4921" s="19"/>
    </row>
    <row r="4922" spans="1:3" ht="12.75" x14ac:dyDescent="0.2">
      <c r="A4922"/>
      <c r="B4922"/>
      <c r="C4922" s="19"/>
    </row>
    <row r="4923" spans="1:3" ht="12.75" x14ac:dyDescent="0.2">
      <c r="A4923"/>
      <c r="B4923"/>
      <c r="C4923" s="19"/>
    </row>
    <row r="4924" spans="1:3" ht="12.75" x14ac:dyDescent="0.2">
      <c r="A4924"/>
      <c r="B4924"/>
      <c r="C4924" s="19"/>
    </row>
    <row r="4925" spans="1:3" ht="12.75" x14ac:dyDescent="0.2">
      <c r="A4925"/>
      <c r="B4925"/>
      <c r="C4925" s="19"/>
    </row>
    <row r="4926" spans="1:3" ht="12.75" x14ac:dyDescent="0.2">
      <c r="A4926"/>
      <c r="B4926"/>
      <c r="C4926" s="19"/>
    </row>
    <row r="4927" spans="1:3" ht="12.75" x14ac:dyDescent="0.2">
      <c r="A4927"/>
      <c r="B4927"/>
      <c r="C4927" s="19"/>
    </row>
    <row r="4928" spans="1:3" ht="12.75" x14ac:dyDescent="0.2">
      <c r="A4928"/>
      <c r="B4928"/>
      <c r="C4928" s="19"/>
    </row>
    <row r="4929" spans="1:3" ht="12.75" x14ac:dyDescent="0.2">
      <c r="A4929"/>
      <c r="B4929"/>
      <c r="C4929" s="19"/>
    </row>
    <row r="4930" spans="1:3" ht="12.75" x14ac:dyDescent="0.2">
      <c r="A4930"/>
      <c r="B4930"/>
      <c r="C4930" s="19"/>
    </row>
    <row r="4931" spans="1:3" ht="12.75" x14ac:dyDescent="0.2">
      <c r="A4931"/>
      <c r="B4931"/>
      <c r="C4931" s="19"/>
    </row>
    <row r="4932" spans="1:3" ht="12.75" x14ac:dyDescent="0.2">
      <c r="A4932"/>
      <c r="B4932"/>
      <c r="C4932" s="19"/>
    </row>
    <row r="4933" spans="1:3" ht="12.75" x14ac:dyDescent="0.2">
      <c r="A4933"/>
      <c r="B4933"/>
      <c r="C4933" s="19"/>
    </row>
    <row r="4934" spans="1:3" ht="12.75" x14ac:dyDescent="0.2">
      <c r="A4934"/>
      <c r="B4934"/>
      <c r="C4934" s="19"/>
    </row>
    <row r="4935" spans="1:3" ht="12.75" x14ac:dyDescent="0.2">
      <c r="A4935"/>
      <c r="B4935"/>
      <c r="C4935" s="19"/>
    </row>
    <row r="4936" spans="1:3" ht="12.75" x14ac:dyDescent="0.2">
      <c r="A4936"/>
      <c r="B4936"/>
      <c r="C4936" s="19"/>
    </row>
    <row r="4937" spans="1:3" ht="12.75" x14ac:dyDescent="0.2">
      <c r="A4937"/>
      <c r="B4937"/>
      <c r="C4937" s="19"/>
    </row>
    <row r="4938" spans="1:3" ht="12.75" x14ac:dyDescent="0.2">
      <c r="A4938"/>
      <c r="B4938"/>
      <c r="C4938" s="19"/>
    </row>
    <row r="4939" spans="1:3" ht="12.75" x14ac:dyDescent="0.2">
      <c r="A4939"/>
      <c r="B4939"/>
      <c r="C4939" s="19"/>
    </row>
    <row r="4940" spans="1:3" ht="12.75" x14ac:dyDescent="0.2">
      <c r="A4940"/>
      <c r="B4940"/>
      <c r="C4940" s="19"/>
    </row>
    <row r="4941" spans="1:3" ht="12.75" x14ac:dyDescent="0.2">
      <c r="A4941"/>
      <c r="B4941"/>
      <c r="C4941" s="19"/>
    </row>
    <row r="4942" spans="1:3" ht="12.75" x14ac:dyDescent="0.2">
      <c r="A4942"/>
      <c r="B4942"/>
      <c r="C4942" s="19"/>
    </row>
    <row r="4943" spans="1:3" ht="12.75" x14ac:dyDescent="0.2">
      <c r="A4943"/>
      <c r="B4943"/>
      <c r="C4943" s="19"/>
    </row>
    <row r="4944" spans="1:3" ht="12.75" x14ac:dyDescent="0.2">
      <c r="A4944"/>
      <c r="B4944"/>
      <c r="C4944" s="19"/>
    </row>
    <row r="4945" spans="1:3" ht="12.75" x14ac:dyDescent="0.2">
      <c r="A4945"/>
      <c r="B4945"/>
      <c r="C4945" s="19"/>
    </row>
    <row r="4946" spans="1:3" ht="12.75" x14ac:dyDescent="0.2">
      <c r="A4946"/>
      <c r="B4946"/>
      <c r="C4946" s="19"/>
    </row>
    <row r="4947" spans="1:3" ht="12.75" x14ac:dyDescent="0.2">
      <c r="A4947"/>
      <c r="B4947"/>
      <c r="C4947" s="19"/>
    </row>
    <row r="4948" spans="1:3" ht="12.75" x14ac:dyDescent="0.2">
      <c r="A4948"/>
      <c r="B4948"/>
      <c r="C4948" s="19"/>
    </row>
    <row r="4949" spans="1:3" ht="12.75" x14ac:dyDescent="0.2">
      <c r="A4949"/>
      <c r="B4949"/>
      <c r="C4949" s="19"/>
    </row>
    <row r="4950" spans="1:3" ht="12.75" x14ac:dyDescent="0.2">
      <c r="A4950"/>
      <c r="B4950"/>
      <c r="C4950" s="19"/>
    </row>
    <row r="4951" spans="1:3" ht="12.75" x14ac:dyDescent="0.2">
      <c r="A4951"/>
      <c r="B4951"/>
      <c r="C4951" s="19"/>
    </row>
    <row r="4952" spans="1:3" ht="12.75" x14ac:dyDescent="0.2">
      <c r="A4952"/>
      <c r="B4952"/>
      <c r="C4952" s="19"/>
    </row>
    <row r="4953" spans="1:3" ht="12.75" x14ac:dyDescent="0.2">
      <c r="A4953"/>
      <c r="B4953"/>
      <c r="C4953" s="19"/>
    </row>
    <row r="4954" spans="1:3" ht="12.75" x14ac:dyDescent="0.2">
      <c r="A4954"/>
      <c r="B4954"/>
      <c r="C4954" s="19"/>
    </row>
    <row r="4955" spans="1:3" ht="12.75" x14ac:dyDescent="0.2">
      <c r="A4955"/>
      <c r="B4955"/>
      <c r="C4955" s="19"/>
    </row>
    <row r="4956" spans="1:3" ht="12.75" x14ac:dyDescent="0.2">
      <c r="A4956"/>
      <c r="B4956"/>
      <c r="C4956" s="19"/>
    </row>
    <row r="4957" spans="1:3" ht="12.75" x14ac:dyDescent="0.2">
      <c r="A4957"/>
      <c r="B4957"/>
      <c r="C4957" s="19"/>
    </row>
    <row r="4958" spans="1:3" ht="12.75" x14ac:dyDescent="0.2">
      <c r="A4958"/>
      <c r="B4958"/>
      <c r="C4958" s="19"/>
    </row>
    <row r="4959" spans="1:3" ht="12.75" x14ac:dyDescent="0.2">
      <c r="A4959"/>
      <c r="B4959"/>
      <c r="C4959" s="19"/>
    </row>
    <row r="4960" spans="1:3" ht="12.75" x14ac:dyDescent="0.2">
      <c r="A4960"/>
      <c r="B4960"/>
      <c r="C4960" s="19"/>
    </row>
    <row r="4961" spans="1:3" ht="12.75" x14ac:dyDescent="0.2">
      <c r="A4961"/>
      <c r="B4961"/>
      <c r="C4961" s="19"/>
    </row>
    <row r="4962" spans="1:3" ht="12.75" x14ac:dyDescent="0.2">
      <c r="A4962"/>
      <c r="B4962"/>
      <c r="C4962" s="19"/>
    </row>
    <row r="4963" spans="1:3" ht="12.75" x14ac:dyDescent="0.2">
      <c r="A4963"/>
      <c r="B4963"/>
      <c r="C4963" s="19"/>
    </row>
    <row r="4964" spans="1:3" ht="12.75" x14ac:dyDescent="0.2">
      <c r="A4964"/>
      <c r="B4964"/>
      <c r="C4964" s="19"/>
    </row>
    <row r="4965" spans="1:3" ht="12.75" x14ac:dyDescent="0.2">
      <c r="A4965"/>
      <c r="B4965"/>
      <c r="C4965" s="19"/>
    </row>
    <row r="4966" spans="1:3" ht="12.75" x14ac:dyDescent="0.2">
      <c r="A4966"/>
      <c r="B4966"/>
      <c r="C4966" s="19"/>
    </row>
    <row r="4967" spans="1:3" ht="12.75" x14ac:dyDescent="0.2">
      <c r="A4967"/>
      <c r="B4967"/>
      <c r="C4967" s="19"/>
    </row>
    <row r="4968" spans="1:3" ht="12.75" x14ac:dyDescent="0.2">
      <c r="A4968"/>
      <c r="B4968"/>
      <c r="C4968" s="19"/>
    </row>
    <row r="4969" spans="1:3" ht="12.75" x14ac:dyDescent="0.2">
      <c r="A4969"/>
      <c r="B4969"/>
      <c r="C4969" s="19"/>
    </row>
    <row r="4970" spans="1:3" ht="12.75" x14ac:dyDescent="0.2">
      <c r="A4970"/>
      <c r="B4970"/>
      <c r="C4970" s="19"/>
    </row>
    <row r="4971" spans="1:3" ht="12.75" x14ac:dyDescent="0.2">
      <c r="A4971"/>
      <c r="B4971"/>
      <c r="C4971" s="19"/>
    </row>
    <row r="4972" spans="1:3" ht="12.75" x14ac:dyDescent="0.2">
      <c r="A4972"/>
      <c r="B4972"/>
      <c r="C4972" s="19"/>
    </row>
    <row r="4973" spans="1:3" ht="12.75" x14ac:dyDescent="0.2">
      <c r="A4973"/>
      <c r="B4973"/>
      <c r="C4973" s="19"/>
    </row>
    <row r="4974" spans="1:3" ht="12.75" x14ac:dyDescent="0.2">
      <c r="A4974"/>
      <c r="B4974"/>
      <c r="C4974" s="19"/>
    </row>
    <row r="4975" spans="1:3" ht="12.75" x14ac:dyDescent="0.2">
      <c r="A4975"/>
      <c r="B4975"/>
      <c r="C4975" s="19"/>
    </row>
    <row r="4976" spans="1:3" ht="12.75" x14ac:dyDescent="0.2">
      <c r="A4976"/>
      <c r="B4976"/>
      <c r="C4976" s="19"/>
    </row>
    <row r="4977" spans="1:3" ht="12.75" x14ac:dyDescent="0.2">
      <c r="A4977"/>
      <c r="B4977"/>
      <c r="C4977" s="19"/>
    </row>
    <row r="4978" spans="1:3" ht="12.75" x14ac:dyDescent="0.2">
      <c r="A4978"/>
      <c r="B4978"/>
      <c r="C4978" s="19"/>
    </row>
    <row r="4979" spans="1:3" ht="12.75" x14ac:dyDescent="0.2">
      <c r="A4979"/>
      <c r="B4979"/>
      <c r="C4979" s="19"/>
    </row>
    <row r="4980" spans="1:3" ht="12.75" x14ac:dyDescent="0.2">
      <c r="A4980"/>
      <c r="B4980"/>
      <c r="C4980" s="19"/>
    </row>
    <row r="4981" spans="1:3" ht="12.75" x14ac:dyDescent="0.2">
      <c r="A4981"/>
      <c r="B4981"/>
      <c r="C4981" s="19"/>
    </row>
    <row r="4982" spans="1:3" ht="12.75" x14ac:dyDescent="0.2">
      <c r="A4982"/>
      <c r="B4982"/>
      <c r="C4982" s="19"/>
    </row>
    <row r="4983" spans="1:3" ht="12.75" x14ac:dyDescent="0.2">
      <c r="A4983"/>
      <c r="B4983"/>
      <c r="C4983" s="19"/>
    </row>
    <row r="4984" spans="1:3" ht="12.75" x14ac:dyDescent="0.2">
      <c r="A4984"/>
      <c r="B4984"/>
      <c r="C4984" s="19"/>
    </row>
    <row r="4985" spans="1:3" ht="12.75" x14ac:dyDescent="0.2">
      <c r="A4985"/>
      <c r="B4985"/>
      <c r="C4985" s="19"/>
    </row>
    <row r="4986" spans="1:3" ht="12.75" x14ac:dyDescent="0.2">
      <c r="A4986"/>
      <c r="B4986"/>
      <c r="C4986" s="19"/>
    </row>
    <row r="4987" spans="1:3" ht="12.75" x14ac:dyDescent="0.2">
      <c r="A4987"/>
      <c r="B4987"/>
      <c r="C4987" s="19"/>
    </row>
    <row r="4988" spans="1:3" ht="12.75" x14ac:dyDescent="0.2">
      <c r="A4988"/>
      <c r="B4988"/>
      <c r="C4988" s="19"/>
    </row>
    <row r="4989" spans="1:3" ht="12.75" x14ac:dyDescent="0.2">
      <c r="A4989"/>
      <c r="B4989"/>
      <c r="C4989" s="19"/>
    </row>
    <row r="4990" spans="1:3" ht="12.75" x14ac:dyDescent="0.2">
      <c r="A4990"/>
      <c r="B4990"/>
      <c r="C4990" s="19"/>
    </row>
    <row r="4991" spans="1:3" ht="12.75" x14ac:dyDescent="0.2">
      <c r="A4991"/>
      <c r="B4991"/>
      <c r="C4991" s="19"/>
    </row>
    <row r="4992" spans="1:3" ht="12.75" x14ac:dyDescent="0.2">
      <c r="A4992"/>
      <c r="B4992"/>
      <c r="C4992" s="19"/>
    </row>
    <row r="4993" spans="1:3" ht="12.75" x14ac:dyDescent="0.2">
      <c r="A4993"/>
      <c r="B4993"/>
      <c r="C4993" s="19"/>
    </row>
    <row r="4994" spans="1:3" ht="12.75" x14ac:dyDescent="0.2">
      <c r="A4994"/>
      <c r="B4994"/>
      <c r="C4994" s="19"/>
    </row>
    <row r="4995" spans="1:3" ht="12.75" x14ac:dyDescent="0.2">
      <c r="A4995"/>
      <c r="B4995"/>
      <c r="C4995" s="19"/>
    </row>
    <row r="4996" spans="1:3" ht="12.75" x14ac:dyDescent="0.2">
      <c r="A4996"/>
      <c r="B4996"/>
      <c r="C4996" s="19"/>
    </row>
    <row r="4997" spans="1:3" ht="12.75" x14ac:dyDescent="0.2">
      <c r="A4997"/>
      <c r="B4997"/>
      <c r="C4997" s="19"/>
    </row>
    <row r="4998" spans="1:3" ht="12.75" x14ac:dyDescent="0.2">
      <c r="A4998"/>
      <c r="B4998"/>
      <c r="C4998" s="19"/>
    </row>
    <row r="4999" spans="1:3" ht="12.75" x14ac:dyDescent="0.2">
      <c r="A4999"/>
      <c r="B4999"/>
      <c r="C4999" s="19"/>
    </row>
    <row r="5000" spans="1:3" ht="12.75" x14ac:dyDescent="0.2">
      <c r="A5000"/>
      <c r="B5000"/>
      <c r="C5000" s="19"/>
    </row>
    <row r="5001" spans="1:3" ht="12.75" x14ac:dyDescent="0.2">
      <c r="A5001"/>
      <c r="B5001"/>
      <c r="C5001" s="19"/>
    </row>
    <row r="5002" spans="1:3" ht="12.75" x14ac:dyDescent="0.2">
      <c r="A5002"/>
      <c r="B5002"/>
      <c r="C5002" s="19"/>
    </row>
    <row r="5003" spans="1:3" ht="12.75" x14ac:dyDescent="0.2">
      <c r="A5003"/>
      <c r="B5003"/>
      <c r="C5003" s="19"/>
    </row>
    <row r="5004" spans="1:3" ht="12.75" x14ac:dyDescent="0.2">
      <c r="A5004"/>
      <c r="B5004"/>
      <c r="C5004" s="19"/>
    </row>
    <row r="5005" spans="1:3" ht="12.75" x14ac:dyDescent="0.2">
      <c r="A5005"/>
      <c r="B5005"/>
      <c r="C5005" s="19"/>
    </row>
    <row r="5006" spans="1:3" ht="12.75" x14ac:dyDescent="0.2">
      <c r="A5006"/>
      <c r="B5006"/>
      <c r="C5006" s="19"/>
    </row>
    <row r="5007" spans="1:3" ht="12.75" x14ac:dyDescent="0.2">
      <c r="A5007"/>
      <c r="B5007"/>
      <c r="C5007" s="19"/>
    </row>
    <row r="5008" spans="1:3" ht="12.75" x14ac:dyDescent="0.2">
      <c r="A5008"/>
      <c r="B5008"/>
      <c r="C5008" s="19"/>
    </row>
    <row r="5009" spans="1:3" ht="12.75" x14ac:dyDescent="0.2">
      <c r="A5009"/>
      <c r="B5009"/>
      <c r="C5009" s="19"/>
    </row>
    <row r="5010" spans="1:3" ht="12.75" x14ac:dyDescent="0.2">
      <c r="A5010"/>
      <c r="B5010"/>
      <c r="C5010" s="19"/>
    </row>
    <row r="5011" spans="1:3" ht="12.75" x14ac:dyDescent="0.2">
      <c r="A5011"/>
      <c r="B5011"/>
      <c r="C5011" s="19"/>
    </row>
    <row r="5012" spans="1:3" ht="12.75" x14ac:dyDescent="0.2">
      <c r="A5012"/>
      <c r="B5012"/>
      <c r="C5012" s="19"/>
    </row>
    <row r="5013" spans="1:3" ht="12.75" x14ac:dyDescent="0.2">
      <c r="A5013"/>
      <c r="B5013"/>
      <c r="C5013" s="19"/>
    </row>
    <row r="5014" spans="1:3" ht="12.75" x14ac:dyDescent="0.2">
      <c r="A5014"/>
      <c r="B5014"/>
      <c r="C5014" s="19"/>
    </row>
    <row r="5015" spans="1:3" ht="12.75" x14ac:dyDescent="0.2">
      <c r="A5015"/>
      <c r="B5015"/>
      <c r="C5015" s="19"/>
    </row>
    <row r="5016" spans="1:3" ht="12.75" x14ac:dyDescent="0.2">
      <c r="A5016"/>
      <c r="B5016"/>
      <c r="C5016" s="19"/>
    </row>
    <row r="5017" spans="1:3" ht="12.75" x14ac:dyDescent="0.2">
      <c r="A5017"/>
      <c r="B5017"/>
      <c r="C5017" s="19"/>
    </row>
    <row r="5018" spans="1:3" ht="12.75" x14ac:dyDescent="0.2">
      <c r="A5018"/>
      <c r="B5018"/>
      <c r="C5018" s="19"/>
    </row>
    <row r="5019" spans="1:3" ht="12.75" x14ac:dyDescent="0.2">
      <c r="A5019"/>
      <c r="B5019"/>
      <c r="C5019" s="19"/>
    </row>
    <row r="5020" spans="1:3" ht="12.75" x14ac:dyDescent="0.2">
      <c r="A5020"/>
      <c r="B5020"/>
      <c r="C5020" s="19"/>
    </row>
    <row r="5021" spans="1:3" ht="12.75" x14ac:dyDescent="0.2">
      <c r="A5021"/>
      <c r="B5021"/>
      <c r="C5021" s="19"/>
    </row>
    <row r="5022" spans="1:3" ht="12.75" x14ac:dyDescent="0.2">
      <c r="A5022"/>
      <c r="B5022"/>
      <c r="C5022" s="19"/>
    </row>
    <row r="5023" spans="1:3" ht="12.75" x14ac:dyDescent="0.2">
      <c r="A5023"/>
      <c r="B5023"/>
      <c r="C5023" s="19"/>
    </row>
    <row r="5024" spans="1:3" ht="12.75" x14ac:dyDescent="0.2">
      <c r="A5024"/>
      <c r="B5024"/>
      <c r="C5024" s="19"/>
    </row>
    <row r="5025" spans="1:3" ht="12.75" x14ac:dyDescent="0.2">
      <c r="A5025"/>
      <c r="B5025"/>
      <c r="C5025" s="19"/>
    </row>
    <row r="5026" spans="1:3" ht="12.75" x14ac:dyDescent="0.2">
      <c r="A5026"/>
      <c r="B5026"/>
      <c r="C5026" s="19"/>
    </row>
    <row r="5027" spans="1:3" ht="12.75" x14ac:dyDescent="0.2">
      <c r="A5027"/>
      <c r="B5027"/>
      <c r="C5027" s="19"/>
    </row>
    <row r="5028" spans="1:3" ht="12.75" x14ac:dyDescent="0.2">
      <c r="A5028"/>
      <c r="B5028"/>
      <c r="C5028" s="19"/>
    </row>
    <row r="5029" spans="1:3" ht="12.75" x14ac:dyDescent="0.2">
      <c r="A5029"/>
      <c r="B5029"/>
      <c r="C5029" s="19"/>
    </row>
    <row r="5030" spans="1:3" ht="12.75" x14ac:dyDescent="0.2">
      <c r="A5030"/>
      <c r="B5030"/>
      <c r="C5030" s="19"/>
    </row>
    <row r="5031" spans="1:3" ht="12.75" x14ac:dyDescent="0.2">
      <c r="A5031"/>
      <c r="B5031"/>
      <c r="C5031" s="19"/>
    </row>
    <row r="5032" spans="1:3" ht="12.75" x14ac:dyDescent="0.2">
      <c r="A5032"/>
      <c r="B5032"/>
      <c r="C5032" s="19"/>
    </row>
    <row r="5033" spans="1:3" ht="12.75" x14ac:dyDescent="0.2">
      <c r="A5033"/>
      <c r="B5033"/>
      <c r="C5033" s="19"/>
    </row>
    <row r="5034" spans="1:3" ht="12.75" x14ac:dyDescent="0.2">
      <c r="A5034"/>
      <c r="B5034"/>
      <c r="C5034" s="19"/>
    </row>
    <row r="5035" spans="1:3" ht="12.75" x14ac:dyDescent="0.2">
      <c r="A5035"/>
      <c r="B5035"/>
      <c r="C5035" s="19"/>
    </row>
    <row r="5036" spans="1:3" ht="12.75" x14ac:dyDescent="0.2">
      <c r="A5036"/>
      <c r="B5036"/>
      <c r="C5036" s="19"/>
    </row>
    <row r="5037" spans="1:3" ht="12.75" x14ac:dyDescent="0.2">
      <c r="A5037"/>
      <c r="B5037"/>
      <c r="C5037" s="19"/>
    </row>
    <row r="5038" spans="1:3" ht="12.75" x14ac:dyDescent="0.2">
      <c r="A5038"/>
      <c r="B5038"/>
      <c r="C5038" s="19"/>
    </row>
    <row r="5039" spans="1:3" ht="12.75" x14ac:dyDescent="0.2">
      <c r="A5039"/>
      <c r="B5039"/>
      <c r="C5039" s="19"/>
    </row>
    <row r="5040" spans="1:3" ht="12.75" x14ac:dyDescent="0.2">
      <c r="A5040"/>
      <c r="B5040"/>
      <c r="C5040" s="19"/>
    </row>
    <row r="5041" spans="1:3" ht="12.75" x14ac:dyDescent="0.2">
      <c r="A5041"/>
      <c r="B5041"/>
      <c r="C5041" s="19"/>
    </row>
    <row r="5042" spans="1:3" ht="12.75" x14ac:dyDescent="0.2">
      <c r="A5042"/>
      <c r="B5042"/>
      <c r="C5042" s="19"/>
    </row>
    <row r="5043" spans="1:3" ht="12.75" x14ac:dyDescent="0.2">
      <c r="A5043"/>
      <c r="B5043"/>
      <c r="C5043" s="19"/>
    </row>
    <row r="5044" spans="1:3" ht="12.75" x14ac:dyDescent="0.2">
      <c r="A5044"/>
      <c r="B5044"/>
      <c r="C5044" s="19"/>
    </row>
    <row r="5045" spans="1:3" ht="12.75" x14ac:dyDescent="0.2">
      <c r="A5045"/>
      <c r="B5045"/>
      <c r="C5045" s="19"/>
    </row>
    <row r="5046" spans="1:3" ht="12.75" x14ac:dyDescent="0.2">
      <c r="A5046"/>
      <c r="B5046"/>
      <c r="C5046" s="19"/>
    </row>
    <row r="5047" spans="1:3" ht="12.75" x14ac:dyDescent="0.2">
      <c r="A5047"/>
      <c r="B5047"/>
      <c r="C5047" s="19"/>
    </row>
    <row r="5048" spans="1:3" ht="12.75" x14ac:dyDescent="0.2">
      <c r="A5048"/>
      <c r="B5048"/>
      <c r="C5048" s="19"/>
    </row>
    <row r="5049" spans="1:3" ht="12.75" x14ac:dyDescent="0.2">
      <c r="A5049"/>
      <c r="B5049"/>
      <c r="C5049" s="19"/>
    </row>
    <row r="5050" spans="1:3" ht="12.75" x14ac:dyDescent="0.2">
      <c r="A5050"/>
      <c r="B5050"/>
      <c r="C5050" s="19"/>
    </row>
    <row r="5051" spans="1:3" ht="12.75" x14ac:dyDescent="0.2">
      <c r="A5051"/>
      <c r="B5051"/>
      <c r="C5051" s="19"/>
    </row>
    <row r="5052" spans="1:3" ht="12.75" x14ac:dyDescent="0.2">
      <c r="A5052"/>
      <c r="B5052"/>
      <c r="C5052" s="19"/>
    </row>
    <row r="5053" spans="1:3" ht="12.75" x14ac:dyDescent="0.2">
      <c r="A5053"/>
      <c r="B5053"/>
      <c r="C5053" s="19"/>
    </row>
    <row r="5054" spans="1:3" ht="12.75" x14ac:dyDescent="0.2">
      <c r="A5054"/>
      <c r="B5054"/>
      <c r="C5054" s="19"/>
    </row>
    <row r="5055" spans="1:3" ht="12.75" x14ac:dyDescent="0.2">
      <c r="A5055"/>
      <c r="B5055"/>
      <c r="C5055" s="19"/>
    </row>
    <row r="5056" spans="1:3" ht="12.75" x14ac:dyDescent="0.2">
      <c r="A5056"/>
      <c r="B5056"/>
      <c r="C5056" s="19"/>
    </row>
    <row r="5057" spans="1:3" ht="12.75" x14ac:dyDescent="0.2">
      <c r="A5057"/>
      <c r="B5057"/>
      <c r="C5057" s="19"/>
    </row>
    <row r="5058" spans="1:3" ht="12.75" x14ac:dyDescent="0.2">
      <c r="A5058"/>
      <c r="B5058"/>
      <c r="C5058" s="19"/>
    </row>
    <row r="5059" spans="1:3" ht="12.75" x14ac:dyDescent="0.2">
      <c r="A5059"/>
      <c r="B5059"/>
      <c r="C5059" s="19"/>
    </row>
    <row r="5060" spans="1:3" ht="12.75" x14ac:dyDescent="0.2">
      <c r="A5060"/>
      <c r="B5060"/>
      <c r="C5060" s="19"/>
    </row>
    <row r="5061" spans="1:3" ht="12.75" x14ac:dyDescent="0.2">
      <c r="A5061"/>
      <c r="B5061"/>
      <c r="C5061" s="19"/>
    </row>
    <row r="5062" spans="1:3" ht="12.75" x14ac:dyDescent="0.2">
      <c r="A5062"/>
      <c r="B5062"/>
      <c r="C5062" s="19"/>
    </row>
    <row r="5063" spans="1:3" ht="12.75" x14ac:dyDescent="0.2">
      <c r="A5063"/>
      <c r="B5063"/>
      <c r="C5063" s="19"/>
    </row>
    <row r="5064" spans="1:3" ht="12.75" x14ac:dyDescent="0.2">
      <c r="A5064"/>
      <c r="B5064"/>
      <c r="C5064" s="19"/>
    </row>
    <row r="5065" spans="1:3" ht="12.75" x14ac:dyDescent="0.2">
      <c r="A5065"/>
      <c r="B5065"/>
      <c r="C5065" s="19"/>
    </row>
    <row r="5066" spans="1:3" ht="12.75" x14ac:dyDescent="0.2">
      <c r="A5066"/>
      <c r="B5066"/>
      <c r="C5066" s="19"/>
    </row>
    <row r="5067" spans="1:3" ht="12.75" x14ac:dyDescent="0.2">
      <c r="A5067"/>
      <c r="B5067"/>
      <c r="C5067" s="19"/>
    </row>
    <row r="5068" spans="1:3" ht="12.75" x14ac:dyDescent="0.2">
      <c r="A5068"/>
      <c r="B5068"/>
      <c r="C5068" s="19"/>
    </row>
    <row r="5069" spans="1:3" ht="12.75" x14ac:dyDescent="0.2">
      <c r="A5069"/>
      <c r="B5069"/>
      <c r="C5069" s="19"/>
    </row>
    <row r="5070" spans="1:3" ht="12.75" x14ac:dyDescent="0.2">
      <c r="A5070"/>
      <c r="B5070"/>
      <c r="C5070" s="19"/>
    </row>
    <row r="5071" spans="1:3" ht="12.75" x14ac:dyDescent="0.2">
      <c r="A5071"/>
      <c r="B5071"/>
      <c r="C5071" s="19"/>
    </row>
    <row r="5072" spans="1:3" ht="12.75" x14ac:dyDescent="0.2">
      <c r="A5072"/>
      <c r="B5072"/>
      <c r="C5072" s="19"/>
    </row>
    <row r="5073" spans="1:3" ht="12.75" x14ac:dyDescent="0.2">
      <c r="A5073"/>
      <c r="B5073"/>
      <c r="C5073" s="19"/>
    </row>
    <row r="5074" spans="1:3" ht="12.75" x14ac:dyDescent="0.2">
      <c r="A5074"/>
      <c r="B5074"/>
      <c r="C5074" s="19"/>
    </row>
    <row r="5075" spans="1:3" ht="12.75" x14ac:dyDescent="0.2">
      <c r="A5075"/>
      <c r="B5075"/>
      <c r="C5075" s="19"/>
    </row>
    <row r="5076" spans="1:3" ht="12.75" x14ac:dyDescent="0.2">
      <c r="A5076"/>
      <c r="B5076"/>
      <c r="C5076" s="19"/>
    </row>
    <row r="5077" spans="1:3" ht="12.75" x14ac:dyDescent="0.2">
      <c r="A5077"/>
      <c r="B5077"/>
      <c r="C5077" s="19"/>
    </row>
    <row r="5078" spans="1:3" ht="12.75" x14ac:dyDescent="0.2">
      <c r="A5078"/>
      <c r="B5078"/>
      <c r="C5078" s="19"/>
    </row>
    <row r="5079" spans="1:3" ht="12.75" x14ac:dyDescent="0.2">
      <c r="A5079"/>
      <c r="B5079"/>
      <c r="C5079" s="19"/>
    </row>
    <row r="5080" spans="1:3" ht="12.75" x14ac:dyDescent="0.2">
      <c r="A5080"/>
      <c r="B5080"/>
      <c r="C5080" s="19"/>
    </row>
    <row r="5081" spans="1:3" ht="12.75" x14ac:dyDescent="0.2">
      <c r="A5081"/>
      <c r="B5081"/>
      <c r="C5081" s="19"/>
    </row>
    <row r="5082" spans="1:3" ht="12.75" x14ac:dyDescent="0.2">
      <c r="A5082"/>
      <c r="B5082"/>
      <c r="C5082" s="19"/>
    </row>
    <row r="5083" spans="1:3" ht="12.75" x14ac:dyDescent="0.2">
      <c r="A5083"/>
      <c r="B5083"/>
      <c r="C5083" s="19"/>
    </row>
    <row r="5084" spans="1:3" ht="12.75" x14ac:dyDescent="0.2">
      <c r="A5084"/>
      <c r="B5084"/>
      <c r="C5084" s="19"/>
    </row>
    <row r="5085" spans="1:3" ht="12.75" x14ac:dyDescent="0.2">
      <c r="A5085"/>
      <c r="B5085"/>
      <c r="C5085" s="19"/>
    </row>
    <row r="5086" spans="1:3" ht="12.75" x14ac:dyDescent="0.2">
      <c r="A5086"/>
      <c r="B5086"/>
      <c r="C5086" s="19"/>
    </row>
    <row r="5087" spans="1:3" ht="12.75" x14ac:dyDescent="0.2">
      <c r="A5087"/>
      <c r="B5087"/>
      <c r="C5087" s="19"/>
    </row>
    <row r="5088" spans="1:3" ht="12.75" x14ac:dyDescent="0.2">
      <c r="A5088"/>
      <c r="B5088"/>
      <c r="C5088" s="19"/>
    </row>
    <row r="5089" spans="1:3" ht="12.75" x14ac:dyDescent="0.2">
      <c r="A5089"/>
      <c r="B5089"/>
      <c r="C5089" s="19"/>
    </row>
    <row r="5090" spans="1:3" ht="12.75" x14ac:dyDescent="0.2">
      <c r="A5090"/>
      <c r="B5090"/>
      <c r="C5090" s="19"/>
    </row>
    <row r="5091" spans="1:3" ht="12.75" x14ac:dyDescent="0.2">
      <c r="A5091"/>
      <c r="B5091"/>
      <c r="C5091" s="19"/>
    </row>
    <row r="5092" spans="1:3" ht="12.75" x14ac:dyDescent="0.2">
      <c r="A5092"/>
      <c r="B5092"/>
      <c r="C5092" s="19"/>
    </row>
    <row r="5093" spans="1:3" ht="12.75" x14ac:dyDescent="0.2">
      <c r="A5093"/>
      <c r="B5093"/>
      <c r="C5093" s="19"/>
    </row>
    <row r="5094" spans="1:3" ht="12.75" x14ac:dyDescent="0.2">
      <c r="A5094"/>
      <c r="B5094"/>
      <c r="C5094" s="19"/>
    </row>
    <row r="5095" spans="1:3" ht="12.75" x14ac:dyDescent="0.2">
      <c r="A5095"/>
      <c r="B5095"/>
      <c r="C5095" s="19"/>
    </row>
    <row r="5096" spans="1:3" ht="12.75" x14ac:dyDescent="0.2">
      <c r="A5096"/>
      <c r="B5096"/>
      <c r="C5096" s="19"/>
    </row>
    <row r="5097" spans="1:3" ht="12.75" x14ac:dyDescent="0.2">
      <c r="A5097"/>
      <c r="B5097"/>
      <c r="C5097" s="19"/>
    </row>
    <row r="5098" spans="1:3" ht="12.75" x14ac:dyDescent="0.2">
      <c r="A5098"/>
      <c r="B5098"/>
      <c r="C5098" s="19"/>
    </row>
    <row r="5099" spans="1:3" ht="12.75" x14ac:dyDescent="0.2">
      <c r="A5099"/>
      <c r="B5099"/>
      <c r="C5099" s="19"/>
    </row>
    <row r="5100" spans="1:3" ht="12.75" x14ac:dyDescent="0.2">
      <c r="A5100"/>
      <c r="B5100"/>
      <c r="C5100" s="19"/>
    </row>
    <row r="5101" spans="1:3" ht="12.75" x14ac:dyDescent="0.2">
      <c r="A5101"/>
      <c r="B5101"/>
      <c r="C5101" s="19"/>
    </row>
    <row r="5102" spans="1:3" ht="12.75" x14ac:dyDescent="0.2">
      <c r="A5102"/>
      <c r="B5102"/>
      <c r="C5102" s="19"/>
    </row>
    <row r="5103" spans="1:3" ht="12.75" x14ac:dyDescent="0.2">
      <c r="A5103"/>
      <c r="B5103"/>
      <c r="C5103" s="19"/>
    </row>
    <row r="5104" spans="1:3" ht="12.75" x14ac:dyDescent="0.2">
      <c r="A5104"/>
      <c r="B5104"/>
      <c r="C5104" s="19"/>
    </row>
    <row r="5105" spans="1:3" ht="12.75" x14ac:dyDescent="0.2">
      <c r="A5105"/>
      <c r="B5105"/>
      <c r="C5105" s="19"/>
    </row>
    <row r="5106" spans="1:3" ht="12.75" x14ac:dyDescent="0.2">
      <c r="A5106"/>
      <c r="B5106"/>
      <c r="C5106" s="19"/>
    </row>
    <row r="5107" spans="1:3" ht="12.75" x14ac:dyDescent="0.2">
      <c r="A5107"/>
      <c r="B5107"/>
      <c r="C5107" s="19"/>
    </row>
    <row r="5108" spans="1:3" ht="12.75" x14ac:dyDescent="0.2">
      <c r="A5108"/>
      <c r="B5108"/>
      <c r="C5108" s="19"/>
    </row>
    <row r="5109" spans="1:3" ht="12.75" x14ac:dyDescent="0.2">
      <c r="A5109"/>
      <c r="B5109"/>
      <c r="C5109" s="19"/>
    </row>
    <row r="5110" spans="1:3" ht="12.75" x14ac:dyDescent="0.2">
      <c r="A5110"/>
      <c r="B5110"/>
      <c r="C5110" s="19"/>
    </row>
    <row r="5111" spans="1:3" ht="12.75" x14ac:dyDescent="0.2">
      <c r="A5111"/>
      <c r="B5111"/>
      <c r="C5111" s="19"/>
    </row>
    <row r="5112" spans="1:3" ht="12.75" x14ac:dyDescent="0.2">
      <c r="A5112"/>
      <c r="B5112"/>
      <c r="C5112" s="19"/>
    </row>
    <row r="5113" spans="1:3" ht="12.75" x14ac:dyDescent="0.2">
      <c r="A5113"/>
      <c r="B5113"/>
      <c r="C5113" s="19"/>
    </row>
    <row r="5114" spans="1:3" ht="12.75" x14ac:dyDescent="0.2">
      <c r="A5114"/>
      <c r="B5114"/>
      <c r="C5114" s="19"/>
    </row>
    <row r="5115" spans="1:3" ht="12.75" x14ac:dyDescent="0.2">
      <c r="A5115"/>
      <c r="B5115"/>
      <c r="C5115" s="19"/>
    </row>
    <row r="5116" spans="1:3" ht="12.75" x14ac:dyDescent="0.2">
      <c r="A5116"/>
      <c r="B5116"/>
      <c r="C5116" s="19"/>
    </row>
    <row r="5117" spans="1:3" ht="12.75" x14ac:dyDescent="0.2">
      <c r="A5117"/>
      <c r="B5117"/>
      <c r="C5117" s="19"/>
    </row>
    <row r="5118" spans="1:3" ht="12.75" x14ac:dyDescent="0.2">
      <c r="A5118"/>
      <c r="B5118"/>
      <c r="C5118" s="19"/>
    </row>
    <row r="5119" spans="1:3" ht="12.75" x14ac:dyDescent="0.2">
      <c r="A5119"/>
      <c r="B5119"/>
      <c r="C5119" s="19"/>
    </row>
    <row r="5120" spans="1:3" ht="12.75" x14ac:dyDescent="0.2">
      <c r="A5120"/>
      <c r="B5120"/>
      <c r="C5120" s="19"/>
    </row>
    <row r="5121" spans="1:3" ht="12.75" x14ac:dyDescent="0.2">
      <c r="A5121"/>
      <c r="B5121"/>
      <c r="C5121" s="19"/>
    </row>
    <row r="5122" spans="1:3" ht="12.75" x14ac:dyDescent="0.2">
      <c r="A5122"/>
      <c r="B5122"/>
      <c r="C5122" s="19"/>
    </row>
    <row r="5123" spans="1:3" ht="12.75" x14ac:dyDescent="0.2">
      <c r="A5123"/>
      <c r="B5123"/>
      <c r="C5123" s="19"/>
    </row>
    <row r="5124" spans="1:3" ht="12.75" x14ac:dyDescent="0.2">
      <c r="A5124"/>
      <c r="B5124"/>
      <c r="C5124" s="19"/>
    </row>
    <row r="5125" spans="1:3" ht="12.75" x14ac:dyDescent="0.2">
      <c r="A5125"/>
      <c r="B5125"/>
      <c r="C5125" s="19"/>
    </row>
    <row r="5126" spans="1:3" ht="12.75" x14ac:dyDescent="0.2">
      <c r="A5126"/>
      <c r="B5126"/>
      <c r="C5126" s="19"/>
    </row>
    <row r="5127" spans="1:3" ht="12.75" x14ac:dyDescent="0.2">
      <c r="A5127"/>
      <c r="B5127"/>
      <c r="C5127" s="19"/>
    </row>
    <row r="5128" spans="1:3" ht="12.75" x14ac:dyDescent="0.2">
      <c r="A5128"/>
      <c r="B5128"/>
      <c r="C5128" s="19"/>
    </row>
    <row r="5129" spans="1:3" ht="12.75" x14ac:dyDescent="0.2">
      <c r="A5129"/>
      <c r="B5129"/>
      <c r="C5129" s="19"/>
    </row>
    <row r="5130" spans="1:3" ht="12.75" x14ac:dyDescent="0.2">
      <c r="A5130"/>
      <c r="B5130"/>
      <c r="C5130" s="19"/>
    </row>
    <row r="5131" spans="1:3" ht="12.75" x14ac:dyDescent="0.2">
      <c r="A5131"/>
      <c r="B5131"/>
      <c r="C5131" s="19"/>
    </row>
    <row r="5132" spans="1:3" ht="12.75" x14ac:dyDescent="0.2">
      <c r="A5132"/>
      <c r="B5132"/>
      <c r="C5132" s="19"/>
    </row>
    <row r="5133" spans="1:3" ht="12.75" x14ac:dyDescent="0.2">
      <c r="A5133"/>
      <c r="B5133"/>
      <c r="C5133" s="19"/>
    </row>
    <row r="5134" spans="1:3" ht="12.75" x14ac:dyDescent="0.2">
      <c r="A5134"/>
      <c r="B5134"/>
      <c r="C5134" s="19"/>
    </row>
    <row r="5135" spans="1:3" ht="12.75" x14ac:dyDescent="0.2">
      <c r="A5135"/>
      <c r="B5135"/>
      <c r="C5135" s="19"/>
    </row>
    <row r="5136" spans="1:3" ht="12.75" x14ac:dyDescent="0.2">
      <c r="A5136"/>
      <c r="B5136"/>
      <c r="C5136" s="19"/>
    </row>
    <row r="5137" spans="1:3" ht="12.75" x14ac:dyDescent="0.2">
      <c r="A5137"/>
      <c r="B5137"/>
      <c r="C5137" s="19"/>
    </row>
    <row r="5138" spans="1:3" ht="12.75" x14ac:dyDescent="0.2">
      <c r="A5138"/>
      <c r="B5138"/>
      <c r="C5138" s="19"/>
    </row>
    <row r="5139" spans="1:3" ht="12.75" x14ac:dyDescent="0.2">
      <c r="A5139"/>
      <c r="B5139"/>
      <c r="C5139" s="19"/>
    </row>
    <row r="5140" spans="1:3" ht="12.75" x14ac:dyDescent="0.2">
      <c r="A5140"/>
      <c r="B5140"/>
      <c r="C5140" s="19"/>
    </row>
    <row r="5141" spans="1:3" ht="12.75" x14ac:dyDescent="0.2">
      <c r="A5141"/>
      <c r="B5141"/>
      <c r="C5141" s="19"/>
    </row>
    <row r="5142" spans="1:3" ht="12.75" x14ac:dyDescent="0.2">
      <c r="A5142"/>
      <c r="B5142"/>
      <c r="C5142" s="19"/>
    </row>
    <row r="5143" spans="1:3" ht="12.75" x14ac:dyDescent="0.2">
      <c r="A5143"/>
      <c r="B5143"/>
      <c r="C5143" s="19"/>
    </row>
    <row r="5144" spans="1:3" ht="12.75" x14ac:dyDescent="0.2">
      <c r="A5144"/>
      <c r="B5144"/>
      <c r="C5144" s="19"/>
    </row>
    <row r="5145" spans="1:3" ht="12.75" x14ac:dyDescent="0.2">
      <c r="A5145"/>
      <c r="B5145"/>
      <c r="C5145" s="19"/>
    </row>
    <row r="5146" spans="1:3" ht="12.75" x14ac:dyDescent="0.2">
      <c r="A5146"/>
      <c r="B5146"/>
      <c r="C5146" s="19"/>
    </row>
    <row r="5147" spans="1:3" ht="12.75" x14ac:dyDescent="0.2">
      <c r="A5147"/>
      <c r="B5147"/>
      <c r="C5147" s="19"/>
    </row>
    <row r="5148" spans="1:3" ht="12.75" x14ac:dyDescent="0.2">
      <c r="A5148"/>
      <c r="B5148"/>
      <c r="C5148" s="19"/>
    </row>
    <row r="5149" spans="1:3" ht="12.75" x14ac:dyDescent="0.2">
      <c r="A5149"/>
      <c r="B5149"/>
      <c r="C5149" s="19"/>
    </row>
    <row r="5150" spans="1:3" ht="12.75" x14ac:dyDescent="0.2">
      <c r="A5150"/>
      <c r="B5150"/>
      <c r="C5150" s="19"/>
    </row>
    <row r="5151" spans="1:3" ht="12.75" x14ac:dyDescent="0.2">
      <c r="A5151"/>
      <c r="B5151"/>
      <c r="C5151" s="19"/>
    </row>
    <row r="5152" spans="1:3" ht="12.75" x14ac:dyDescent="0.2">
      <c r="A5152"/>
      <c r="B5152"/>
      <c r="C5152" s="19"/>
    </row>
    <row r="5153" spans="1:3" ht="12.75" x14ac:dyDescent="0.2">
      <c r="A5153"/>
      <c r="B5153"/>
      <c r="C5153" s="19"/>
    </row>
    <row r="5154" spans="1:3" ht="12.75" x14ac:dyDescent="0.2">
      <c r="A5154"/>
      <c r="B5154"/>
      <c r="C5154" s="19"/>
    </row>
    <row r="5155" spans="1:3" ht="12.75" x14ac:dyDescent="0.2">
      <c r="A5155"/>
      <c r="B5155"/>
      <c r="C5155" s="19"/>
    </row>
    <row r="5156" spans="1:3" ht="12.75" x14ac:dyDescent="0.2">
      <c r="A5156"/>
      <c r="B5156"/>
      <c r="C5156" s="19"/>
    </row>
    <row r="5157" spans="1:3" ht="12.75" x14ac:dyDescent="0.2">
      <c r="A5157"/>
      <c r="B5157"/>
      <c r="C5157" s="19"/>
    </row>
    <row r="5158" spans="1:3" ht="12.75" x14ac:dyDescent="0.2">
      <c r="A5158"/>
      <c r="B5158"/>
      <c r="C5158" s="19"/>
    </row>
    <row r="5159" spans="1:3" ht="12.75" x14ac:dyDescent="0.2">
      <c r="A5159"/>
      <c r="B5159"/>
      <c r="C5159" s="19"/>
    </row>
    <row r="5160" spans="1:3" ht="12.75" x14ac:dyDescent="0.2">
      <c r="A5160"/>
      <c r="B5160"/>
      <c r="C5160" s="19"/>
    </row>
    <row r="5161" spans="1:3" ht="12.75" x14ac:dyDescent="0.2">
      <c r="A5161"/>
      <c r="B5161"/>
      <c r="C5161" s="19"/>
    </row>
    <row r="5162" spans="1:3" ht="12.75" x14ac:dyDescent="0.2">
      <c r="A5162"/>
      <c r="B5162"/>
      <c r="C5162" s="19"/>
    </row>
    <row r="5163" spans="1:3" ht="12.75" x14ac:dyDescent="0.2">
      <c r="A5163"/>
      <c r="B5163"/>
      <c r="C5163" s="19"/>
    </row>
    <row r="5164" spans="1:3" ht="12.75" x14ac:dyDescent="0.2">
      <c r="A5164"/>
      <c r="B5164"/>
      <c r="C5164" s="19"/>
    </row>
    <row r="5165" spans="1:3" ht="12.75" x14ac:dyDescent="0.2">
      <c r="A5165"/>
      <c r="B5165"/>
      <c r="C5165" s="19"/>
    </row>
    <row r="5166" spans="1:3" ht="12.75" x14ac:dyDescent="0.2">
      <c r="A5166"/>
      <c r="B5166"/>
      <c r="C5166" s="19"/>
    </row>
    <row r="5167" spans="1:3" ht="12.75" x14ac:dyDescent="0.2">
      <c r="A5167"/>
      <c r="B5167"/>
      <c r="C5167" s="19"/>
    </row>
    <row r="5168" spans="1:3" ht="12.75" x14ac:dyDescent="0.2">
      <c r="A5168"/>
      <c r="B5168"/>
      <c r="C5168" s="19"/>
    </row>
    <row r="5169" spans="1:3" ht="12.75" x14ac:dyDescent="0.2">
      <c r="A5169"/>
      <c r="B5169"/>
      <c r="C5169" s="19"/>
    </row>
    <row r="5170" spans="1:3" ht="12.75" x14ac:dyDescent="0.2">
      <c r="A5170"/>
      <c r="B5170"/>
      <c r="C5170" s="19"/>
    </row>
    <row r="5171" spans="1:3" ht="12.75" x14ac:dyDescent="0.2">
      <c r="A5171"/>
      <c r="B5171"/>
      <c r="C5171" s="19"/>
    </row>
    <row r="5172" spans="1:3" ht="12.75" x14ac:dyDescent="0.2">
      <c r="A5172"/>
      <c r="B5172"/>
      <c r="C5172" s="19"/>
    </row>
    <row r="5173" spans="1:3" ht="12.75" x14ac:dyDescent="0.2">
      <c r="A5173"/>
      <c r="B5173"/>
      <c r="C5173" s="19"/>
    </row>
    <row r="5174" spans="1:3" ht="12.75" x14ac:dyDescent="0.2">
      <c r="A5174"/>
      <c r="B5174"/>
      <c r="C5174" s="19"/>
    </row>
    <row r="5175" spans="1:3" ht="12.75" x14ac:dyDescent="0.2">
      <c r="A5175"/>
      <c r="B5175"/>
      <c r="C5175" s="19"/>
    </row>
    <row r="5176" spans="1:3" ht="12.75" x14ac:dyDescent="0.2">
      <c r="A5176"/>
      <c r="B5176"/>
      <c r="C5176" s="19"/>
    </row>
    <row r="5177" spans="1:3" ht="12.75" x14ac:dyDescent="0.2">
      <c r="A5177"/>
      <c r="B5177"/>
      <c r="C5177" s="19"/>
    </row>
    <row r="5178" spans="1:3" ht="12.75" x14ac:dyDescent="0.2">
      <c r="A5178"/>
      <c r="B5178"/>
      <c r="C5178" s="19"/>
    </row>
    <row r="5179" spans="1:3" ht="12.75" x14ac:dyDescent="0.2">
      <c r="A5179"/>
      <c r="B5179"/>
      <c r="C5179" s="19"/>
    </row>
    <row r="5180" spans="1:3" ht="12.75" x14ac:dyDescent="0.2">
      <c r="A5180"/>
      <c r="B5180"/>
      <c r="C5180" s="19"/>
    </row>
    <row r="5181" spans="1:3" ht="12.75" x14ac:dyDescent="0.2">
      <c r="A5181"/>
      <c r="B5181"/>
      <c r="C5181" s="19"/>
    </row>
    <row r="5182" spans="1:3" ht="12.75" x14ac:dyDescent="0.2">
      <c r="A5182"/>
      <c r="B5182"/>
      <c r="C5182" s="19"/>
    </row>
    <row r="5183" spans="1:3" ht="12.75" x14ac:dyDescent="0.2">
      <c r="A5183"/>
      <c r="B5183"/>
      <c r="C5183" s="19"/>
    </row>
    <row r="5184" spans="1:3" ht="12.75" x14ac:dyDescent="0.2">
      <c r="A5184"/>
      <c r="B5184"/>
      <c r="C5184" s="19"/>
    </row>
    <row r="5185" spans="1:3" ht="12.75" x14ac:dyDescent="0.2">
      <c r="A5185"/>
      <c r="B5185"/>
      <c r="C5185" s="19"/>
    </row>
    <row r="5186" spans="1:3" ht="12.75" x14ac:dyDescent="0.2">
      <c r="A5186"/>
      <c r="B5186"/>
      <c r="C5186" s="19"/>
    </row>
    <row r="5187" spans="1:3" ht="12.75" x14ac:dyDescent="0.2">
      <c r="A5187"/>
      <c r="B5187"/>
      <c r="C5187" s="19"/>
    </row>
    <row r="5188" spans="1:3" ht="12.75" x14ac:dyDescent="0.2">
      <c r="A5188"/>
      <c r="B5188"/>
      <c r="C5188" s="19"/>
    </row>
    <row r="5189" spans="1:3" ht="12.75" x14ac:dyDescent="0.2">
      <c r="A5189"/>
      <c r="B5189"/>
      <c r="C5189" s="19"/>
    </row>
    <row r="5190" spans="1:3" ht="12.75" x14ac:dyDescent="0.2">
      <c r="A5190"/>
      <c r="B5190"/>
      <c r="C5190" s="19"/>
    </row>
    <row r="5191" spans="1:3" ht="12.75" x14ac:dyDescent="0.2">
      <c r="A5191"/>
      <c r="B5191"/>
      <c r="C5191" s="19"/>
    </row>
    <row r="5192" spans="1:3" ht="12.75" x14ac:dyDescent="0.2">
      <c r="A5192"/>
      <c r="B5192"/>
      <c r="C5192" s="19"/>
    </row>
    <row r="5193" spans="1:3" ht="12.75" x14ac:dyDescent="0.2">
      <c r="A5193"/>
      <c r="B5193"/>
      <c r="C5193" s="19"/>
    </row>
    <row r="5194" spans="1:3" ht="12.75" x14ac:dyDescent="0.2">
      <c r="A5194"/>
      <c r="B5194"/>
      <c r="C5194" s="19"/>
    </row>
    <row r="5195" spans="1:3" ht="12.75" x14ac:dyDescent="0.2">
      <c r="A5195"/>
      <c r="B5195"/>
      <c r="C5195" s="19"/>
    </row>
    <row r="5196" spans="1:3" ht="12.75" x14ac:dyDescent="0.2">
      <c r="A5196"/>
      <c r="B5196"/>
      <c r="C5196" s="19"/>
    </row>
    <row r="5197" spans="1:3" ht="12.75" x14ac:dyDescent="0.2">
      <c r="A5197"/>
      <c r="B5197"/>
      <c r="C5197" s="19"/>
    </row>
    <row r="5198" spans="1:3" ht="12.75" x14ac:dyDescent="0.2">
      <c r="A5198"/>
      <c r="B5198"/>
      <c r="C5198" s="19"/>
    </row>
    <row r="5199" spans="1:3" ht="12.75" x14ac:dyDescent="0.2">
      <c r="A5199"/>
      <c r="B5199"/>
      <c r="C5199" s="19"/>
    </row>
    <row r="5200" spans="1:3" ht="12.75" x14ac:dyDescent="0.2">
      <c r="A5200"/>
      <c r="B5200"/>
      <c r="C5200" s="19"/>
    </row>
    <row r="5201" spans="1:3" ht="12.75" x14ac:dyDescent="0.2">
      <c r="A5201"/>
      <c r="B5201"/>
      <c r="C5201" s="19"/>
    </row>
    <row r="5202" spans="1:3" ht="12.75" x14ac:dyDescent="0.2">
      <c r="A5202"/>
      <c r="B5202"/>
      <c r="C5202" s="19"/>
    </row>
    <row r="5203" spans="1:3" ht="12.75" x14ac:dyDescent="0.2">
      <c r="A5203"/>
      <c r="B5203"/>
      <c r="C5203" s="19"/>
    </row>
    <row r="5204" spans="1:3" ht="12.75" x14ac:dyDescent="0.2">
      <c r="A5204"/>
      <c r="B5204"/>
      <c r="C5204" s="19"/>
    </row>
    <row r="5205" spans="1:3" ht="12.75" x14ac:dyDescent="0.2">
      <c r="A5205"/>
      <c r="B5205"/>
      <c r="C5205" s="19"/>
    </row>
    <row r="5206" spans="1:3" ht="12.75" x14ac:dyDescent="0.2">
      <c r="A5206"/>
      <c r="B5206"/>
      <c r="C5206" s="19"/>
    </row>
    <row r="5207" spans="1:3" ht="12.75" x14ac:dyDescent="0.2">
      <c r="A5207"/>
      <c r="B5207"/>
      <c r="C5207" s="19"/>
    </row>
    <row r="5208" spans="1:3" ht="12.75" x14ac:dyDescent="0.2">
      <c r="A5208"/>
      <c r="B5208"/>
      <c r="C5208" s="19"/>
    </row>
    <row r="5209" spans="1:3" ht="12.75" x14ac:dyDescent="0.2">
      <c r="A5209"/>
      <c r="B5209"/>
      <c r="C5209" s="19"/>
    </row>
    <row r="5210" spans="1:3" ht="12.75" x14ac:dyDescent="0.2">
      <c r="A5210"/>
      <c r="B5210"/>
      <c r="C5210" s="19"/>
    </row>
    <row r="5211" spans="1:3" ht="12.75" x14ac:dyDescent="0.2">
      <c r="A5211"/>
      <c r="B5211"/>
      <c r="C5211" s="19"/>
    </row>
    <row r="5212" spans="1:3" ht="12.75" x14ac:dyDescent="0.2">
      <c r="A5212"/>
      <c r="B5212"/>
      <c r="C5212" s="19"/>
    </row>
    <row r="5213" spans="1:3" ht="12.75" x14ac:dyDescent="0.2">
      <c r="A5213"/>
      <c r="B5213"/>
      <c r="C5213" s="19"/>
    </row>
    <row r="5214" spans="1:3" ht="12.75" x14ac:dyDescent="0.2">
      <c r="A5214"/>
      <c r="B5214"/>
      <c r="C5214" s="19"/>
    </row>
    <row r="5215" spans="1:3" ht="12.75" x14ac:dyDescent="0.2">
      <c r="A5215"/>
      <c r="B5215"/>
      <c r="C5215" s="19"/>
    </row>
    <row r="5216" spans="1:3" ht="12.75" x14ac:dyDescent="0.2">
      <c r="A5216"/>
      <c r="B5216"/>
      <c r="C5216" s="19"/>
    </row>
    <row r="5217" spans="1:3" ht="12.75" x14ac:dyDescent="0.2">
      <c r="A5217"/>
      <c r="B5217"/>
      <c r="C5217" s="19"/>
    </row>
    <row r="5218" spans="1:3" ht="12.75" x14ac:dyDescent="0.2">
      <c r="A5218"/>
      <c r="B5218"/>
      <c r="C5218" s="19"/>
    </row>
    <row r="5219" spans="1:3" ht="12.75" x14ac:dyDescent="0.2">
      <c r="A5219"/>
      <c r="B5219"/>
      <c r="C5219" s="19"/>
    </row>
    <row r="5220" spans="1:3" ht="12.75" x14ac:dyDescent="0.2">
      <c r="A5220"/>
      <c r="B5220"/>
      <c r="C5220" s="19"/>
    </row>
    <row r="5221" spans="1:3" ht="12.75" x14ac:dyDescent="0.2">
      <c r="A5221"/>
      <c r="B5221"/>
      <c r="C5221" s="19"/>
    </row>
    <row r="5222" spans="1:3" ht="12.75" x14ac:dyDescent="0.2">
      <c r="A5222"/>
      <c r="B5222"/>
      <c r="C5222" s="19"/>
    </row>
    <row r="5223" spans="1:3" ht="12.75" x14ac:dyDescent="0.2">
      <c r="A5223"/>
      <c r="B5223"/>
      <c r="C5223" s="19"/>
    </row>
    <row r="5224" spans="1:3" ht="12.75" x14ac:dyDescent="0.2">
      <c r="A5224"/>
      <c r="B5224"/>
      <c r="C5224" s="19"/>
    </row>
    <row r="5225" spans="1:3" ht="12.75" x14ac:dyDescent="0.2">
      <c r="A5225"/>
      <c r="B5225"/>
      <c r="C5225" s="19"/>
    </row>
    <row r="5226" spans="1:3" ht="12.75" x14ac:dyDescent="0.2">
      <c r="A5226"/>
      <c r="B5226"/>
      <c r="C5226" s="19"/>
    </row>
    <row r="5227" spans="1:3" ht="12.75" x14ac:dyDescent="0.2">
      <c r="A5227"/>
      <c r="B5227"/>
      <c r="C5227" s="19"/>
    </row>
    <row r="5228" spans="1:3" ht="12.75" x14ac:dyDescent="0.2">
      <c r="A5228"/>
      <c r="B5228"/>
      <c r="C5228" s="19"/>
    </row>
    <row r="5229" spans="1:3" ht="12.75" x14ac:dyDescent="0.2">
      <c r="A5229"/>
      <c r="B5229"/>
      <c r="C5229" s="19"/>
    </row>
    <row r="5230" spans="1:3" ht="12.75" x14ac:dyDescent="0.2">
      <c r="A5230"/>
      <c r="B5230"/>
      <c r="C5230" s="19"/>
    </row>
    <row r="5231" spans="1:3" ht="12.75" x14ac:dyDescent="0.2">
      <c r="A5231"/>
      <c r="B5231"/>
      <c r="C5231" s="19"/>
    </row>
    <row r="5232" spans="1:3" ht="12.75" x14ac:dyDescent="0.2">
      <c r="A5232"/>
      <c r="B5232"/>
      <c r="C5232" s="19"/>
    </row>
    <row r="5233" spans="1:3" ht="12.75" x14ac:dyDescent="0.2">
      <c r="A5233"/>
      <c r="B5233"/>
      <c r="C5233" s="19"/>
    </row>
    <row r="5234" spans="1:3" ht="12.75" x14ac:dyDescent="0.2">
      <c r="A5234"/>
      <c r="B5234"/>
      <c r="C5234" s="19"/>
    </row>
    <row r="5235" spans="1:3" ht="12.75" x14ac:dyDescent="0.2">
      <c r="A5235"/>
      <c r="B5235"/>
      <c r="C5235" s="19"/>
    </row>
    <row r="5236" spans="1:3" ht="12.75" x14ac:dyDescent="0.2">
      <c r="A5236"/>
      <c r="B5236"/>
      <c r="C5236" s="19"/>
    </row>
    <row r="5237" spans="1:3" ht="12.75" x14ac:dyDescent="0.2">
      <c r="A5237"/>
      <c r="B5237"/>
      <c r="C5237" s="19"/>
    </row>
    <row r="5238" spans="1:3" ht="12.75" x14ac:dyDescent="0.2">
      <c r="A5238"/>
      <c r="B5238"/>
      <c r="C5238" s="19"/>
    </row>
    <row r="5239" spans="1:3" ht="12.75" x14ac:dyDescent="0.2">
      <c r="A5239"/>
      <c r="B5239"/>
      <c r="C5239" s="19"/>
    </row>
    <row r="5240" spans="1:3" ht="12.75" x14ac:dyDescent="0.2">
      <c r="A5240"/>
      <c r="B5240"/>
      <c r="C5240" s="19"/>
    </row>
    <row r="5241" spans="1:3" ht="12.75" x14ac:dyDescent="0.2">
      <c r="A5241"/>
      <c r="B5241"/>
      <c r="C5241" s="19"/>
    </row>
    <row r="5242" spans="1:3" ht="12.75" x14ac:dyDescent="0.2">
      <c r="A5242"/>
      <c r="B5242"/>
      <c r="C5242" s="19"/>
    </row>
    <row r="5243" spans="1:3" ht="12.75" x14ac:dyDescent="0.2">
      <c r="A5243"/>
      <c r="B5243"/>
      <c r="C5243" s="19"/>
    </row>
    <row r="5244" spans="1:3" ht="12.75" x14ac:dyDescent="0.2">
      <c r="A5244"/>
      <c r="B5244"/>
      <c r="C5244" s="19"/>
    </row>
    <row r="5245" spans="1:3" ht="12.75" x14ac:dyDescent="0.2">
      <c r="A5245"/>
      <c r="B5245"/>
      <c r="C5245" s="19"/>
    </row>
    <row r="5246" spans="1:3" ht="12.75" x14ac:dyDescent="0.2">
      <c r="A5246"/>
      <c r="B5246"/>
      <c r="C5246" s="19"/>
    </row>
    <row r="5247" spans="1:3" ht="12.75" x14ac:dyDescent="0.2">
      <c r="A5247"/>
      <c r="B5247"/>
      <c r="C5247" s="19"/>
    </row>
    <row r="5248" spans="1:3" ht="12.75" x14ac:dyDescent="0.2">
      <c r="A5248"/>
      <c r="B5248"/>
      <c r="C5248" s="19"/>
    </row>
    <row r="5249" spans="1:3" ht="12.75" x14ac:dyDescent="0.2">
      <c r="A5249"/>
      <c r="B5249"/>
      <c r="C5249" s="19"/>
    </row>
    <row r="5250" spans="1:3" ht="12.75" x14ac:dyDescent="0.2">
      <c r="A5250"/>
      <c r="B5250"/>
      <c r="C5250" s="19"/>
    </row>
    <row r="5251" spans="1:3" ht="12.75" x14ac:dyDescent="0.2">
      <c r="A5251"/>
      <c r="B5251"/>
      <c r="C5251" s="19"/>
    </row>
    <row r="5252" spans="1:3" ht="12.75" x14ac:dyDescent="0.2">
      <c r="A5252"/>
      <c r="B5252"/>
      <c r="C5252" s="19"/>
    </row>
    <row r="5253" spans="1:3" ht="12.75" x14ac:dyDescent="0.2">
      <c r="A5253"/>
      <c r="B5253"/>
      <c r="C5253" s="19"/>
    </row>
    <row r="5254" spans="1:3" ht="12.75" x14ac:dyDescent="0.2">
      <c r="A5254"/>
      <c r="B5254"/>
      <c r="C5254" s="19"/>
    </row>
    <row r="5255" spans="1:3" ht="12.75" x14ac:dyDescent="0.2">
      <c r="A5255"/>
      <c r="B5255"/>
      <c r="C5255" s="19"/>
    </row>
    <row r="5256" spans="1:3" ht="12.75" x14ac:dyDescent="0.2">
      <c r="A5256"/>
      <c r="B5256"/>
      <c r="C5256" s="19"/>
    </row>
    <row r="5257" spans="1:3" ht="12.75" x14ac:dyDescent="0.2">
      <c r="A5257"/>
      <c r="B5257"/>
      <c r="C5257" s="19"/>
    </row>
    <row r="5258" spans="1:3" ht="12.75" x14ac:dyDescent="0.2">
      <c r="A5258"/>
      <c r="B5258"/>
      <c r="C5258" s="19"/>
    </row>
    <row r="5259" spans="1:3" ht="12.75" x14ac:dyDescent="0.2">
      <c r="A5259"/>
      <c r="B5259"/>
      <c r="C5259" s="19"/>
    </row>
    <row r="5260" spans="1:3" ht="12.75" x14ac:dyDescent="0.2">
      <c r="A5260"/>
      <c r="B5260"/>
      <c r="C5260" s="19"/>
    </row>
    <row r="5261" spans="1:3" ht="12.75" x14ac:dyDescent="0.2">
      <c r="A5261"/>
      <c r="B5261"/>
      <c r="C5261" s="19"/>
    </row>
    <row r="5262" spans="1:3" ht="12.75" x14ac:dyDescent="0.2">
      <c r="A5262"/>
      <c r="B5262"/>
      <c r="C5262" s="19"/>
    </row>
    <row r="5263" spans="1:3" ht="12.75" x14ac:dyDescent="0.2">
      <c r="A5263"/>
      <c r="B5263"/>
      <c r="C5263" s="19"/>
    </row>
    <row r="5264" spans="1:3" ht="12.75" x14ac:dyDescent="0.2">
      <c r="A5264"/>
      <c r="B5264"/>
      <c r="C5264" s="19"/>
    </row>
    <row r="5265" spans="1:3" ht="12.75" x14ac:dyDescent="0.2">
      <c r="A5265"/>
      <c r="B5265"/>
      <c r="C5265" s="19"/>
    </row>
    <row r="5266" spans="1:3" ht="12.75" x14ac:dyDescent="0.2">
      <c r="A5266"/>
      <c r="B5266"/>
      <c r="C5266" s="19"/>
    </row>
    <row r="5267" spans="1:3" ht="12.75" x14ac:dyDescent="0.2">
      <c r="A5267"/>
      <c r="B5267"/>
      <c r="C5267" s="19"/>
    </row>
    <row r="5268" spans="1:3" ht="12.75" x14ac:dyDescent="0.2">
      <c r="A5268"/>
      <c r="B5268"/>
      <c r="C5268" s="19"/>
    </row>
    <row r="5269" spans="1:3" ht="12.75" x14ac:dyDescent="0.2">
      <c r="A5269"/>
      <c r="B5269"/>
      <c r="C5269" s="19"/>
    </row>
    <row r="5270" spans="1:3" ht="12.75" x14ac:dyDescent="0.2">
      <c r="A5270"/>
      <c r="B5270"/>
      <c r="C5270" s="19"/>
    </row>
    <row r="5271" spans="1:3" ht="12.75" x14ac:dyDescent="0.2">
      <c r="A5271"/>
      <c r="B5271"/>
      <c r="C5271" s="19"/>
    </row>
    <row r="5272" spans="1:3" ht="12.75" x14ac:dyDescent="0.2">
      <c r="A5272"/>
      <c r="B5272"/>
      <c r="C5272" s="19"/>
    </row>
    <row r="5273" spans="1:3" ht="12.75" x14ac:dyDescent="0.2">
      <c r="A5273"/>
      <c r="B5273"/>
      <c r="C5273" s="19"/>
    </row>
    <row r="5274" spans="1:3" ht="12.75" x14ac:dyDescent="0.2">
      <c r="A5274"/>
      <c r="B5274"/>
      <c r="C5274" s="19"/>
    </row>
    <row r="5275" spans="1:3" ht="12.75" x14ac:dyDescent="0.2">
      <c r="A5275"/>
      <c r="B5275"/>
      <c r="C5275" s="19"/>
    </row>
    <row r="5276" spans="1:3" ht="12.75" x14ac:dyDescent="0.2">
      <c r="A5276"/>
      <c r="B5276"/>
      <c r="C5276" s="19"/>
    </row>
    <row r="5277" spans="1:3" ht="12.75" x14ac:dyDescent="0.2">
      <c r="A5277"/>
      <c r="B5277"/>
      <c r="C5277" s="19"/>
    </row>
    <row r="5278" spans="1:3" ht="12.75" x14ac:dyDescent="0.2">
      <c r="A5278"/>
      <c r="B5278"/>
      <c r="C5278" s="19"/>
    </row>
    <row r="5279" spans="1:3" ht="12.75" x14ac:dyDescent="0.2">
      <c r="A5279"/>
      <c r="B5279"/>
      <c r="C5279" s="19"/>
    </row>
    <row r="5280" spans="1:3" ht="12.75" x14ac:dyDescent="0.2">
      <c r="A5280"/>
      <c r="B5280"/>
      <c r="C5280" s="19"/>
    </row>
    <row r="5281" spans="1:3" ht="12.75" x14ac:dyDescent="0.2">
      <c r="A5281"/>
      <c r="B5281"/>
      <c r="C5281" s="19"/>
    </row>
    <row r="5282" spans="1:3" ht="12.75" x14ac:dyDescent="0.2">
      <c r="A5282"/>
      <c r="B5282"/>
      <c r="C5282" s="19"/>
    </row>
    <row r="5283" spans="1:3" ht="12.75" x14ac:dyDescent="0.2">
      <c r="A5283"/>
      <c r="B5283"/>
      <c r="C5283" s="19"/>
    </row>
    <row r="5284" spans="1:3" ht="12.75" x14ac:dyDescent="0.2">
      <c r="A5284"/>
      <c r="B5284"/>
      <c r="C5284" s="19"/>
    </row>
    <row r="5285" spans="1:3" ht="12.75" x14ac:dyDescent="0.2">
      <c r="A5285"/>
      <c r="B5285"/>
      <c r="C5285" s="19"/>
    </row>
    <row r="5286" spans="1:3" ht="12.75" x14ac:dyDescent="0.2">
      <c r="A5286"/>
      <c r="B5286"/>
      <c r="C5286" s="19"/>
    </row>
    <row r="5287" spans="1:3" ht="12.75" x14ac:dyDescent="0.2">
      <c r="A5287"/>
      <c r="B5287"/>
      <c r="C5287" s="19"/>
    </row>
    <row r="5288" spans="1:3" ht="12.75" x14ac:dyDescent="0.2">
      <c r="A5288"/>
      <c r="B5288"/>
      <c r="C5288" s="19"/>
    </row>
    <row r="5289" spans="1:3" ht="12.75" x14ac:dyDescent="0.2">
      <c r="A5289"/>
      <c r="B5289"/>
      <c r="C5289" s="19"/>
    </row>
    <row r="5290" spans="1:3" ht="12.75" x14ac:dyDescent="0.2">
      <c r="A5290"/>
      <c r="B5290"/>
      <c r="C5290" s="19"/>
    </row>
    <row r="5291" spans="1:3" ht="12.75" x14ac:dyDescent="0.2">
      <c r="A5291"/>
      <c r="B5291"/>
      <c r="C5291" s="19"/>
    </row>
    <row r="5292" spans="1:3" ht="12.75" x14ac:dyDescent="0.2">
      <c r="A5292"/>
      <c r="B5292"/>
      <c r="C5292" s="19"/>
    </row>
    <row r="5293" spans="1:3" ht="12.75" x14ac:dyDescent="0.2">
      <c r="A5293"/>
      <c r="B5293"/>
      <c r="C5293" s="19"/>
    </row>
    <row r="5294" spans="1:3" ht="12.75" x14ac:dyDescent="0.2">
      <c r="A5294"/>
      <c r="B5294"/>
      <c r="C5294" s="19"/>
    </row>
    <row r="5295" spans="1:3" ht="12.75" x14ac:dyDescent="0.2">
      <c r="A5295"/>
      <c r="B5295"/>
      <c r="C5295" s="19"/>
    </row>
    <row r="5296" spans="1:3" ht="12.75" x14ac:dyDescent="0.2">
      <c r="A5296"/>
      <c r="B5296"/>
      <c r="C5296" s="19"/>
    </row>
    <row r="5297" spans="1:3" ht="12.75" x14ac:dyDescent="0.2">
      <c r="A5297"/>
      <c r="B5297"/>
      <c r="C5297" s="19"/>
    </row>
    <row r="5298" spans="1:3" ht="12.75" x14ac:dyDescent="0.2">
      <c r="A5298"/>
      <c r="B5298"/>
      <c r="C5298" s="19"/>
    </row>
    <row r="5299" spans="1:3" ht="12.75" x14ac:dyDescent="0.2">
      <c r="A5299"/>
      <c r="B5299"/>
      <c r="C5299" s="19"/>
    </row>
    <row r="5300" spans="1:3" ht="12.75" x14ac:dyDescent="0.2">
      <c r="A5300"/>
      <c r="B5300"/>
      <c r="C5300" s="19"/>
    </row>
    <row r="5301" spans="1:3" ht="12.75" x14ac:dyDescent="0.2">
      <c r="A5301"/>
      <c r="B5301"/>
      <c r="C5301" s="19"/>
    </row>
    <row r="5302" spans="1:3" ht="12.75" x14ac:dyDescent="0.2">
      <c r="A5302"/>
      <c r="B5302"/>
      <c r="C5302" s="19"/>
    </row>
    <row r="5303" spans="1:3" ht="12.75" x14ac:dyDescent="0.2">
      <c r="A5303"/>
      <c r="B5303"/>
      <c r="C5303" s="19"/>
    </row>
    <row r="5304" spans="1:3" ht="12.75" x14ac:dyDescent="0.2">
      <c r="A5304"/>
      <c r="B5304"/>
      <c r="C5304" s="19"/>
    </row>
    <row r="5305" spans="1:3" ht="12.75" x14ac:dyDescent="0.2">
      <c r="A5305"/>
      <c r="B5305"/>
      <c r="C5305" s="19"/>
    </row>
    <row r="5306" spans="1:3" ht="12.75" x14ac:dyDescent="0.2">
      <c r="A5306"/>
      <c r="B5306"/>
      <c r="C5306" s="19"/>
    </row>
    <row r="5307" spans="1:3" ht="12.75" x14ac:dyDescent="0.2">
      <c r="A5307"/>
      <c r="B5307"/>
      <c r="C5307" s="19"/>
    </row>
    <row r="5308" spans="1:3" ht="12.75" x14ac:dyDescent="0.2">
      <c r="A5308"/>
      <c r="B5308"/>
      <c r="C5308" s="19"/>
    </row>
    <row r="5309" spans="1:3" ht="12.75" x14ac:dyDescent="0.2">
      <c r="A5309"/>
      <c r="B5309"/>
      <c r="C5309" s="19"/>
    </row>
    <row r="5310" spans="1:3" ht="12.75" x14ac:dyDescent="0.2">
      <c r="A5310"/>
      <c r="B5310"/>
      <c r="C5310" s="19"/>
    </row>
    <row r="5311" spans="1:3" ht="12.75" x14ac:dyDescent="0.2">
      <c r="A5311"/>
      <c r="B5311"/>
      <c r="C5311" s="19"/>
    </row>
    <row r="5312" spans="1:3" ht="12.75" x14ac:dyDescent="0.2">
      <c r="A5312"/>
      <c r="B5312"/>
      <c r="C5312" s="19"/>
    </row>
    <row r="5313" spans="1:3" ht="12.75" x14ac:dyDescent="0.2">
      <c r="A5313"/>
      <c r="B5313"/>
      <c r="C5313" s="19"/>
    </row>
    <row r="5314" spans="1:3" ht="12.75" x14ac:dyDescent="0.2">
      <c r="A5314"/>
      <c r="B5314"/>
      <c r="C5314" s="19"/>
    </row>
    <row r="5315" spans="1:3" ht="12.75" x14ac:dyDescent="0.2">
      <c r="A5315"/>
      <c r="B5315"/>
      <c r="C5315" s="19"/>
    </row>
    <row r="5316" spans="1:3" ht="12.75" x14ac:dyDescent="0.2">
      <c r="A5316"/>
      <c r="B5316"/>
      <c r="C5316" s="19"/>
    </row>
    <row r="5317" spans="1:3" ht="12.75" x14ac:dyDescent="0.2">
      <c r="A5317"/>
      <c r="B5317"/>
      <c r="C5317" s="19"/>
    </row>
    <row r="5318" spans="1:3" ht="12.75" x14ac:dyDescent="0.2">
      <c r="A5318"/>
      <c r="B5318"/>
      <c r="C5318" s="19"/>
    </row>
    <row r="5319" spans="1:3" ht="12.75" x14ac:dyDescent="0.2">
      <c r="A5319"/>
      <c r="B5319"/>
      <c r="C5319" s="19"/>
    </row>
    <row r="5320" spans="1:3" ht="12.75" x14ac:dyDescent="0.2">
      <c r="A5320"/>
      <c r="B5320"/>
      <c r="C5320" s="19"/>
    </row>
    <row r="5321" spans="1:3" ht="12.75" x14ac:dyDescent="0.2">
      <c r="A5321"/>
      <c r="B5321"/>
      <c r="C5321" s="19"/>
    </row>
    <row r="5322" spans="1:3" ht="12.75" x14ac:dyDescent="0.2">
      <c r="A5322"/>
      <c r="B5322"/>
      <c r="C5322" s="19"/>
    </row>
    <row r="5323" spans="1:3" ht="12.75" x14ac:dyDescent="0.2">
      <c r="A5323"/>
      <c r="B5323"/>
      <c r="C5323" s="19"/>
    </row>
    <row r="5324" spans="1:3" ht="12.75" x14ac:dyDescent="0.2">
      <c r="A5324"/>
      <c r="B5324"/>
      <c r="C5324" s="19"/>
    </row>
    <row r="5325" spans="1:3" ht="12.75" x14ac:dyDescent="0.2">
      <c r="A5325"/>
      <c r="B5325"/>
      <c r="C5325" s="19"/>
    </row>
    <row r="5326" spans="1:3" ht="12.75" x14ac:dyDescent="0.2">
      <c r="A5326"/>
      <c r="B5326"/>
      <c r="C5326" s="19"/>
    </row>
    <row r="5327" spans="1:3" ht="12.75" x14ac:dyDescent="0.2">
      <c r="A5327"/>
      <c r="B5327"/>
      <c r="C5327" s="19"/>
    </row>
    <row r="5328" spans="1:3" ht="12.75" x14ac:dyDescent="0.2">
      <c r="A5328"/>
      <c r="B5328"/>
      <c r="C5328" s="19"/>
    </row>
    <row r="5329" spans="1:3" ht="12.75" x14ac:dyDescent="0.2">
      <c r="A5329"/>
      <c r="B5329"/>
      <c r="C5329" s="19"/>
    </row>
    <row r="5330" spans="1:3" ht="12.75" x14ac:dyDescent="0.2">
      <c r="A5330"/>
      <c r="B5330"/>
      <c r="C5330" s="19"/>
    </row>
    <row r="5331" spans="1:3" ht="12.75" x14ac:dyDescent="0.2">
      <c r="A5331"/>
      <c r="B5331"/>
      <c r="C5331" s="19"/>
    </row>
    <row r="5332" spans="1:3" ht="12.75" x14ac:dyDescent="0.2">
      <c r="A5332"/>
      <c r="B5332"/>
      <c r="C5332" s="19"/>
    </row>
    <row r="5333" spans="1:3" ht="12.75" x14ac:dyDescent="0.2">
      <c r="A5333"/>
      <c r="B5333"/>
      <c r="C5333" s="19"/>
    </row>
    <row r="5334" spans="1:3" ht="12.75" x14ac:dyDescent="0.2">
      <c r="A5334"/>
      <c r="B5334"/>
      <c r="C5334" s="19"/>
    </row>
    <row r="5335" spans="1:3" ht="12.75" x14ac:dyDescent="0.2">
      <c r="A5335"/>
      <c r="B5335"/>
      <c r="C5335" s="19"/>
    </row>
    <row r="5336" spans="1:3" ht="12.75" x14ac:dyDescent="0.2">
      <c r="A5336"/>
      <c r="B5336"/>
      <c r="C5336" s="19"/>
    </row>
    <row r="5337" spans="1:3" ht="12.75" x14ac:dyDescent="0.2">
      <c r="A5337"/>
      <c r="B5337"/>
      <c r="C5337" s="19"/>
    </row>
    <row r="5338" spans="1:3" ht="12.75" x14ac:dyDescent="0.2">
      <c r="A5338"/>
      <c r="B5338"/>
      <c r="C5338" s="19"/>
    </row>
    <row r="5339" spans="1:3" ht="12.75" x14ac:dyDescent="0.2">
      <c r="A5339"/>
      <c r="B5339"/>
      <c r="C5339" s="19"/>
    </row>
    <row r="5340" spans="1:3" ht="12.75" x14ac:dyDescent="0.2">
      <c r="A5340"/>
      <c r="B5340"/>
      <c r="C5340" s="19"/>
    </row>
    <row r="5341" spans="1:3" ht="12.75" x14ac:dyDescent="0.2">
      <c r="A5341"/>
      <c r="B5341"/>
      <c r="C5341" s="19"/>
    </row>
    <row r="5342" spans="1:3" ht="12.75" x14ac:dyDescent="0.2">
      <c r="A5342"/>
      <c r="B5342"/>
      <c r="C5342" s="19"/>
    </row>
    <row r="5343" spans="1:3" ht="12.75" x14ac:dyDescent="0.2">
      <c r="A5343"/>
      <c r="B5343"/>
      <c r="C5343" s="19"/>
    </row>
    <row r="5344" spans="1:3" ht="12.75" x14ac:dyDescent="0.2">
      <c r="A5344"/>
      <c r="B5344"/>
      <c r="C5344" s="19"/>
    </row>
    <row r="5345" spans="1:3" ht="12.75" x14ac:dyDescent="0.2">
      <c r="A5345"/>
      <c r="B5345"/>
      <c r="C5345" s="19"/>
    </row>
    <row r="5346" spans="1:3" ht="12.75" x14ac:dyDescent="0.2">
      <c r="A5346"/>
      <c r="B5346"/>
      <c r="C5346" s="19"/>
    </row>
    <row r="5347" spans="1:3" ht="12.75" x14ac:dyDescent="0.2">
      <c r="A5347"/>
      <c r="B5347"/>
      <c r="C5347" s="19"/>
    </row>
    <row r="5348" spans="1:3" ht="12.75" x14ac:dyDescent="0.2">
      <c r="A5348"/>
      <c r="B5348"/>
      <c r="C5348" s="19"/>
    </row>
    <row r="5349" spans="1:3" ht="12.75" x14ac:dyDescent="0.2">
      <c r="A5349"/>
      <c r="B5349"/>
      <c r="C5349" s="19"/>
    </row>
    <row r="5350" spans="1:3" ht="12.75" x14ac:dyDescent="0.2">
      <c r="A5350"/>
      <c r="B5350"/>
      <c r="C5350" s="19"/>
    </row>
    <row r="5351" spans="1:3" ht="12.75" x14ac:dyDescent="0.2">
      <c r="A5351"/>
      <c r="B5351"/>
      <c r="C5351" s="19"/>
    </row>
    <row r="5352" spans="1:3" ht="12.75" x14ac:dyDescent="0.2">
      <c r="A5352"/>
      <c r="B5352"/>
      <c r="C5352" s="19"/>
    </row>
    <row r="5353" spans="1:3" ht="12.75" x14ac:dyDescent="0.2">
      <c r="A5353"/>
      <c r="B5353"/>
      <c r="C5353" s="19"/>
    </row>
    <row r="5354" spans="1:3" ht="12.75" x14ac:dyDescent="0.2">
      <c r="A5354"/>
      <c r="B5354"/>
      <c r="C5354" s="19"/>
    </row>
    <row r="5355" spans="1:3" ht="12.75" x14ac:dyDescent="0.2">
      <c r="A5355"/>
      <c r="B5355"/>
      <c r="C5355" s="19"/>
    </row>
    <row r="5356" spans="1:3" ht="12.75" x14ac:dyDescent="0.2">
      <c r="A5356"/>
      <c r="B5356"/>
      <c r="C5356" s="19"/>
    </row>
    <row r="5357" spans="1:3" ht="12.75" x14ac:dyDescent="0.2">
      <c r="A5357"/>
      <c r="B5357"/>
      <c r="C5357" s="19"/>
    </row>
    <row r="5358" spans="1:3" ht="12.75" x14ac:dyDescent="0.2">
      <c r="A5358"/>
      <c r="B5358"/>
      <c r="C5358" s="19"/>
    </row>
    <row r="5359" spans="1:3" ht="12.75" x14ac:dyDescent="0.2">
      <c r="A5359"/>
      <c r="B5359"/>
      <c r="C5359" s="19"/>
    </row>
    <row r="5360" spans="1:3" ht="12.75" x14ac:dyDescent="0.2">
      <c r="A5360"/>
      <c r="B5360"/>
      <c r="C5360" s="19"/>
    </row>
    <row r="5361" spans="1:3" ht="12.75" x14ac:dyDescent="0.2">
      <c r="A5361"/>
      <c r="B5361"/>
      <c r="C5361" s="19"/>
    </row>
    <row r="5362" spans="1:3" ht="12.75" x14ac:dyDescent="0.2">
      <c r="A5362"/>
      <c r="B5362"/>
      <c r="C5362" s="19"/>
    </row>
    <row r="5363" spans="1:3" ht="12.75" x14ac:dyDescent="0.2">
      <c r="A5363"/>
      <c r="B5363"/>
      <c r="C5363" s="19"/>
    </row>
    <row r="5364" spans="1:3" ht="12.75" x14ac:dyDescent="0.2">
      <c r="A5364"/>
      <c r="B5364"/>
      <c r="C5364" s="19"/>
    </row>
    <row r="5365" spans="1:3" ht="12.75" x14ac:dyDescent="0.2">
      <c r="A5365"/>
      <c r="B5365"/>
      <c r="C5365" s="19"/>
    </row>
    <row r="5366" spans="1:3" ht="12.75" x14ac:dyDescent="0.2">
      <c r="A5366"/>
      <c r="B5366"/>
      <c r="C5366" s="19"/>
    </row>
    <row r="5367" spans="1:3" ht="12.75" x14ac:dyDescent="0.2">
      <c r="A5367"/>
      <c r="B5367"/>
      <c r="C5367" s="19"/>
    </row>
    <row r="5368" spans="1:3" ht="12.75" x14ac:dyDescent="0.2">
      <c r="A5368"/>
      <c r="B5368"/>
      <c r="C5368" s="19"/>
    </row>
    <row r="5369" spans="1:3" ht="12.75" x14ac:dyDescent="0.2">
      <c r="A5369"/>
      <c r="B5369"/>
      <c r="C5369" s="19"/>
    </row>
    <row r="5370" spans="1:3" ht="12.75" x14ac:dyDescent="0.2">
      <c r="A5370"/>
      <c r="B5370"/>
      <c r="C5370" s="19"/>
    </row>
    <row r="5371" spans="1:3" ht="12.75" x14ac:dyDescent="0.2">
      <c r="A5371"/>
      <c r="B5371"/>
      <c r="C5371" s="19"/>
    </row>
    <row r="5372" spans="1:3" ht="12.75" x14ac:dyDescent="0.2">
      <c r="A5372"/>
      <c r="B5372"/>
      <c r="C5372" s="19"/>
    </row>
    <row r="5373" spans="1:3" ht="12.75" x14ac:dyDescent="0.2">
      <c r="A5373"/>
      <c r="B5373"/>
      <c r="C5373" s="19"/>
    </row>
    <row r="5374" spans="1:3" ht="12.75" x14ac:dyDescent="0.2">
      <c r="A5374"/>
      <c r="B5374"/>
      <c r="C5374" s="19"/>
    </row>
    <row r="5375" spans="1:3" ht="12.75" x14ac:dyDescent="0.2">
      <c r="A5375"/>
      <c r="B5375"/>
      <c r="C5375" s="19"/>
    </row>
    <row r="5376" spans="1:3" ht="12.75" x14ac:dyDescent="0.2">
      <c r="A5376"/>
      <c r="B5376"/>
      <c r="C5376" s="19"/>
    </row>
    <row r="5377" spans="1:3" ht="12.75" x14ac:dyDescent="0.2">
      <c r="A5377"/>
      <c r="B5377"/>
      <c r="C5377" s="19"/>
    </row>
    <row r="5378" spans="1:3" ht="12.75" x14ac:dyDescent="0.2">
      <c r="A5378"/>
      <c r="B5378"/>
      <c r="C5378" s="19"/>
    </row>
    <row r="5379" spans="1:3" ht="12.75" x14ac:dyDescent="0.2">
      <c r="A5379"/>
      <c r="B5379"/>
      <c r="C5379" s="19"/>
    </row>
    <row r="5380" spans="1:3" ht="12.75" x14ac:dyDescent="0.2">
      <c r="A5380"/>
      <c r="B5380"/>
      <c r="C5380" s="19"/>
    </row>
    <row r="5381" spans="1:3" ht="12.75" x14ac:dyDescent="0.2">
      <c r="A5381"/>
      <c r="B5381"/>
      <c r="C5381" s="19"/>
    </row>
    <row r="5382" spans="1:3" ht="12.75" x14ac:dyDescent="0.2">
      <c r="A5382"/>
      <c r="B5382"/>
      <c r="C5382" s="19"/>
    </row>
    <row r="5383" spans="1:3" ht="12.75" x14ac:dyDescent="0.2">
      <c r="A5383"/>
      <c r="B5383"/>
      <c r="C5383" s="19"/>
    </row>
    <row r="5384" spans="1:3" ht="12.75" x14ac:dyDescent="0.2">
      <c r="A5384"/>
      <c r="B5384"/>
      <c r="C5384" s="19"/>
    </row>
    <row r="5385" spans="1:3" ht="12.75" x14ac:dyDescent="0.2">
      <c r="A5385"/>
      <c r="B5385"/>
      <c r="C5385" s="19"/>
    </row>
    <row r="5386" spans="1:3" ht="12.75" x14ac:dyDescent="0.2">
      <c r="A5386"/>
      <c r="B5386"/>
      <c r="C5386" s="19"/>
    </row>
    <row r="5387" spans="1:3" ht="12.75" x14ac:dyDescent="0.2">
      <c r="A5387"/>
      <c r="B5387"/>
      <c r="C5387" s="19"/>
    </row>
    <row r="5388" spans="1:3" ht="12.75" x14ac:dyDescent="0.2">
      <c r="A5388"/>
      <c r="B5388"/>
      <c r="C5388" s="19"/>
    </row>
    <row r="5389" spans="1:3" ht="12.75" x14ac:dyDescent="0.2">
      <c r="A5389"/>
      <c r="B5389"/>
      <c r="C5389" s="19"/>
    </row>
    <row r="5390" spans="1:3" ht="12.75" x14ac:dyDescent="0.2">
      <c r="A5390"/>
      <c r="B5390"/>
      <c r="C5390" s="19"/>
    </row>
    <row r="5391" spans="1:3" ht="12.75" x14ac:dyDescent="0.2">
      <c r="A5391"/>
      <c r="B5391"/>
      <c r="C5391" s="19"/>
    </row>
    <row r="5392" spans="1:3" ht="12.75" x14ac:dyDescent="0.2">
      <c r="A5392"/>
      <c r="B5392"/>
      <c r="C5392" s="19"/>
    </row>
    <row r="5393" spans="1:3" ht="12.75" x14ac:dyDescent="0.2">
      <c r="A5393"/>
      <c r="B5393"/>
      <c r="C5393" s="19"/>
    </row>
    <row r="5394" spans="1:3" ht="12.75" x14ac:dyDescent="0.2">
      <c r="A5394"/>
      <c r="B5394"/>
      <c r="C5394" s="19"/>
    </row>
    <row r="5395" spans="1:3" ht="12.75" x14ac:dyDescent="0.2">
      <c r="A5395"/>
      <c r="B5395"/>
      <c r="C5395" s="19"/>
    </row>
    <row r="5396" spans="1:3" ht="12.75" x14ac:dyDescent="0.2">
      <c r="A5396"/>
      <c r="B5396"/>
      <c r="C5396" s="19"/>
    </row>
    <row r="5397" spans="1:3" ht="12.75" x14ac:dyDescent="0.2">
      <c r="A5397"/>
      <c r="B5397"/>
      <c r="C5397" s="19"/>
    </row>
    <row r="5398" spans="1:3" ht="12.75" x14ac:dyDescent="0.2">
      <c r="A5398"/>
      <c r="B5398"/>
      <c r="C5398" s="19"/>
    </row>
    <row r="5399" spans="1:3" ht="12.75" x14ac:dyDescent="0.2">
      <c r="A5399"/>
      <c r="B5399"/>
      <c r="C5399" s="19"/>
    </row>
    <row r="5400" spans="1:3" ht="12.75" x14ac:dyDescent="0.2">
      <c r="A5400"/>
      <c r="B5400"/>
      <c r="C5400" s="19"/>
    </row>
    <row r="5401" spans="1:3" ht="12.75" x14ac:dyDescent="0.2">
      <c r="A5401"/>
      <c r="B5401"/>
      <c r="C5401" s="19"/>
    </row>
    <row r="5402" spans="1:3" ht="12.75" x14ac:dyDescent="0.2">
      <c r="A5402"/>
      <c r="B5402"/>
      <c r="C5402" s="19"/>
    </row>
    <row r="5403" spans="1:3" ht="12.75" x14ac:dyDescent="0.2">
      <c r="A5403"/>
      <c r="B5403"/>
      <c r="C5403" s="19"/>
    </row>
    <row r="5404" spans="1:3" ht="12.75" x14ac:dyDescent="0.2">
      <c r="A5404"/>
      <c r="B5404"/>
      <c r="C5404" s="19"/>
    </row>
    <row r="5405" spans="1:3" ht="12.75" x14ac:dyDescent="0.2">
      <c r="A5405"/>
      <c r="B5405"/>
      <c r="C5405" s="19"/>
    </row>
    <row r="5406" spans="1:3" ht="12.75" x14ac:dyDescent="0.2">
      <c r="A5406"/>
      <c r="B5406"/>
      <c r="C5406" s="19"/>
    </row>
    <row r="5407" spans="1:3" ht="12.75" x14ac:dyDescent="0.2">
      <c r="A5407"/>
      <c r="B5407"/>
      <c r="C5407" s="19"/>
    </row>
    <row r="5408" spans="1:3" ht="12.75" x14ac:dyDescent="0.2">
      <c r="A5408"/>
      <c r="B5408"/>
      <c r="C5408" s="19"/>
    </row>
    <row r="5409" spans="1:3" ht="12.75" x14ac:dyDescent="0.2">
      <c r="A5409"/>
      <c r="B5409"/>
      <c r="C5409" s="19"/>
    </row>
    <row r="5410" spans="1:3" ht="12.75" x14ac:dyDescent="0.2">
      <c r="A5410"/>
      <c r="B5410"/>
      <c r="C5410" s="19"/>
    </row>
    <row r="5411" spans="1:3" ht="12.75" x14ac:dyDescent="0.2">
      <c r="A5411"/>
      <c r="B5411"/>
      <c r="C5411" s="19"/>
    </row>
    <row r="5412" spans="1:3" ht="12.75" x14ac:dyDescent="0.2">
      <c r="A5412"/>
      <c r="B5412"/>
      <c r="C5412" s="19"/>
    </row>
    <row r="5413" spans="1:3" ht="12.75" x14ac:dyDescent="0.2">
      <c r="A5413"/>
      <c r="B5413"/>
      <c r="C5413" s="19"/>
    </row>
    <row r="5414" spans="1:3" ht="12.75" x14ac:dyDescent="0.2">
      <c r="A5414"/>
      <c r="B5414"/>
      <c r="C5414" s="19"/>
    </row>
    <row r="5415" spans="1:3" ht="12.75" x14ac:dyDescent="0.2">
      <c r="A5415"/>
      <c r="B5415"/>
      <c r="C5415" s="19"/>
    </row>
    <row r="5416" spans="1:3" ht="12.75" x14ac:dyDescent="0.2">
      <c r="A5416"/>
      <c r="B5416"/>
      <c r="C5416" s="19"/>
    </row>
    <row r="5417" spans="1:3" ht="12.75" x14ac:dyDescent="0.2">
      <c r="A5417"/>
      <c r="B5417"/>
      <c r="C5417" s="19"/>
    </row>
    <row r="5418" spans="1:3" ht="12.75" x14ac:dyDescent="0.2">
      <c r="A5418"/>
      <c r="B5418"/>
      <c r="C5418" s="19"/>
    </row>
    <row r="5419" spans="1:3" ht="12.75" x14ac:dyDescent="0.2">
      <c r="A5419"/>
      <c r="B5419"/>
      <c r="C5419" s="19"/>
    </row>
    <row r="5420" spans="1:3" ht="12.75" x14ac:dyDescent="0.2">
      <c r="A5420"/>
      <c r="B5420"/>
      <c r="C5420" s="19"/>
    </row>
    <row r="5421" spans="1:3" ht="12.75" x14ac:dyDescent="0.2">
      <c r="A5421"/>
      <c r="B5421"/>
      <c r="C5421" s="19"/>
    </row>
    <row r="5422" spans="1:3" ht="12.75" x14ac:dyDescent="0.2">
      <c r="A5422"/>
      <c r="B5422"/>
      <c r="C5422" s="19"/>
    </row>
    <row r="5423" spans="1:3" ht="12.75" x14ac:dyDescent="0.2">
      <c r="A5423"/>
      <c r="B5423"/>
      <c r="C5423" s="19"/>
    </row>
    <row r="5424" spans="1:3" ht="12.75" x14ac:dyDescent="0.2">
      <c r="A5424"/>
      <c r="B5424"/>
      <c r="C5424" s="19"/>
    </row>
    <row r="5425" spans="1:3" ht="12.75" x14ac:dyDescent="0.2">
      <c r="A5425"/>
      <c r="B5425"/>
      <c r="C5425" s="19"/>
    </row>
    <row r="5426" spans="1:3" ht="12.75" x14ac:dyDescent="0.2">
      <c r="A5426"/>
      <c r="B5426"/>
      <c r="C5426" s="19"/>
    </row>
    <row r="5427" spans="1:3" ht="12.75" x14ac:dyDescent="0.2">
      <c r="A5427"/>
      <c r="B5427"/>
      <c r="C5427" s="19"/>
    </row>
    <row r="5428" spans="1:3" ht="12.75" x14ac:dyDescent="0.2">
      <c r="A5428"/>
      <c r="B5428"/>
      <c r="C5428" s="19"/>
    </row>
    <row r="5429" spans="1:3" ht="12.75" x14ac:dyDescent="0.2">
      <c r="A5429"/>
      <c r="B5429"/>
      <c r="C5429" s="19"/>
    </row>
    <row r="5430" spans="1:3" ht="12.75" x14ac:dyDescent="0.2">
      <c r="A5430"/>
      <c r="B5430"/>
      <c r="C5430" s="19"/>
    </row>
    <row r="5431" spans="1:3" ht="12.75" x14ac:dyDescent="0.2">
      <c r="A5431"/>
      <c r="B5431"/>
      <c r="C5431" s="19"/>
    </row>
    <row r="5432" spans="1:3" ht="12.75" x14ac:dyDescent="0.2">
      <c r="A5432"/>
      <c r="B5432"/>
      <c r="C5432" s="19"/>
    </row>
    <row r="5433" spans="1:3" ht="12.75" x14ac:dyDescent="0.2">
      <c r="A5433"/>
      <c r="B5433"/>
      <c r="C5433" s="19"/>
    </row>
    <row r="5434" spans="1:3" ht="12.75" x14ac:dyDescent="0.2">
      <c r="A5434"/>
      <c r="B5434"/>
      <c r="C5434" s="19"/>
    </row>
    <row r="5435" spans="1:3" ht="12.75" x14ac:dyDescent="0.2">
      <c r="A5435"/>
      <c r="B5435"/>
      <c r="C5435" s="19"/>
    </row>
    <row r="5436" spans="1:3" ht="12.75" x14ac:dyDescent="0.2">
      <c r="A5436"/>
      <c r="B5436"/>
      <c r="C5436" s="19"/>
    </row>
    <row r="5437" spans="1:3" ht="12.75" x14ac:dyDescent="0.2">
      <c r="A5437"/>
      <c r="B5437"/>
      <c r="C5437" s="19"/>
    </row>
    <row r="5438" spans="1:3" ht="12.75" x14ac:dyDescent="0.2">
      <c r="A5438"/>
      <c r="B5438"/>
      <c r="C5438" s="19"/>
    </row>
    <row r="5439" spans="1:3" ht="12.75" x14ac:dyDescent="0.2">
      <c r="A5439"/>
      <c r="B5439"/>
      <c r="C5439" s="19"/>
    </row>
    <row r="5440" spans="1:3" ht="12.75" x14ac:dyDescent="0.2">
      <c r="A5440"/>
      <c r="B5440"/>
      <c r="C5440" s="19"/>
    </row>
    <row r="5441" spans="1:3" ht="12.75" x14ac:dyDescent="0.2">
      <c r="A5441"/>
      <c r="B5441"/>
      <c r="C5441" s="19"/>
    </row>
    <row r="5442" spans="1:3" ht="12.75" x14ac:dyDescent="0.2">
      <c r="A5442"/>
      <c r="B5442"/>
      <c r="C5442" s="19"/>
    </row>
    <row r="5443" spans="1:3" ht="12.75" x14ac:dyDescent="0.2">
      <c r="A5443"/>
      <c r="B5443"/>
      <c r="C5443" s="19"/>
    </row>
    <row r="5444" spans="1:3" ht="12.75" x14ac:dyDescent="0.2">
      <c r="A5444"/>
      <c r="B5444"/>
      <c r="C5444" s="19"/>
    </row>
    <row r="5445" spans="1:3" ht="12.75" x14ac:dyDescent="0.2">
      <c r="A5445"/>
      <c r="B5445"/>
      <c r="C5445" s="19"/>
    </row>
    <row r="5446" spans="1:3" ht="12.75" x14ac:dyDescent="0.2">
      <c r="A5446"/>
      <c r="B5446"/>
      <c r="C5446" s="19"/>
    </row>
    <row r="5447" spans="1:3" ht="12.75" x14ac:dyDescent="0.2">
      <c r="A5447"/>
      <c r="B5447"/>
      <c r="C5447" s="19"/>
    </row>
    <row r="5448" spans="1:3" ht="12.75" x14ac:dyDescent="0.2">
      <c r="A5448"/>
      <c r="B5448"/>
      <c r="C5448" s="19"/>
    </row>
    <row r="5449" spans="1:3" ht="12.75" x14ac:dyDescent="0.2">
      <c r="A5449"/>
      <c r="B5449"/>
      <c r="C5449" s="19"/>
    </row>
    <row r="5450" spans="1:3" ht="12.75" x14ac:dyDescent="0.2">
      <c r="A5450"/>
      <c r="B5450"/>
      <c r="C5450" s="19"/>
    </row>
    <row r="5451" spans="1:3" ht="12.75" x14ac:dyDescent="0.2">
      <c r="A5451"/>
      <c r="B5451"/>
      <c r="C5451" s="19"/>
    </row>
    <row r="5452" spans="1:3" ht="12.75" x14ac:dyDescent="0.2">
      <c r="A5452"/>
      <c r="B5452"/>
      <c r="C5452" s="19"/>
    </row>
    <row r="5453" spans="1:3" ht="12.75" x14ac:dyDescent="0.2">
      <c r="A5453"/>
      <c r="B5453"/>
      <c r="C5453" s="19"/>
    </row>
    <row r="5454" spans="1:3" ht="12.75" x14ac:dyDescent="0.2">
      <c r="A5454"/>
      <c r="B5454"/>
      <c r="C5454" s="19"/>
    </row>
    <row r="5455" spans="1:3" ht="12.75" x14ac:dyDescent="0.2">
      <c r="A5455"/>
      <c r="B5455"/>
      <c r="C5455" s="19"/>
    </row>
    <row r="5456" spans="1:3" ht="12.75" x14ac:dyDescent="0.2">
      <c r="A5456"/>
      <c r="B5456"/>
      <c r="C5456" s="19"/>
    </row>
    <row r="5457" spans="1:3" ht="12.75" x14ac:dyDescent="0.2">
      <c r="A5457"/>
      <c r="B5457"/>
      <c r="C5457" s="19"/>
    </row>
    <row r="5458" spans="1:3" ht="12.75" x14ac:dyDescent="0.2">
      <c r="A5458"/>
      <c r="B5458"/>
      <c r="C5458" s="19"/>
    </row>
    <row r="5459" spans="1:3" ht="12.75" x14ac:dyDescent="0.2">
      <c r="A5459"/>
      <c r="B5459"/>
      <c r="C5459" s="19"/>
    </row>
    <row r="5460" spans="1:3" ht="12.75" x14ac:dyDescent="0.2">
      <c r="A5460"/>
      <c r="B5460"/>
      <c r="C5460" s="19"/>
    </row>
    <row r="5461" spans="1:3" ht="12.75" x14ac:dyDescent="0.2">
      <c r="A5461"/>
      <c r="B5461"/>
      <c r="C5461" s="19"/>
    </row>
    <row r="5462" spans="1:3" ht="12.75" x14ac:dyDescent="0.2">
      <c r="A5462"/>
      <c r="B5462"/>
      <c r="C5462" s="19"/>
    </row>
    <row r="5463" spans="1:3" ht="12.75" x14ac:dyDescent="0.2">
      <c r="A5463"/>
      <c r="B5463"/>
      <c r="C5463" s="19"/>
    </row>
    <row r="5464" spans="1:3" ht="12.75" x14ac:dyDescent="0.2">
      <c r="A5464"/>
      <c r="B5464"/>
      <c r="C5464" s="19"/>
    </row>
    <row r="5465" spans="1:3" ht="12.75" x14ac:dyDescent="0.2">
      <c r="A5465"/>
      <c r="B5465"/>
      <c r="C5465" s="19"/>
    </row>
    <row r="5466" spans="1:3" ht="12.75" x14ac:dyDescent="0.2">
      <c r="A5466"/>
      <c r="B5466"/>
      <c r="C5466" s="19"/>
    </row>
    <row r="5467" spans="1:3" ht="12.75" x14ac:dyDescent="0.2">
      <c r="A5467"/>
      <c r="B5467"/>
      <c r="C5467" s="19"/>
    </row>
    <row r="5468" spans="1:3" ht="12.75" x14ac:dyDescent="0.2">
      <c r="A5468"/>
      <c r="B5468"/>
      <c r="C5468" s="19"/>
    </row>
    <row r="5469" spans="1:3" ht="12.75" x14ac:dyDescent="0.2">
      <c r="A5469"/>
      <c r="B5469"/>
      <c r="C5469" s="19"/>
    </row>
    <row r="5470" spans="1:3" ht="12.75" x14ac:dyDescent="0.2">
      <c r="A5470"/>
      <c r="B5470"/>
      <c r="C5470" s="19"/>
    </row>
    <row r="5471" spans="1:3" ht="12.75" x14ac:dyDescent="0.2">
      <c r="A5471"/>
      <c r="B5471"/>
      <c r="C5471" s="19"/>
    </row>
    <row r="5472" spans="1:3" ht="12.75" x14ac:dyDescent="0.2">
      <c r="A5472"/>
      <c r="B5472"/>
      <c r="C5472" s="19"/>
    </row>
    <row r="5473" spans="1:3" ht="12.75" x14ac:dyDescent="0.2">
      <c r="A5473"/>
      <c r="B5473"/>
      <c r="C5473" s="19"/>
    </row>
    <row r="5474" spans="1:3" ht="12.75" x14ac:dyDescent="0.2">
      <c r="A5474"/>
      <c r="B5474"/>
      <c r="C5474" s="19"/>
    </row>
    <row r="5475" spans="1:3" ht="12.75" x14ac:dyDescent="0.2">
      <c r="A5475"/>
      <c r="B5475"/>
      <c r="C5475" s="19"/>
    </row>
    <row r="5476" spans="1:3" ht="12.75" x14ac:dyDescent="0.2">
      <c r="A5476"/>
      <c r="B5476"/>
      <c r="C5476" s="19"/>
    </row>
    <row r="5477" spans="1:3" ht="12.75" x14ac:dyDescent="0.2">
      <c r="A5477"/>
      <c r="B5477"/>
      <c r="C5477" s="19"/>
    </row>
    <row r="5478" spans="1:3" ht="12.75" x14ac:dyDescent="0.2">
      <c r="A5478"/>
      <c r="B5478"/>
      <c r="C5478" s="19"/>
    </row>
    <row r="5479" spans="1:3" ht="12.75" x14ac:dyDescent="0.2">
      <c r="A5479"/>
      <c r="B5479"/>
      <c r="C5479" s="19"/>
    </row>
    <row r="5480" spans="1:3" ht="12.75" x14ac:dyDescent="0.2">
      <c r="A5480"/>
      <c r="B5480"/>
      <c r="C5480" s="19"/>
    </row>
    <row r="5481" spans="1:3" ht="12.75" x14ac:dyDescent="0.2">
      <c r="A5481"/>
      <c r="B5481"/>
      <c r="C5481" s="19"/>
    </row>
    <row r="5482" spans="1:3" ht="12.75" x14ac:dyDescent="0.2">
      <c r="A5482"/>
      <c r="B5482"/>
      <c r="C5482" s="19"/>
    </row>
    <row r="5483" spans="1:3" ht="12.75" x14ac:dyDescent="0.2">
      <c r="A5483"/>
      <c r="B5483"/>
      <c r="C5483" s="19"/>
    </row>
    <row r="5484" spans="1:3" ht="12.75" x14ac:dyDescent="0.2">
      <c r="A5484"/>
      <c r="B5484"/>
      <c r="C5484" s="19"/>
    </row>
    <row r="5485" spans="1:3" ht="12.75" x14ac:dyDescent="0.2">
      <c r="A5485"/>
      <c r="B5485"/>
      <c r="C5485" s="19"/>
    </row>
    <row r="5486" spans="1:3" ht="12.75" x14ac:dyDescent="0.2">
      <c r="A5486"/>
      <c r="B5486"/>
      <c r="C5486" s="19"/>
    </row>
    <row r="5487" spans="1:3" ht="12.75" x14ac:dyDescent="0.2">
      <c r="A5487"/>
      <c r="B5487"/>
      <c r="C5487" s="19"/>
    </row>
    <row r="5488" spans="1:3" ht="12.75" x14ac:dyDescent="0.2">
      <c r="A5488"/>
      <c r="B5488"/>
      <c r="C5488" s="19"/>
    </row>
    <row r="5489" spans="1:3" ht="12.75" x14ac:dyDescent="0.2">
      <c r="A5489"/>
      <c r="B5489"/>
      <c r="C5489" s="19"/>
    </row>
    <row r="5490" spans="1:3" ht="12.75" x14ac:dyDescent="0.2">
      <c r="A5490"/>
      <c r="B5490"/>
      <c r="C5490" s="19"/>
    </row>
    <row r="5491" spans="1:3" ht="12.75" x14ac:dyDescent="0.2">
      <c r="A5491"/>
      <c r="B5491"/>
      <c r="C5491" s="19"/>
    </row>
    <row r="5492" spans="1:3" ht="12.75" x14ac:dyDescent="0.2">
      <c r="A5492"/>
      <c r="B5492"/>
      <c r="C5492" s="19"/>
    </row>
    <row r="5493" spans="1:3" ht="12.75" x14ac:dyDescent="0.2">
      <c r="A5493"/>
      <c r="B5493"/>
      <c r="C5493" s="19"/>
    </row>
    <row r="5494" spans="1:3" ht="12.75" x14ac:dyDescent="0.2">
      <c r="A5494"/>
      <c r="B5494"/>
      <c r="C5494" s="19"/>
    </row>
    <row r="5495" spans="1:3" ht="12.75" x14ac:dyDescent="0.2">
      <c r="A5495"/>
      <c r="B5495"/>
      <c r="C5495" s="19"/>
    </row>
    <row r="5496" spans="1:3" ht="12.75" x14ac:dyDescent="0.2">
      <c r="A5496"/>
      <c r="B5496"/>
      <c r="C5496" s="19"/>
    </row>
    <row r="5497" spans="1:3" ht="12.75" x14ac:dyDescent="0.2">
      <c r="A5497"/>
      <c r="B5497"/>
      <c r="C5497" s="19"/>
    </row>
    <row r="5498" spans="1:3" ht="12.75" x14ac:dyDescent="0.2">
      <c r="A5498"/>
      <c r="B5498"/>
      <c r="C5498" s="19"/>
    </row>
    <row r="5499" spans="1:3" ht="12.75" x14ac:dyDescent="0.2">
      <c r="A5499"/>
      <c r="B5499"/>
      <c r="C5499" s="19"/>
    </row>
    <row r="5500" spans="1:3" ht="12.75" x14ac:dyDescent="0.2">
      <c r="A5500"/>
      <c r="B5500"/>
      <c r="C5500" s="19"/>
    </row>
    <row r="5501" spans="1:3" ht="12.75" x14ac:dyDescent="0.2">
      <c r="A5501"/>
      <c r="B5501"/>
      <c r="C5501" s="19"/>
    </row>
    <row r="5502" spans="1:3" ht="12.75" x14ac:dyDescent="0.2">
      <c r="A5502"/>
      <c r="B5502"/>
      <c r="C5502" s="19"/>
    </row>
    <row r="5503" spans="1:3" ht="12.75" x14ac:dyDescent="0.2">
      <c r="A5503"/>
      <c r="B5503"/>
      <c r="C5503" s="19"/>
    </row>
    <row r="5504" spans="1:3" ht="12.75" x14ac:dyDescent="0.2">
      <c r="A5504"/>
      <c r="B5504"/>
      <c r="C5504" s="19"/>
    </row>
    <row r="5505" spans="1:3" ht="12.75" x14ac:dyDescent="0.2">
      <c r="A5505"/>
      <c r="B5505"/>
      <c r="C5505" s="19"/>
    </row>
    <row r="5506" spans="1:3" ht="12.75" x14ac:dyDescent="0.2">
      <c r="A5506"/>
      <c r="B5506"/>
      <c r="C5506" s="19"/>
    </row>
    <row r="5507" spans="1:3" ht="12.75" x14ac:dyDescent="0.2">
      <c r="A5507"/>
      <c r="B5507"/>
      <c r="C5507" s="19"/>
    </row>
    <row r="5508" spans="1:3" ht="12.75" x14ac:dyDescent="0.2">
      <c r="A5508"/>
      <c r="B5508"/>
      <c r="C5508" s="19"/>
    </row>
    <row r="5509" spans="1:3" ht="12.75" x14ac:dyDescent="0.2">
      <c r="A5509"/>
      <c r="B5509"/>
      <c r="C5509" s="19"/>
    </row>
    <row r="5510" spans="1:3" ht="12.75" x14ac:dyDescent="0.2">
      <c r="A5510"/>
      <c r="B5510"/>
      <c r="C5510" s="19"/>
    </row>
    <row r="5511" spans="1:3" ht="12.75" x14ac:dyDescent="0.2">
      <c r="A5511"/>
      <c r="B5511"/>
      <c r="C5511" s="19"/>
    </row>
    <row r="5512" spans="1:3" ht="12.75" x14ac:dyDescent="0.2">
      <c r="A5512"/>
      <c r="B5512"/>
      <c r="C5512" s="19"/>
    </row>
    <row r="5513" spans="1:3" ht="12.75" x14ac:dyDescent="0.2">
      <c r="A5513"/>
      <c r="B5513"/>
      <c r="C5513" s="19"/>
    </row>
    <row r="5514" spans="1:3" ht="12.75" x14ac:dyDescent="0.2">
      <c r="A5514"/>
      <c r="B5514"/>
      <c r="C5514" s="19"/>
    </row>
    <row r="5515" spans="1:3" ht="12.75" x14ac:dyDescent="0.2">
      <c r="A5515"/>
      <c r="B5515"/>
      <c r="C5515" s="19"/>
    </row>
    <row r="5516" spans="1:3" ht="12.75" x14ac:dyDescent="0.2">
      <c r="A5516"/>
      <c r="B5516"/>
      <c r="C5516" s="19"/>
    </row>
    <row r="5517" spans="1:3" ht="12.75" x14ac:dyDescent="0.2">
      <c r="A5517"/>
      <c r="B5517"/>
      <c r="C5517" s="19"/>
    </row>
    <row r="5518" spans="1:3" ht="12.75" x14ac:dyDescent="0.2">
      <c r="A5518"/>
      <c r="B5518"/>
      <c r="C5518" s="19"/>
    </row>
    <row r="5519" spans="1:3" ht="12.75" x14ac:dyDescent="0.2">
      <c r="A5519"/>
      <c r="B5519"/>
      <c r="C5519" s="19"/>
    </row>
    <row r="5520" spans="1:3" ht="12.75" x14ac:dyDescent="0.2">
      <c r="A5520"/>
      <c r="B5520"/>
      <c r="C5520" s="19"/>
    </row>
    <row r="5521" spans="1:3" ht="12.75" x14ac:dyDescent="0.2">
      <c r="A5521"/>
      <c r="B5521"/>
      <c r="C5521" s="19"/>
    </row>
    <row r="5522" spans="1:3" ht="12.75" x14ac:dyDescent="0.2">
      <c r="A5522"/>
      <c r="B5522"/>
      <c r="C5522" s="19"/>
    </row>
    <row r="5523" spans="1:3" ht="12.75" x14ac:dyDescent="0.2">
      <c r="A5523"/>
      <c r="B5523"/>
      <c r="C5523" s="19"/>
    </row>
    <row r="5524" spans="1:3" ht="12.75" x14ac:dyDescent="0.2">
      <c r="A5524"/>
      <c r="B5524"/>
      <c r="C5524" s="19"/>
    </row>
    <row r="5525" spans="1:3" ht="12.75" x14ac:dyDescent="0.2">
      <c r="A5525"/>
      <c r="B5525"/>
      <c r="C5525" s="19"/>
    </row>
    <row r="5526" spans="1:3" ht="12.75" x14ac:dyDescent="0.2">
      <c r="A5526"/>
      <c r="B5526"/>
      <c r="C5526" s="19"/>
    </row>
    <row r="5527" spans="1:3" ht="12.75" x14ac:dyDescent="0.2">
      <c r="A5527"/>
      <c r="B5527"/>
      <c r="C5527" s="19"/>
    </row>
    <row r="5528" spans="1:3" ht="12.75" x14ac:dyDescent="0.2">
      <c r="A5528"/>
      <c r="B5528"/>
      <c r="C5528" s="19"/>
    </row>
    <row r="5529" spans="1:3" ht="12.75" x14ac:dyDescent="0.2">
      <c r="A5529"/>
      <c r="B5529"/>
      <c r="C5529" s="19"/>
    </row>
    <row r="5530" spans="1:3" ht="12.75" x14ac:dyDescent="0.2">
      <c r="A5530"/>
      <c r="B5530"/>
      <c r="C5530" s="19"/>
    </row>
    <row r="5531" spans="1:3" ht="12.75" x14ac:dyDescent="0.2">
      <c r="A5531"/>
      <c r="B5531"/>
      <c r="C5531" s="19"/>
    </row>
    <row r="5532" spans="1:3" ht="12.75" x14ac:dyDescent="0.2">
      <c r="A5532"/>
      <c r="B5532"/>
      <c r="C5532" s="19"/>
    </row>
    <row r="5533" spans="1:3" ht="12.75" x14ac:dyDescent="0.2">
      <c r="A5533"/>
      <c r="B5533"/>
      <c r="C5533" s="19"/>
    </row>
    <row r="5534" spans="1:3" ht="12.75" x14ac:dyDescent="0.2">
      <c r="A5534"/>
      <c r="B5534"/>
      <c r="C5534" s="19"/>
    </row>
    <row r="5535" spans="1:3" ht="12.75" x14ac:dyDescent="0.2">
      <c r="A5535"/>
      <c r="B5535"/>
      <c r="C5535" s="19"/>
    </row>
    <row r="5536" spans="1:3" ht="12.75" x14ac:dyDescent="0.2">
      <c r="A5536"/>
      <c r="B5536"/>
      <c r="C5536" s="19"/>
    </row>
    <row r="5537" spans="1:3" ht="12.75" x14ac:dyDescent="0.2">
      <c r="A5537"/>
      <c r="B5537"/>
      <c r="C5537" s="19"/>
    </row>
    <row r="5538" spans="1:3" ht="12.75" x14ac:dyDescent="0.2">
      <c r="A5538"/>
      <c r="B5538"/>
      <c r="C5538" s="19"/>
    </row>
    <row r="5539" spans="1:3" ht="12.75" x14ac:dyDescent="0.2">
      <c r="A5539"/>
      <c r="B5539"/>
      <c r="C5539" s="19"/>
    </row>
    <row r="5540" spans="1:3" ht="12.75" x14ac:dyDescent="0.2">
      <c r="A5540"/>
      <c r="B5540"/>
      <c r="C5540" s="19"/>
    </row>
    <row r="5541" spans="1:3" ht="12.75" x14ac:dyDescent="0.2">
      <c r="A5541"/>
      <c r="B5541"/>
      <c r="C5541" s="19"/>
    </row>
    <row r="5542" spans="1:3" ht="12.75" x14ac:dyDescent="0.2">
      <c r="A5542"/>
      <c r="B5542"/>
      <c r="C5542" s="19"/>
    </row>
    <row r="5543" spans="1:3" ht="12.75" x14ac:dyDescent="0.2">
      <c r="A5543"/>
      <c r="B5543"/>
      <c r="C5543" s="19"/>
    </row>
    <row r="5544" spans="1:3" ht="12.75" x14ac:dyDescent="0.2">
      <c r="A5544"/>
      <c r="B5544"/>
      <c r="C5544" s="19"/>
    </row>
    <row r="5545" spans="1:3" ht="12.75" x14ac:dyDescent="0.2">
      <c r="A5545"/>
      <c r="B5545"/>
      <c r="C5545" s="19"/>
    </row>
    <row r="5546" spans="1:3" ht="12.75" x14ac:dyDescent="0.2">
      <c r="A5546"/>
      <c r="B5546"/>
      <c r="C5546" s="19"/>
    </row>
    <row r="5547" spans="1:3" ht="12.75" x14ac:dyDescent="0.2">
      <c r="A5547"/>
      <c r="B5547"/>
      <c r="C5547" s="19"/>
    </row>
    <row r="5548" spans="1:3" ht="12.75" x14ac:dyDescent="0.2">
      <c r="A5548"/>
      <c r="B5548"/>
      <c r="C5548" s="19"/>
    </row>
    <row r="5549" spans="1:3" ht="12.75" x14ac:dyDescent="0.2">
      <c r="A5549"/>
      <c r="B5549"/>
      <c r="C5549" s="19"/>
    </row>
    <row r="5550" spans="1:3" ht="12.75" x14ac:dyDescent="0.2">
      <c r="A5550"/>
      <c r="B5550"/>
      <c r="C5550" s="19"/>
    </row>
    <row r="5551" spans="1:3" ht="12.75" x14ac:dyDescent="0.2">
      <c r="A5551"/>
      <c r="B5551"/>
      <c r="C5551" s="19"/>
    </row>
    <row r="5552" spans="1:3" ht="12.75" x14ac:dyDescent="0.2">
      <c r="A5552"/>
      <c r="B5552"/>
      <c r="C5552" s="19"/>
    </row>
    <row r="5553" spans="1:3" ht="12.75" x14ac:dyDescent="0.2">
      <c r="A5553"/>
      <c r="B5553"/>
      <c r="C5553" s="19"/>
    </row>
    <row r="5554" spans="1:3" ht="12.75" x14ac:dyDescent="0.2">
      <c r="A5554"/>
      <c r="B5554"/>
      <c r="C5554" s="19"/>
    </row>
    <row r="5555" spans="1:3" ht="12.75" x14ac:dyDescent="0.2">
      <c r="A5555"/>
      <c r="B5555"/>
      <c r="C5555" s="19"/>
    </row>
    <row r="5556" spans="1:3" ht="12.75" x14ac:dyDescent="0.2">
      <c r="A5556"/>
      <c r="B5556"/>
      <c r="C5556" s="19"/>
    </row>
    <row r="5557" spans="1:3" ht="12.75" x14ac:dyDescent="0.2">
      <c r="A5557"/>
      <c r="B5557"/>
      <c r="C5557" s="19"/>
    </row>
    <row r="5558" spans="1:3" ht="12.75" x14ac:dyDescent="0.2">
      <c r="A5558"/>
      <c r="B5558"/>
      <c r="C5558" s="19"/>
    </row>
    <row r="5559" spans="1:3" ht="12.75" x14ac:dyDescent="0.2">
      <c r="A5559"/>
      <c r="B5559"/>
      <c r="C5559" s="19"/>
    </row>
    <row r="5560" spans="1:3" ht="12.75" x14ac:dyDescent="0.2">
      <c r="A5560"/>
      <c r="B5560"/>
      <c r="C5560" s="19"/>
    </row>
    <row r="5561" spans="1:3" ht="12.75" x14ac:dyDescent="0.2">
      <c r="A5561"/>
      <c r="B5561"/>
      <c r="C5561" s="19"/>
    </row>
    <row r="5562" spans="1:3" ht="12.75" x14ac:dyDescent="0.2">
      <c r="A5562"/>
      <c r="B5562"/>
      <c r="C5562" s="19"/>
    </row>
    <row r="5563" spans="1:3" ht="12.75" x14ac:dyDescent="0.2">
      <c r="A5563"/>
      <c r="B5563"/>
      <c r="C5563" s="19"/>
    </row>
    <row r="5564" spans="1:3" ht="12.75" x14ac:dyDescent="0.2">
      <c r="A5564"/>
      <c r="B5564"/>
      <c r="C5564" s="19"/>
    </row>
    <row r="5565" spans="1:3" ht="12.75" x14ac:dyDescent="0.2">
      <c r="A5565"/>
      <c r="B5565"/>
      <c r="C5565" s="19"/>
    </row>
    <row r="5566" spans="1:3" ht="12.75" x14ac:dyDescent="0.2">
      <c r="A5566"/>
      <c r="B5566"/>
      <c r="C5566" s="19"/>
    </row>
    <row r="5567" spans="1:3" ht="12.75" x14ac:dyDescent="0.2">
      <c r="A5567"/>
      <c r="B5567"/>
      <c r="C5567" s="19"/>
    </row>
    <row r="5568" spans="1:3" ht="12.75" x14ac:dyDescent="0.2">
      <c r="A5568"/>
      <c r="B5568"/>
      <c r="C5568" s="19"/>
    </row>
    <row r="5569" spans="1:3" ht="12.75" x14ac:dyDescent="0.2">
      <c r="A5569"/>
      <c r="B5569"/>
      <c r="C5569" s="19"/>
    </row>
    <row r="5570" spans="1:3" ht="12.75" x14ac:dyDescent="0.2">
      <c r="A5570"/>
      <c r="B5570"/>
      <c r="C5570" s="19"/>
    </row>
    <row r="5571" spans="1:3" ht="12.75" x14ac:dyDescent="0.2">
      <c r="A5571"/>
      <c r="B5571"/>
      <c r="C5571" s="19"/>
    </row>
    <row r="5572" spans="1:3" ht="12.75" x14ac:dyDescent="0.2">
      <c r="A5572"/>
      <c r="B5572"/>
      <c r="C5572" s="19"/>
    </row>
    <row r="5573" spans="1:3" ht="12.75" x14ac:dyDescent="0.2">
      <c r="A5573"/>
      <c r="B5573"/>
      <c r="C5573" s="19"/>
    </row>
    <row r="5574" spans="1:3" ht="12.75" x14ac:dyDescent="0.2">
      <c r="A5574"/>
      <c r="B5574"/>
      <c r="C5574" s="19"/>
    </row>
    <row r="5575" spans="1:3" ht="12.75" x14ac:dyDescent="0.2">
      <c r="A5575"/>
      <c r="B5575"/>
      <c r="C5575" s="19"/>
    </row>
    <row r="5576" spans="1:3" ht="12.75" x14ac:dyDescent="0.2">
      <c r="A5576"/>
      <c r="B5576"/>
      <c r="C5576" s="19"/>
    </row>
    <row r="5577" spans="1:3" ht="12.75" x14ac:dyDescent="0.2">
      <c r="A5577"/>
      <c r="B5577"/>
      <c r="C5577" s="19"/>
    </row>
    <row r="5578" spans="1:3" ht="12.75" x14ac:dyDescent="0.2">
      <c r="A5578"/>
      <c r="B5578"/>
      <c r="C5578" s="19"/>
    </row>
    <row r="5579" spans="1:3" ht="12.75" x14ac:dyDescent="0.2">
      <c r="A5579"/>
      <c r="B5579"/>
      <c r="C5579" s="19"/>
    </row>
    <row r="5580" spans="1:3" ht="12.75" x14ac:dyDescent="0.2">
      <c r="A5580"/>
      <c r="B5580"/>
      <c r="C5580" s="19"/>
    </row>
    <row r="5581" spans="1:3" ht="12.75" x14ac:dyDescent="0.2">
      <c r="A5581"/>
      <c r="B5581"/>
      <c r="C5581" s="19"/>
    </row>
    <row r="5582" spans="1:3" ht="12.75" x14ac:dyDescent="0.2">
      <c r="A5582"/>
      <c r="B5582"/>
      <c r="C5582" s="19"/>
    </row>
    <row r="5583" spans="1:3" ht="12.75" x14ac:dyDescent="0.2">
      <c r="A5583"/>
      <c r="B5583"/>
      <c r="C5583" s="19"/>
    </row>
    <row r="5584" spans="1:3" ht="12.75" x14ac:dyDescent="0.2">
      <c r="A5584"/>
      <c r="B5584"/>
      <c r="C5584" s="19"/>
    </row>
    <row r="5585" spans="1:3" ht="12.75" x14ac:dyDescent="0.2">
      <c r="A5585"/>
      <c r="B5585"/>
      <c r="C5585" s="19"/>
    </row>
    <row r="5586" spans="1:3" ht="12.75" x14ac:dyDescent="0.2">
      <c r="A5586"/>
      <c r="B5586"/>
      <c r="C5586" s="19"/>
    </row>
    <row r="5587" spans="1:3" ht="12.75" x14ac:dyDescent="0.2">
      <c r="A5587"/>
      <c r="B5587"/>
      <c r="C5587" s="19"/>
    </row>
    <row r="5588" spans="1:3" ht="12.75" x14ac:dyDescent="0.2">
      <c r="A5588"/>
      <c r="B5588"/>
      <c r="C5588" s="19"/>
    </row>
    <row r="5589" spans="1:3" ht="12.75" x14ac:dyDescent="0.2">
      <c r="A5589"/>
      <c r="B5589"/>
      <c r="C5589" s="19"/>
    </row>
    <row r="5590" spans="1:3" ht="12.75" x14ac:dyDescent="0.2">
      <c r="A5590"/>
      <c r="B5590"/>
      <c r="C5590" s="19"/>
    </row>
    <row r="5591" spans="1:3" ht="12.75" x14ac:dyDescent="0.2">
      <c r="A5591"/>
      <c r="B5591"/>
      <c r="C5591" s="19"/>
    </row>
    <row r="5592" spans="1:3" ht="12.75" x14ac:dyDescent="0.2">
      <c r="A5592"/>
      <c r="B5592"/>
      <c r="C5592" s="19"/>
    </row>
    <row r="5593" spans="1:3" ht="12.75" x14ac:dyDescent="0.2">
      <c r="A5593"/>
      <c r="B5593"/>
      <c r="C5593" s="19"/>
    </row>
    <row r="5594" spans="1:3" ht="12.75" x14ac:dyDescent="0.2">
      <c r="A5594"/>
      <c r="B5594"/>
      <c r="C5594" s="19"/>
    </row>
    <row r="5595" spans="1:3" ht="12.75" x14ac:dyDescent="0.2">
      <c r="A5595"/>
      <c r="B5595"/>
      <c r="C5595" s="19"/>
    </row>
    <row r="5596" spans="1:3" ht="12.75" x14ac:dyDescent="0.2">
      <c r="A5596"/>
      <c r="B5596"/>
      <c r="C5596" s="19"/>
    </row>
    <row r="5597" spans="1:3" ht="12.75" x14ac:dyDescent="0.2">
      <c r="A5597"/>
      <c r="B5597"/>
      <c r="C5597" s="19"/>
    </row>
    <row r="5598" spans="1:3" ht="12.75" x14ac:dyDescent="0.2">
      <c r="A5598"/>
      <c r="B5598"/>
      <c r="C5598" s="19"/>
    </row>
    <row r="5599" spans="1:3" ht="12.75" x14ac:dyDescent="0.2">
      <c r="A5599"/>
      <c r="B5599"/>
      <c r="C5599" s="19"/>
    </row>
    <row r="5600" spans="1:3" ht="12.75" x14ac:dyDescent="0.2">
      <c r="A5600"/>
      <c r="B5600"/>
      <c r="C5600" s="19"/>
    </row>
    <row r="5601" spans="1:3" ht="12.75" x14ac:dyDescent="0.2">
      <c r="A5601"/>
      <c r="B5601"/>
      <c r="C5601" s="19"/>
    </row>
    <row r="5602" spans="1:3" ht="12.75" x14ac:dyDescent="0.2">
      <c r="A5602"/>
      <c r="B5602"/>
      <c r="C5602" s="19"/>
    </row>
    <row r="5603" spans="1:3" ht="12.75" x14ac:dyDescent="0.2">
      <c r="A5603"/>
      <c r="B5603"/>
      <c r="C5603" s="19"/>
    </row>
    <row r="5604" spans="1:3" ht="12.75" x14ac:dyDescent="0.2">
      <c r="A5604"/>
      <c r="B5604"/>
      <c r="C5604" s="19"/>
    </row>
    <row r="5605" spans="1:3" ht="12.75" x14ac:dyDescent="0.2">
      <c r="A5605"/>
      <c r="B5605"/>
      <c r="C5605" s="19"/>
    </row>
    <row r="5606" spans="1:3" ht="12.75" x14ac:dyDescent="0.2">
      <c r="A5606"/>
      <c r="B5606"/>
      <c r="C5606" s="19"/>
    </row>
    <row r="5607" spans="1:3" ht="12.75" x14ac:dyDescent="0.2">
      <c r="A5607"/>
      <c r="B5607"/>
      <c r="C5607" s="19"/>
    </row>
    <row r="5608" spans="1:3" ht="12.75" x14ac:dyDescent="0.2">
      <c r="A5608"/>
      <c r="B5608"/>
      <c r="C5608" s="19"/>
    </row>
    <row r="5609" spans="1:3" ht="12.75" x14ac:dyDescent="0.2">
      <c r="A5609"/>
      <c r="B5609"/>
      <c r="C5609" s="19"/>
    </row>
    <row r="5610" spans="1:3" ht="12.75" x14ac:dyDescent="0.2">
      <c r="A5610"/>
      <c r="B5610"/>
      <c r="C5610" s="19"/>
    </row>
    <row r="5611" spans="1:3" ht="12.75" x14ac:dyDescent="0.2">
      <c r="A5611"/>
      <c r="B5611"/>
      <c r="C5611" s="19"/>
    </row>
    <row r="5612" spans="1:3" ht="12.75" x14ac:dyDescent="0.2">
      <c r="A5612"/>
      <c r="B5612"/>
      <c r="C5612" s="19"/>
    </row>
    <row r="5613" spans="1:3" ht="12.75" x14ac:dyDescent="0.2">
      <c r="A5613"/>
      <c r="B5613"/>
      <c r="C5613" s="19"/>
    </row>
    <row r="5614" spans="1:3" ht="12.75" x14ac:dyDescent="0.2">
      <c r="A5614"/>
      <c r="B5614"/>
      <c r="C5614" s="19"/>
    </row>
    <row r="5615" spans="1:3" ht="12.75" x14ac:dyDescent="0.2">
      <c r="A5615"/>
      <c r="B5615"/>
      <c r="C5615" s="19"/>
    </row>
    <row r="5616" spans="1:3" ht="12.75" x14ac:dyDescent="0.2">
      <c r="A5616"/>
      <c r="B5616"/>
      <c r="C5616" s="19"/>
    </row>
    <row r="5617" spans="1:3" ht="12.75" x14ac:dyDescent="0.2">
      <c r="A5617"/>
      <c r="B5617"/>
      <c r="C5617" s="19"/>
    </row>
    <row r="5618" spans="1:3" ht="12.75" x14ac:dyDescent="0.2">
      <c r="A5618"/>
      <c r="B5618"/>
      <c r="C5618" s="19"/>
    </row>
    <row r="5619" spans="1:3" ht="12.75" x14ac:dyDescent="0.2">
      <c r="A5619"/>
      <c r="B5619"/>
      <c r="C5619" s="19"/>
    </row>
    <row r="5620" spans="1:3" ht="12.75" x14ac:dyDescent="0.2">
      <c r="A5620"/>
      <c r="B5620"/>
      <c r="C5620" s="19"/>
    </row>
    <row r="5621" spans="1:3" ht="12.75" x14ac:dyDescent="0.2">
      <c r="A5621"/>
      <c r="B5621"/>
      <c r="C5621" s="19"/>
    </row>
    <row r="5622" spans="1:3" ht="12.75" x14ac:dyDescent="0.2">
      <c r="A5622"/>
      <c r="B5622"/>
      <c r="C5622" s="19"/>
    </row>
    <row r="5623" spans="1:3" ht="12.75" x14ac:dyDescent="0.2">
      <c r="A5623"/>
      <c r="B5623"/>
      <c r="C5623" s="19"/>
    </row>
    <row r="5624" spans="1:3" ht="12.75" x14ac:dyDescent="0.2">
      <c r="A5624"/>
      <c r="B5624"/>
      <c r="C5624" s="19"/>
    </row>
    <row r="5625" spans="1:3" ht="12.75" x14ac:dyDescent="0.2">
      <c r="A5625"/>
      <c r="B5625"/>
      <c r="C5625" s="19"/>
    </row>
    <row r="5626" spans="1:3" ht="12.75" x14ac:dyDescent="0.2">
      <c r="A5626"/>
      <c r="B5626"/>
      <c r="C5626" s="19"/>
    </row>
    <row r="5627" spans="1:3" ht="12.75" x14ac:dyDescent="0.2">
      <c r="A5627"/>
      <c r="B5627"/>
      <c r="C5627" s="19"/>
    </row>
    <row r="5628" spans="1:3" ht="12.75" x14ac:dyDescent="0.2">
      <c r="A5628"/>
      <c r="B5628"/>
      <c r="C5628" s="19"/>
    </row>
    <row r="5629" spans="1:3" ht="12.75" x14ac:dyDescent="0.2">
      <c r="A5629"/>
      <c r="B5629"/>
      <c r="C5629" s="19"/>
    </row>
    <row r="5630" spans="1:3" ht="12.75" x14ac:dyDescent="0.2">
      <c r="A5630"/>
      <c r="B5630"/>
      <c r="C5630" s="19"/>
    </row>
    <row r="5631" spans="1:3" ht="12.75" x14ac:dyDescent="0.2">
      <c r="A5631"/>
      <c r="B5631"/>
      <c r="C5631" s="19"/>
    </row>
    <row r="5632" spans="1:3" ht="12.75" x14ac:dyDescent="0.2">
      <c r="A5632"/>
      <c r="B5632"/>
      <c r="C5632" s="19"/>
    </row>
    <row r="5633" spans="1:3" ht="12.75" x14ac:dyDescent="0.2">
      <c r="A5633"/>
      <c r="B5633"/>
      <c r="C5633" s="19"/>
    </row>
    <row r="5634" spans="1:3" ht="12.75" x14ac:dyDescent="0.2">
      <c r="A5634"/>
      <c r="B5634"/>
      <c r="C5634" s="19"/>
    </row>
    <row r="5635" spans="1:3" ht="12.75" x14ac:dyDescent="0.2">
      <c r="A5635"/>
      <c r="B5635"/>
      <c r="C5635" s="19"/>
    </row>
    <row r="5636" spans="1:3" ht="12.75" x14ac:dyDescent="0.2">
      <c r="A5636"/>
      <c r="B5636"/>
      <c r="C5636" s="19"/>
    </row>
    <row r="5637" spans="1:3" ht="12.75" x14ac:dyDescent="0.2">
      <c r="A5637"/>
      <c r="B5637"/>
      <c r="C5637" s="19"/>
    </row>
    <row r="5638" spans="1:3" ht="12.75" x14ac:dyDescent="0.2">
      <c r="A5638"/>
      <c r="B5638"/>
      <c r="C5638" s="19"/>
    </row>
    <row r="5639" spans="1:3" ht="12.75" x14ac:dyDescent="0.2">
      <c r="A5639"/>
      <c r="B5639"/>
      <c r="C5639" s="19"/>
    </row>
    <row r="5640" spans="1:3" ht="12.75" x14ac:dyDescent="0.2">
      <c r="A5640"/>
      <c r="B5640"/>
      <c r="C5640" s="19"/>
    </row>
    <row r="5641" spans="1:3" ht="12.75" x14ac:dyDescent="0.2">
      <c r="A5641"/>
      <c r="B5641"/>
      <c r="C5641" s="19"/>
    </row>
    <row r="5642" spans="1:3" ht="12.75" x14ac:dyDescent="0.2">
      <c r="A5642"/>
      <c r="B5642"/>
      <c r="C5642" s="19"/>
    </row>
    <row r="5643" spans="1:3" ht="12.75" x14ac:dyDescent="0.2">
      <c r="A5643"/>
      <c r="B5643"/>
      <c r="C5643" s="19"/>
    </row>
    <row r="5644" spans="1:3" ht="12.75" x14ac:dyDescent="0.2">
      <c r="A5644"/>
      <c r="B5644"/>
      <c r="C5644" s="19"/>
    </row>
    <row r="5645" spans="1:3" ht="12.75" x14ac:dyDescent="0.2">
      <c r="A5645"/>
      <c r="B5645"/>
      <c r="C5645" s="19"/>
    </row>
    <row r="5646" spans="1:3" ht="12.75" x14ac:dyDescent="0.2">
      <c r="A5646"/>
      <c r="B5646"/>
      <c r="C5646" s="19"/>
    </row>
    <row r="5647" spans="1:3" ht="12.75" x14ac:dyDescent="0.2">
      <c r="A5647"/>
      <c r="B5647"/>
      <c r="C5647" s="19"/>
    </row>
    <row r="5648" spans="1:3" ht="12.75" x14ac:dyDescent="0.2">
      <c r="A5648"/>
      <c r="B5648"/>
      <c r="C5648" s="19"/>
    </row>
    <row r="5649" spans="1:3" ht="12.75" x14ac:dyDescent="0.2">
      <c r="A5649"/>
      <c r="B5649"/>
      <c r="C5649" s="19"/>
    </row>
    <row r="5650" spans="1:3" ht="12.75" x14ac:dyDescent="0.2">
      <c r="A5650"/>
      <c r="B5650"/>
      <c r="C5650" s="19"/>
    </row>
    <row r="5651" spans="1:3" ht="12.75" x14ac:dyDescent="0.2">
      <c r="A5651"/>
      <c r="B5651"/>
      <c r="C5651" s="19"/>
    </row>
    <row r="5652" spans="1:3" ht="12.75" x14ac:dyDescent="0.2">
      <c r="A5652"/>
      <c r="B5652"/>
      <c r="C5652" s="19"/>
    </row>
    <row r="5653" spans="1:3" ht="12.75" x14ac:dyDescent="0.2">
      <c r="A5653"/>
      <c r="B5653"/>
      <c r="C5653" s="19"/>
    </row>
    <row r="5654" spans="1:3" ht="12.75" x14ac:dyDescent="0.2">
      <c r="A5654"/>
      <c r="B5654"/>
      <c r="C5654" s="19"/>
    </row>
    <row r="5655" spans="1:3" ht="12.75" x14ac:dyDescent="0.2">
      <c r="A5655"/>
      <c r="B5655"/>
      <c r="C5655" s="19"/>
    </row>
    <row r="5656" spans="1:3" ht="12.75" x14ac:dyDescent="0.2">
      <c r="A5656"/>
      <c r="B5656"/>
      <c r="C5656" s="19"/>
    </row>
    <row r="5657" spans="1:3" ht="12.75" x14ac:dyDescent="0.2">
      <c r="A5657"/>
      <c r="B5657"/>
      <c r="C5657" s="19"/>
    </row>
    <row r="5658" spans="1:3" ht="12.75" x14ac:dyDescent="0.2">
      <c r="A5658"/>
      <c r="B5658"/>
      <c r="C5658" s="19"/>
    </row>
    <row r="5659" spans="1:3" ht="12.75" x14ac:dyDescent="0.2">
      <c r="A5659"/>
      <c r="B5659"/>
      <c r="C5659" s="19"/>
    </row>
    <row r="5660" spans="1:3" ht="12.75" x14ac:dyDescent="0.2">
      <c r="A5660"/>
      <c r="B5660"/>
      <c r="C5660" s="19"/>
    </row>
    <row r="5661" spans="1:3" ht="12.75" x14ac:dyDescent="0.2">
      <c r="A5661"/>
      <c r="B5661"/>
      <c r="C5661" s="19"/>
    </row>
    <row r="5662" spans="1:3" ht="12.75" x14ac:dyDescent="0.2">
      <c r="A5662"/>
      <c r="B5662"/>
      <c r="C5662" s="19"/>
    </row>
    <row r="5663" spans="1:3" ht="12.75" x14ac:dyDescent="0.2">
      <c r="A5663"/>
      <c r="B5663"/>
      <c r="C5663" s="19"/>
    </row>
    <row r="5664" spans="1:3" ht="12.75" x14ac:dyDescent="0.2">
      <c r="A5664"/>
      <c r="B5664"/>
      <c r="C5664" s="19"/>
    </row>
    <row r="5665" spans="1:3" ht="12.75" x14ac:dyDescent="0.2">
      <c r="A5665"/>
      <c r="B5665"/>
      <c r="C5665" s="19"/>
    </row>
    <row r="5666" spans="1:3" ht="12.75" x14ac:dyDescent="0.2">
      <c r="A5666"/>
      <c r="B5666"/>
      <c r="C5666" s="19"/>
    </row>
    <row r="5667" spans="1:3" ht="12.75" x14ac:dyDescent="0.2">
      <c r="A5667"/>
      <c r="B5667"/>
      <c r="C5667" s="19"/>
    </row>
    <row r="5668" spans="1:3" ht="12.75" x14ac:dyDescent="0.2">
      <c r="A5668"/>
      <c r="B5668"/>
      <c r="C5668" s="19"/>
    </row>
    <row r="5669" spans="1:3" ht="12.75" x14ac:dyDescent="0.2">
      <c r="A5669"/>
      <c r="B5669"/>
      <c r="C5669" s="19"/>
    </row>
    <row r="5670" spans="1:3" ht="12.75" x14ac:dyDescent="0.2">
      <c r="A5670"/>
      <c r="B5670"/>
      <c r="C5670" s="19"/>
    </row>
    <row r="5671" spans="1:3" ht="12.75" x14ac:dyDescent="0.2">
      <c r="A5671"/>
      <c r="B5671"/>
      <c r="C5671" s="19"/>
    </row>
    <row r="5672" spans="1:3" ht="12.75" x14ac:dyDescent="0.2">
      <c r="A5672"/>
      <c r="B5672"/>
      <c r="C5672" s="19"/>
    </row>
    <row r="5673" spans="1:3" ht="12.75" x14ac:dyDescent="0.2">
      <c r="A5673"/>
      <c r="B5673"/>
      <c r="C5673" s="19"/>
    </row>
    <row r="5674" spans="1:3" ht="12.75" x14ac:dyDescent="0.2">
      <c r="A5674"/>
      <c r="B5674"/>
      <c r="C5674" s="19"/>
    </row>
    <row r="5675" spans="1:3" ht="12.75" x14ac:dyDescent="0.2">
      <c r="A5675"/>
      <c r="B5675"/>
      <c r="C5675" s="19"/>
    </row>
    <row r="5676" spans="1:3" ht="12.75" x14ac:dyDescent="0.2">
      <c r="A5676"/>
      <c r="B5676"/>
      <c r="C5676" s="19"/>
    </row>
    <row r="5677" spans="1:3" ht="12.75" x14ac:dyDescent="0.2">
      <c r="A5677"/>
      <c r="B5677"/>
      <c r="C5677" s="19"/>
    </row>
    <row r="5678" spans="1:3" ht="12.75" x14ac:dyDescent="0.2">
      <c r="A5678"/>
      <c r="B5678"/>
      <c r="C5678" s="19"/>
    </row>
    <row r="5679" spans="1:3" ht="12.75" x14ac:dyDescent="0.2">
      <c r="A5679"/>
      <c r="B5679"/>
      <c r="C5679" s="19"/>
    </row>
    <row r="5680" spans="1:3" ht="12.75" x14ac:dyDescent="0.2">
      <c r="A5680"/>
      <c r="B5680"/>
      <c r="C5680" s="19"/>
    </row>
    <row r="5681" spans="1:3" ht="12.75" x14ac:dyDescent="0.2">
      <c r="A5681"/>
      <c r="B5681"/>
      <c r="C5681" s="19"/>
    </row>
    <row r="5682" spans="1:3" ht="12.75" x14ac:dyDescent="0.2">
      <c r="A5682"/>
      <c r="B5682"/>
      <c r="C5682" s="19"/>
    </row>
    <row r="5683" spans="1:3" ht="12.75" x14ac:dyDescent="0.2">
      <c r="A5683"/>
      <c r="B5683"/>
      <c r="C5683" s="19"/>
    </row>
    <row r="5684" spans="1:3" ht="12.75" x14ac:dyDescent="0.2">
      <c r="A5684"/>
      <c r="B5684"/>
      <c r="C5684" s="19"/>
    </row>
    <row r="5685" spans="1:3" ht="12.75" x14ac:dyDescent="0.2">
      <c r="A5685"/>
      <c r="B5685"/>
      <c r="C5685" s="19"/>
    </row>
    <row r="5686" spans="1:3" ht="12.75" x14ac:dyDescent="0.2">
      <c r="A5686"/>
      <c r="B5686"/>
      <c r="C5686" s="19"/>
    </row>
    <row r="5687" spans="1:3" ht="12.75" x14ac:dyDescent="0.2">
      <c r="A5687"/>
      <c r="B5687"/>
      <c r="C5687" s="19"/>
    </row>
    <row r="5688" spans="1:3" ht="12.75" x14ac:dyDescent="0.2">
      <c r="A5688"/>
      <c r="B5688"/>
      <c r="C5688" s="19"/>
    </row>
    <row r="5689" spans="1:3" ht="12.75" x14ac:dyDescent="0.2">
      <c r="A5689"/>
      <c r="B5689"/>
      <c r="C5689" s="19"/>
    </row>
    <row r="5690" spans="1:3" ht="12.75" x14ac:dyDescent="0.2">
      <c r="A5690"/>
      <c r="B5690"/>
      <c r="C5690" s="19"/>
    </row>
    <row r="5691" spans="1:3" ht="12.75" x14ac:dyDescent="0.2">
      <c r="A5691"/>
      <c r="B5691"/>
      <c r="C5691" s="19"/>
    </row>
    <row r="5692" spans="1:3" ht="12.75" x14ac:dyDescent="0.2">
      <c r="A5692"/>
      <c r="B5692"/>
      <c r="C5692" s="19"/>
    </row>
    <row r="5693" spans="1:3" ht="12.75" x14ac:dyDescent="0.2">
      <c r="A5693"/>
      <c r="B5693"/>
      <c r="C5693" s="19"/>
    </row>
    <row r="5694" spans="1:3" ht="12.75" x14ac:dyDescent="0.2">
      <c r="A5694"/>
      <c r="B5694"/>
      <c r="C5694" s="19"/>
    </row>
    <row r="5695" spans="1:3" ht="12.75" x14ac:dyDescent="0.2">
      <c r="A5695"/>
      <c r="B5695"/>
      <c r="C5695" s="19"/>
    </row>
    <row r="5696" spans="1:3" ht="12.75" x14ac:dyDescent="0.2">
      <c r="A5696"/>
      <c r="B5696"/>
      <c r="C5696" s="19"/>
    </row>
    <row r="5697" spans="1:3" ht="12.75" x14ac:dyDescent="0.2">
      <c r="A5697"/>
      <c r="B5697"/>
      <c r="C5697" s="19"/>
    </row>
    <row r="5698" spans="1:3" ht="12.75" x14ac:dyDescent="0.2">
      <c r="A5698"/>
      <c r="B5698"/>
      <c r="C5698" s="19"/>
    </row>
    <row r="5699" spans="1:3" ht="12.75" x14ac:dyDescent="0.2">
      <c r="A5699"/>
      <c r="B5699"/>
      <c r="C5699" s="19"/>
    </row>
    <row r="5700" spans="1:3" ht="12.75" x14ac:dyDescent="0.2">
      <c r="A5700"/>
      <c r="B5700"/>
      <c r="C5700" s="19"/>
    </row>
    <row r="5701" spans="1:3" ht="12.75" x14ac:dyDescent="0.2">
      <c r="A5701"/>
      <c r="B5701"/>
      <c r="C5701" s="19"/>
    </row>
    <row r="5702" spans="1:3" ht="12.75" x14ac:dyDescent="0.2">
      <c r="A5702"/>
      <c r="B5702"/>
      <c r="C5702" s="19"/>
    </row>
    <row r="5703" spans="1:3" ht="12.75" x14ac:dyDescent="0.2">
      <c r="A5703"/>
      <c r="B5703"/>
      <c r="C5703" s="19"/>
    </row>
    <row r="5704" spans="1:3" ht="12.75" x14ac:dyDescent="0.2">
      <c r="A5704"/>
      <c r="B5704"/>
      <c r="C5704" s="19"/>
    </row>
    <row r="5705" spans="1:3" ht="12.75" x14ac:dyDescent="0.2">
      <c r="A5705"/>
      <c r="B5705"/>
      <c r="C5705" s="19"/>
    </row>
    <row r="5706" spans="1:3" ht="12.75" x14ac:dyDescent="0.2">
      <c r="A5706"/>
      <c r="B5706"/>
      <c r="C5706" s="19"/>
    </row>
    <row r="5707" spans="1:3" ht="12.75" x14ac:dyDescent="0.2">
      <c r="A5707"/>
      <c r="B5707"/>
      <c r="C5707" s="19"/>
    </row>
    <row r="5708" spans="1:3" ht="12.75" x14ac:dyDescent="0.2">
      <c r="A5708"/>
      <c r="B5708"/>
      <c r="C5708" s="19"/>
    </row>
    <row r="5709" spans="1:3" ht="12.75" x14ac:dyDescent="0.2">
      <c r="A5709"/>
      <c r="B5709"/>
      <c r="C5709" s="19"/>
    </row>
    <row r="5710" spans="1:3" ht="12.75" x14ac:dyDescent="0.2">
      <c r="A5710"/>
      <c r="B5710"/>
      <c r="C5710" s="19"/>
    </row>
    <row r="5711" spans="1:3" ht="12.75" x14ac:dyDescent="0.2">
      <c r="A5711"/>
      <c r="B5711"/>
      <c r="C5711" s="19"/>
    </row>
    <row r="5712" spans="1:3" ht="12.75" x14ac:dyDescent="0.2">
      <c r="A5712"/>
      <c r="B5712"/>
      <c r="C5712" s="19"/>
    </row>
    <row r="5713" spans="1:3" ht="12.75" x14ac:dyDescent="0.2">
      <c r="A5713"/>
      <c r="B5713"/>
      <c r="C5713" s="19"/>
    </row>
    <row r="5714" spans="1:3" ht="12.75" x14ac:dyDescent="0.2">
      <c r="A5714"/>
      <c r="B5714"/>
      <c r="C5714" s="19"/>
    </row>
    <row r="5715" spans="1:3" ht="12.75" x14ac:dyDescent="0.2">
      <c r="A5715"/>
      <c r="B5715"/>
      <c r="C5715" s="19"/>
    </row>
    <row r="5716" spans="1:3" ht="12.75" x14ac:dyDescent="0.2">
      <c r="A5716"/>
      <c r="B5716"/>
      <c r="C5716" s="19"/>
    </row>
    <row r="5717" spans="1:3" ht="12.75" x14ac:dyDescent="0.2">
      <c r="A5717"/>
      <c r="B5717"/>
      <c r="C5717" s="19"/>
    </row>
    <row r="5718" spans="1:3" ht="12.75" x14ac:dyDescent="0.2">
      <c r="A5718"/>
      <c r="B5718"/>
      <c r="C5718" s="19"/>
    </row>
    <row r="5719" spans="1:3" ht="12.75" x14ac:dyDescent="0.2">
      <c r="A5719"/>
      <c r="B5719"/>
      <c r="C5719" s="19"/>
    </row>
    <row r="5720" spans="1:3" ht="12.75" x14ac:dyDescent="0.2">
      <c r="A5720"/>
      <c r="B5720"/>
      <c r="C5720" s="19"/>
    </row>
    <row r="5721" spans="1:3" ht="12.75" x14ac:dyDescent="0.2">
      <c r="A5721"/>
      <c r="B5721"/>
      <c r="C5721" s="19"/>
    </row>
    <row r="5722" spans="1:3" ht="12.75" x14ac:dyDescent="0.2">
      <c r="A5722"/>
      <c r="B5722"/>
      <c r="C5722" s="19"/>
    </row>
    <row r="5723" spans="1:3" ht="12.75" x14ac:dyDescent="0.2">
      <c r="A5723"/>
      <c r="B5723"/>
      <c r="C5723" s="19"/>
    </row>
    <row r="5724" spans="1:3" ht="12.75" x14ac:dyDescent="0.2">
      <c r="A5724"/>
      <c r="B5724"/>
      <c r="C5724" s="19"/>
    </row>
    <row r="5725" spans="1:3" ht="12.75" x14ac:dyDescent="0.2">
      <c r="A5725"/>
      <c r="B5725"/>
      <c r="C5725" s="19"/>
    </row>
    <row r="5726" spans="1:3" ht="12.75" x14ac:dyDescent="0.2">
      <c r="A5726"/>
      <c r="B5726"/>
      <c r="C5726" s="19"/>
    </row>
    <row r="5727" spans="1:3" ht="12.75" x14ac:dyDescent="0.2">
      <c r="A5727"/>
      <c r="B5727"/>
      <c r="C5727" s="19"/>
    </row>
    <row r="5728" spans="1:3" ht="12.75" x14ac:dyDescent="0.2">
      <c r="A5728"/>
      <c r="B5728"/>
      <c r="C5728" s="19"/>
    </row>
    <row r="5729" spans="1:3" ht="12.75" x14ac:dyDescent="0.2">
      <c r="A5729"/>
      <c r="B5729"/>
      <c r="C5729" s="19"/>
    </row>
    <row r="5730" spans="1:3" ht="12.75" x14ac:dyDescent="0.2">
      <c r="A5730"/>
      <c r="B5730"/>
      <c r="C5730" s="19"/>
    </row>
    <row r="5731" spans="1:3" ht="12.75" x14ac:dyDescent="0.2">
      <c r="A5731"/>
      <c r="B5731"/>
      <c r="C5731" s="19"/>
    </row>
    <row r="5732" spans="1:3" ht="12.75" x14ac:dyDescent="0.2">
      <c r="A5732"/>
      <c r="B5732"/>
      <c r="C5732" s="19"/>
    </row>
    <row r="5733" spans="1:3" ht="12.75" x14ac:dyDescent="0.2">
      <c r="A5733"/>
      <c r="B5733"/>
      <c r="C5733" s="19"/>
    </row>
    <row r="5734" spans="1:3" ht="12.75" x14ac:dyDescent="0.2">
      <c r="A5734"/>
      <c r="B5734"/>
      <c r="C5734" s="19"/>
    </row>
    <row r="5735" spans="1:3" ht="12.75" x14ac:dyDescent="0.2">
      <c r="A5735"/>
      <c r="B5735"/>
      <c r="C5735" s="19"/>
    </row>
    <row r="5736" spans="1:3" ht="12.75" x14ac:dyDescent="0.2">
      <c r="A5736"/>
      <c r="B5736"/>
      <c r="C5736" s="19"/>
    </row>
    <row r="5737" spans="1:3" ht="12.75" x14ac:dyDescent="0.2">
      <c r="A5737"/>
      <c r="B5737"/>
      <c r="C5737" s="19"/>
    </row>
    <row r="5738" spans="1:3" ht="12.75" x14ac:dyDescent="0.2">
      <c r="A5738"/>
      <c r="B5738"/>
      <c r="C5738" s="19"/>
    </row>
    <row r="5739" spans="1:3" ht="12.75" x14ac:dyDescent="0.2">
      <c r="A5739"/>
      <c r="B5739"/>
      <c r="C5739" s="19"/>
    </row>
    <row r="5740" spans="1:3" ht="12.75" x14ac:dyDescent="0.2">
      <c r="A5740"/>
      <c r="B5740"/>
      <c r="C5740" s="19"/>
    </row>
    <row r="5741" spans="1:3" ht="12.75" x14ac:dyDescent="0.2">
      <c r="A5741"/>
      <c r="B5741"/>
      <c r="C5741" s="19"/>
    </row>
    <row r="5742" spans="1:3" ht="12.75" x14ac:dyDescent="0.2">
      <c r="A5742"/>
      <c r="B5742"/>
      <c r="C5742" s="19"/>
    </row>
    <row r="5743" spans="1:3" ht="12.75" x14ac:dyDescent="0.2">
      <c r="A5743"/>
      <c r="B5743"/>
      <c r="C5743" s="19"/>
    </row>
    <row r="5744" spans="1:3" ht="12.75" x14ac:dyDescent="0.2">
      <c r="A5744"/>
      <c r="B5744"/>
      <c r="C5744" s="19"/>
    </row>
    <row r="5745" spans="1:3" ht="12.75" x14ac:dyDescent="0.2">
      <c r="A5745"/>
      <c r="B5745"/>
      <c r="C5745" s="19"/>
    </row>
    <row r="5746" spans="1:3" ht="12.75" x14ac:dyDescent="0.2">
      <c r="A5746"/>
      <c r="B5746"/>
      <c r="C5746" s="19"/>
    </row>
    <row r="5747" spans="1:3" ht="12.75" x14ac:dyDescent="0.2">
      <c r="A5747"/>
      <c r="B5747"/>
      <c r="C5747" s="19"/>
    </row>
    <row r="5748" spans="1:3" ht="12.75" x14ac:dyDescent="0.2">
      <c r="A5748"/>
      <c r="B5748"/>
      <c r="C5748" s="19"/>
    </row>
    <row r="5749" spans="1:3" ht="12.75" x14ac:dyDescent="0.2">
      <c r="A5749"/>
      <c r="B5749"/>
      <c r="C5749" s="19"/>
    </row>
    <row r="5750" spans="1:3" ht="12.75" x14ac:dyDescent="0.2">
      <c r="A5750"/>
      <c r="B5750"/>
      <c r="C5750" s="19"/>
    </row>
    <row r="5751" spans="1:3" ht="12.75" x14ac:dyDescent="0.2">
      <c r="A5751"/>
      <c r="B5751"/>
      <c r="C5751" s="19"/>
    </row>
    <row r="5752" spans="1:3" ht="12.75" x14ac:dyDescent="0.2">
      <c r="A5752"/>
      <c r="B5752"/>
      <c r="C5752" s="19"/>
    </row>
    <row r="5753" spans="1:3" ht="12.75" x14ac:dyDescent="0.2">
      <c r="A5753"/>
      <c r="B5753"/>
      <c r="C5753" s="19"/>
    </row>
    <row r="5754" spans="1:3" ht="12.75" x14ac:dyDescent="0.2">
      <c r="A5754"/>
      <c r="B5754"/>
      <c r="C5754" s="19"/>
    </row>
    <row r="5755" spans="1:3" ht="12.75" x14ac:dyDescent="0.2">
      <c r="A5755"/>
      <c r="B5755"/>
      <c r="C5755" s="19"/>
    </row>
    <row r="5756" spans="1:3" ht="12.75" x14ac:dyDescent="0.2">
      <c r="A5756"/>
      <c r="B5756"/>
      <c r="C5756" s="19"/>
    </row>
    <row r="5757" spans="1:3" ht="12.75" x14ac:dyDescent="0.2">
      <c r="A5757"/>
      <c r="B5757"/>
      <c r="C5757" s="19"/>
    </row>
    <row r="5758" spans="1:3" ht="12.75" x14ac:dyDescent="0.2">
      <c r="A5758"/>
      <c r="B5758"/>
      <c r="C5758" s="19"/>
    </row>
    <row r="5759" spans="1:3" ht="12.75" x14ac:dyDescent="0.2">
      <c r="A5759"/>
      <c r="B5759"/>
      <c r="C5759" s="19"/>
    </row>
    <row r="5760" spans="1:3" ht="12.75" x14ac:dyDescent="0.2">
      <c r="A5760"/>
      <c r="B5760"/>
      <c r="C5760" s="19"/>
    </row>
    <row r="5761" spans="1:3" ht="12.75" x14ac:dyDescent="0.2">
      <c r="A5761"/>
      <c r="B5761"/>
      <c r="C5761" s="19"/>
    </row>
    <row r="5762" spans="1:3" ht="12.75" x14ac:dyDescent="0.2">
      <c r="A5762"/>
      <c r="B5762"/>
      <c r="C5762" s="19"/>
    </row>
    <row r="5763" spans="1:3" ht="12.75" x14ac:dyDescent="0.2">
      <c r="A5763"/>
      <c r="B5763"/>
      <c r="C5763" s="19"/>
    </row>
    <row r="5764" spans="1:3" ht="12.75" x14ac:dyDescent="0.2">
      <c r="A5764"/>
      <c r="B5764"/>
      <c r="C5764" s="19"/>
    </row>
    <row r="5765" spans="1:3" ht="12.75" x14ac:dyDescent="0.2">
      <c r="A5765"/>
      <c r="B5765"/>
      <c r="C5765" s="19"/>
    </row>
    <row r="5766" spans="1:3" ht="12.75" x14ac:dyDescent="0.2">
      <c r="A5766"/>
      <c r="B5766"/>
      <c r="C5766" s="19"/>
    </row>
    <row r="5767" spans="1:3" ht="12.75" x14ac:dyDescent="0.2">
      <c r="A5767"/>
      <c r="B5767"/>
      <c r="C5767" s="19"/>
    </row>
    <row r="5768" spans="1:3" ht="12.75" x14ac:dyDescent="0.2">
      <c r="A5768"/>
      <c r="B5768"/>
      <c r="C5768" s="19"/>
    </row>
    <row r="5769" spans="1:3" ht="12.75" x14ac:dyDescent="0.2">
      <c r="A5769"/>
      <c r="B5769"/>
      <c r="C5769" s="19"/>
    </row>
    <row r="5770" spans="1:3" ht="12.75" x14ac:dyDescent="0.2">
      <c r="A5770"/>
      <c r="B5770"/>
      <c r="C5770" s="19"/>
    </row>
    <row r="5771" spans="1:3" ht="12.75" x14ac:dyDescent="0.2">
      <c r="A5771"/>
      <c r="B5771"/>
      <c r="C5771" s="19"/>
    </row>
    <row r="5772" spans="1:3" ht="12.75" x14ac:dyDescent="0.2">
      <c r="A5772"/>
      <c r="B5772"/>
      <c r="C5772" s="19"/>
    </row>
    <row r="5773" spans="1:3" ht="12.75" x14ac:dyDescent="0.2">
      <c r="A5773"/>
      <c r="B5773"/>
      <c r="C5773" s="19"/>
    </row>
    <row r="5774" spans="1:3" ht="12.75" x14ac:dyDescent="0.2">
      <c r="A5774"/>
      <c r="B5774"/>
      <c r="C5774" s="19"/>
    </row>
    <row r="5775" spans="1:3" ht="12.75" x14ac:dyDescent="0.2">
      <c r="A5775"/>
      <c r="B5775"/>
      <c r="C5775" s="19"/>
    </row>
    <row r="5776" spans="1:3" ht="12.75" x14ac:dyDescent="0.2">
      <c r="A5776"/>
      <c r="B5776"/>
      <c r="C5776" s="19"/>
    </row>
    <row r="5777" spans="1:3" ht="12.75" x14ac:dyDescent="0.2">
      <c r="A5777"/>
      <c r="B5777"/>
      <c r="C5777" s="19"/>
    </row>
    <row r="5778" spans="1:3" ht="12.75" x14ac:dyDescent="0.2">
      <c r="A5778"/>
      <c r="B5778"/>
      <c r="C5778" s="19"/>
    </row>
    <row r="5779" spans="1:3" ht="12.75" x14ac:dyDescent="0.2">
      <c r="A5779"/>
      <c r="B5779"/>
      <c r="C5779" s="19"/>
    </row>
    <row r="5780" spans="1:3" ht="12.75" x14ac:dyDescent="0.2">
      <c r="A5780"/>
      <c r="B5780"/>
      <c r="C5780" s="19"/>
    </row>
    <row r="5781" spans="1:3" ht="12.75" x14ac:dyDescent="0.2">
      <c r="A5781"/>
      <c r="B5781"/>
      <c r="C5781" s="19"/>
    </row>
    <row r="5782" spans="1:3" ht="12.75" x14ac:dyDescent="0.2">
      <c r="A5782"/>
      <c r="B5782"/>
      <c r="C5782" s="19"/>
    </row>
    <row r="5783" spans="1:3" ht="12.75" x14ac:dyDescent="0.2">
      <c r="A5783"/>
      <c r="B5783"/>
      <c r="C5783" s="19"/>
    </row>
    <row r="5784" spans="1:3" ht="12.75" x14ac:dyDescent="0.2">
      <c r="A5784"/>
      <c r="B5784"/>
      <c r="C5784" s="19"/>
    </row>
    <row r="5785" spans="1:3" ht="12.75" x14ac:dyDescent="0.2">
      <c r="A5785"/>
      <c r="B5785"/>
      <c r="C5785" s="19"/>
    </row>
    <row r="5786" spans="1:3" ht="12.75" x14ac:dyDescent="0.2">
      <c r="A5786"/>
      <c r="B5786"/>
      <c r="C5786" s="19"/>
    </row>
    <row r="5787" spans="1:3" ht="12.75" x14ac:dyDescent="0.2">
      <c r="A5787"/>
      <c r="B5787"/>
      <c r="C5787" s="19"/>
    </row>
    <row r="5788" spans="1:3" ht="12.75" x14ac:dyDescent="0.2">
      <c r="A5788"/>
      <c r="B5788"/>
      <c r="C5788" s="19"/>
    </row>
    <row r="5789" spans="1:3" ht="12.75" x14ac:dyDescent="0.2">
      <c r="A5789"/>
      <c r="B5789"/>
      <c r="C5789" s="19"/>
    </row>
    <row r="5790" spans="1:3" ht="12.75" x14ac:dyDescent="0.2">
      <c r="A5790"/>
      <c r="B5790"/>
      <c r="C5790" s="19"/>
    </row>
    <row r="5791" spans="1:3" ht="12.75" x14ac:dyDescent="0.2">
      <c r="A5791"/>
      <c r="B5791"/>
      <c r="C5791" s="19"/>
    </row>
    <row r="5792" spans="1:3" ht="12.75" x14ac:dyDescent="0.2">
      <c r="A5792"/>
      <c r="B5792"/>
      <c r="C5792" s="19"/>
    </row>
    <row r="5793" spans="1:3" ht="12.75" x14ac:dyDescent="0.2">
      <c r="A5793"/>
      <c r="B5793"/>
      <c r="C5793" s="19"/>
    </row>
    <row r="5794" spans="1:3" ht="12.75" x14ac:dyDescent="0.2">
      <c r="A5794"/>
      <c r="B5794"/>
      <c r="C5794" s="19"/>
    </row>
    <row r="5795" spans="1:3" ht="12.75" x14ac:dyDescent="0.2">
      <c r="A5795"/>
      <c r="B5795"/>
      <c r="C5795" s="19"/>
    </row>
    <row r="5796" spans="1:3" ht="12.75" x14ac:dyDescent="0.2">
      <c r="A5796"/>
      <c r="B5796"/>
      <c r="C5796" s="19"/>
    </row>
    <row r="5797" spans="1:3" ht="12.75" x14ac:dyDescent="0.2">
      <c r="A5797"/>
      <c r="B5797"/>
      <c r="C5797" s="19"/>
    </row>
    <row r="5798" spans="1:3" ht="12.75" x14ac:dyDescent="0.2">
      <c r="A5798"/>
      <c r="B5798"/>
      <c r="C5798" s="19"/>
    </row>
    <row r="5799" spans="1:3" ht="12.75" x14ac:dyDescent="0.2">
      <c r="A5799"/>
      <c r="B5799"/>
      <c r="C5799" s="19"/>
    </row>
    <row r="5800" spans="1:3" ht="12.75" x14ac:dyDescent="0.2">
      <c r="A5800"/>
      <c r="B5800"/>
      <c r="C5800" s="19"/>
    </row>
    <row r="5801" spans="1:3" ht="12.75" x14ac:dyDescent="0.2">
      <c r="A5801"/>
      <c r="B5801"/>
      <c r="C5801" s="19"/>
    </row>
    <row r="5802" spans="1:3" ht="12.75" x14ac:dyDescent="0.2">
      <c r="A5802"/>
      <c r="B5802"/>
      <c r="C5802" s="19"/>
    </row>
    <row r="5803" spans="1:3" ht="12.75" x14ac:dyDescent="0.2">
      <c r="A5803"/>
      <c r="B5803"/>
      <c r="C5803" s="19"/>
    </row>
    <row r="5804" spans="1:3" ht="12.75" x14ac:dyDescent="0.2">
      <c r="A5804"/>
      <c r="B5804"/>
      <c r="C5804" s="19"/>
    </row>
    <row r="5805" spans="1:3" ht="12.75" x14ac:dyDescent="0.2">
      <c r="A5805"/>
      <c r="B5805"/>
      <c r="C5805" s="19"/>
    </row>
    <row r="5806" spans="1:3" ht="12.75" x14ac:dyDescent="0.2">
      <c r="A5806"/>
      <c r="B5806"/>
      <c r="C5806" s="19"/>
    </row>
    <row r="5807" spans="1:3" ht="12.75" x14ac:dyDescent="0.2">
      <c r="A5807"/>
      <c r="B5807"/>
      <c r="C5807" s="19"/>
    </row>
    <row r="5808" spans="1:3" ht="12.75" x14ac:dyDescent="0.2">
      <c r="A5808"/>
      <c r="B5808"/>
      <c r="C5808" s="19"/>
    </row>
    <row r="5809" spans="1:3" ht="12.75" x14ac:dyDescent="0.2">
      <c r="A5809"/>
      <c r="B5809"/>
      <c r="C5809" s="19"/>
    </row>
    <row r="5810" spans="1:3" ht="12.75" x14ac:dyDescent="0.2">
      <c r="A5810"/>
      <c r="B5810"/>
      <c r="C5810" s="19"/>
    </row>
    <row r="5811" spans="1:3" ht="12.75" x14ac:dyDescent="0.2">
      <c r="A5811"/>
      <c r="B5811"/>
      <c r="C5811" s="19"/>
    </row>
    <row r="5812" spans="1:3" ht="12.75" x14ac:dyDescent="0.2">
      <c r="A5812"/>
      <c r="B5812"/>
      <c r="C5812" s="19"/>
    </row>
    <row r="5813" spans="1:3" ht="12.75" x14ac:dyDescent="0.2">
      <c r="A5813"/>
      <c r="B5813"/>
      <c r="C5813" s="19"/>
    </row>
    <row r="5814" spans="1:3" ht="12.75" x14ac:dyDescent="0.2">
      <c r="A5814"/>
      <c r="B5814"/>
      <c r="C5814" s="19"/>
    </row>
    <row r="5815" spans="1:3" ht="12.75" x14ac:dyDescent="0.2">
      <c r="A5815"/>
      <c r="B5815"/>
      <c r="C5815" s="19"/>
    </row>
    <row r="5816" spans="1:3" ht="12.75" x14ac:dyDescent="0.2">
      <c r="A5816"/>
      <c r="B5816"/>
      <c r="C5816" s="19"/>
    </row>
    <row r="5817" spans="1:3" ht="12.75" x14ac:dyDescent="0.2">
      <c r="A5817"/>
      <c r="B5817"/>
      <c r="C5817" s="19"/>
    </row>
    <row r="5818" spans="1:3" ht="12.75" x14ac:dyDescent="0.2">
      <c r="A5818"/>
      <c r="B5818"/>
      <c r="C5818" s="19"/>
    </row>
    <row r="5819" spans="1:3" ht="12.75" x14ac:dyDescent="0.2">
      <c r="A5819"/>
      <c r="B5819"/>
      <c r="C5819" s="19"/>
    </row>
    <row r="5820" spans="1:3" ht="12.75" x14ac:dyDescent="0.2">
      <c r="A5820"/>
      <c r="B5820"/>
      <c r="C5820" s="19"/>
    </row>
    <row r="5821" spans="1:3" ht="12.75" x14ac:dyDescent="0.2">
      <c r="A5821"/>
      <c r="B5821"/>
      <c r="C5821" s="19"/>
    </row>
    <row r="5822" spans="1:3" ht="12.75" x14ac:dyDescent="0.2">
      <c r="A5822"/>
      <c r="B5822"/>
      <c r="C5822" s="19"/>
    </row>
    <row r="5823" spans="1:3" ht="12.75" x14ac:dyDescent="0.2">
      <c r="A5823"/>
      <c r="B5823"/>
      <c r="C5823" s="19"/>
    </row>
    <row r="5824" spans="1:3" ht="12.75" x14ac:dyDescent="0.2">
      <c r="A5824"/>
      <c r="B5824"/>
      <c r="C5824" s="19"/>
    </row>
    <row r="5825" spans="1:3" ht="12.75" x14ac:dyDescent="0.2">
      <c r="A5825"/>
      <c r="B5825"/>
      <c r="C5825" s="19"/>
    </row>
    <row r="5826" spans="1:3" ht="12.75" x14ac:dyDescent="0.2">
      <c r="A5826"/>
      <c r="B5826"/>
      <c r="C5826" s="19"/>
    </row>
    <row r="5827" spans="1:3" ht="12.75" x14ac:dyDescent="0.2">
      <c r="A5827"/>
      <c r="B5827"/>
      <c r="C5827" s="19"/>
    </row>
    <row r="5828" spans="1:3" ht="12.75" x14ac:dyDescent="0.2">
      <c r="A5828"/>
      <c r="B5828"/>
      <c r="C5828" s="19"/>
    </row>
    <row r="5829" spans="1:3" ht="12.75" x14ac:dyDescent="0.2">
      <c r="A5829"/>
      <c r="B5829"/>
      <c r="C5829" s="19"/>
    </row>
    <row r="5830" spans="1:3" ht="12.75" x14ac:dyDescent="0.2">
      <c r="A5830"/>
      <c r="B5830"/>
      <c r="C5830" s="19"/>
    </row>
    <row r="5831" spans="1:3" ht="12.75" x14ac:dyDescent="0.2">
      <c r="A5831"/>
      <c r="B5831"/>
      <c r="C5831" s="19"/>
    </row>
    <row r="5832" spans="1:3" ht="12.75" x14ac:dyDescent="0.2">
      <c r="A5832"/>
      <c r="B5832"/>
      <c r="C5832" s="19"/>
    </row>
    <row r="5833" spans="1:3" ht="12.75" x14ac:dyDescent="0.2">
      <c r="A5833"/>
      <c r="B5833"/>
      <c r="C5833" s="19"/>
    </row>
    <row r="5834" spans="1:3" ht="12.75" x14ac:dyDescent="0.2">
      <c r="A5834"/>
      <c r="B5834"/>
      <c r="C5834" s="19"/>
    </row>
    <row r="5835" spans="1:3" ht="12.75" x14ac:dyDescent="0.2">
      <c r="A5835"/>
      <c r="B5835"/>
      <c r="C5835" s="19"/>
    </row>
    <row r="5836" spans="1:3" ht="12.75" x14ac:dyDescent="0.2">
      <c r="A5836"/>
      <c r="B5836"/>
      <c r="C5836" s="19"/>
    </row>
    <row r="5837" spans="1:3" ht="12.75" x14ac:dyDescent="0.2">
      <c r="A5837"/>
      <c r="B5837"/>
      <c r="C5837" s="19"/>
    </row>
    <row r="5838" spans="1:3" ht="12.75" x14ac:dyDescent="0.2">
      <c r="A5838"/>
      <c r="B5838"/>
      <c r="C5838" s="19"/>
    </row>
    <row r="5839" spans="1:3" ht="12.75" x14ac:dyDescent="0.2">
      <c r="A5839"/>
      <c r="B5839"/>
      <c r="C5839" s="19"/>
    </row>
    <row r="5840" spans="1:3" ht="12.75" x14ac:dyDescent="0.2">
      <c r="A5840"/>
      <c r="B5840"/>
      <c r="C5840" s="19"/>
    </row>
    <row r="5841" spans="1:3" ht="12.75" x14ac:dyDescent="0.2">
      <c r="A5841"/>
      <c r="B5841"/>
      <c r="C5841" s="19"/>
    </row>
    <row r="5842" spans="1:3" ht="12.75" x14ac:dyDescent="0.2">
      <c r="A5842"/>
      <c r="B5842"/>
      <c r="C5842" s="19"/>
    </row>
    <row r="5843" spans="1:3" ht="12.75" x14ac:dyDescent="0.2">
      <c r="A5843"/>
      <c r="B5843"/>
      <c r="C5843" s="19"/>
    </row>
    <row r="5844" spans="1:3" ht="12.75" x14ac:dyDescent="0.2">
      <c r="A5844"/>
      <c r="B5844"/>
      <c r="C5844" s="19"/>
    </row>
    <row r="5845" spans="1:3" ht="12.75" x14ac:dyDescent="0.2">
      <c r="A5845"/>
      <c r="B5845"/>
      <c r="C5845" s="19"/>
    </row>
    <row r="5846" spans="1:3" ht="12.75" x14ac:dyDescent="0.2">
      <c r="A5846"/>
      <c r="B5846"/>
      <c r="C5846" s="19"/>
    </row>
    <row r="5847" spans="1:3" ht="12.75" x14ac:dyDescent="0.2">
      <c r="A5847"/>
      <c r="B5847"/>
      <c r="C5847" s="19"/>
    </row>
    <row r="5848" spans="1:3" ht="12.75" x14ac:dyDescent="0.2">
      <c r="A5848"/>
      <c r="B5848"/>
      <c r="C5848" s="19"/>
    </row>
    <row r="5849" spans="1:3" ht="12.75" x14ac:dyDescent="0.2">
      <c r="A5849"/>
      <c r="B5849"/>
      <c r="C5849" s="19"/>
    </row>
    <row r="5850" spans="1:3" ht="12.75" x14ac:dyDescent="0.2">
      <c r="A5850"/>
      <c r="B5850"/>
      <c r="C5850" s="19"/>
    </row>
    <row r="5851" spans="1:3" ht="12.75" x14ac:dyDescent="0.2">
      <c r="A5851"/>
      <c r="B5851"/>
      <c r="C5851" s="19"/>
    </row>
    <row r="5852" spans="1:3" ht="12.75" x14ac:dyDescent="0.2">
      <c r="A5852"/>
      <c r="B5852"/>
      <c r="C5852" s="19"/>
    </row>
    <row r="5853" spans="1:3" ht="12.75" x14ac:dyDescent="0.2">
      <c r="A5853"/>
      <c r="B5853"/>
      <c r="C5853" s="19"/>
    </row>
    <row r="5854" spans="1:3" ht="12.75" x14ac:dyDescent="0.2">
      <c r="A5854"/>
      <c r="B5854"/>
      <c r="C5854" s="19"/>
    </row>
    <row r="5855" spans="1:3" ht="12.75" x14ac:dyDescent="0.2">
      <c r="A5855"/>
      <c r="B5855"/>
      <c r="C5855" s="19"/>
    </row>
    <row r="5856" spans="1:3" ht="12.75" x14ac:dyDescent="0.2">
      <c r="A5856"/>
      <c r="B5856"/>
      <c r="C5856" s="19"/>
    </row>
    <row r="5857" spans="1:3" ht="12.75" x14ac:dyDescent="0.2">
      <c r="A5857"/>
      <c r="B5857"/>
      <c r="C5857" s="19"/>
    </row>
    <row r="5858" spans="1:3" ht="12.75" x14ac:dyDescent="0.2">
      <c r="A5858"/>
      <c r="B5858"/>
      <c r="C5858" s="19"/>
    </row>
    <row r="5859" spans="1:3" ht="12.75" x14ac:dyDescent="0.2">
      <c r="A5859"/>
      <c r="B5859"/>
      <c r="C5859" s="19"/>
    </row>
    <row r="5860" spans="1:3" ht="12.75" x14ac:dyDescent="0.2">
      <c r="A5860"/>
      <c r="B5860"/>
      <c r="C5860" s="19"/>
    </row>
    <row r="5861" spans="1:3" ht="12.75" x14ac:dyDescent="0.2">
      <c r="A5861"/>
      <c r="B5861"/>
      <c r="C5861" s="19"/>
    </row>
    <row r="5862" spans="1:3" ht="12.75" x14ac:dyDescent="0.2">
      <c r="A5862"/>
      <c r="B5862"/>
      <c r="C5862" s="19"/>
    </row>
    <row r="5863" spans="1:3" ht="12.75" x14ac:dyDescent="0.2">
      <c r="A5863"/>
      <c r="B5863"/>
      <c r="C5863" s="19"/>
    </row>
    <row r="5864" spans="1:3" ht="12.75" x14ac:dyDescent="0.2">
      <c r="A5864"/>
      <c r="B5864"/>
      <c r="C5864" s="19"/>
    </row>
    <row r="5865" spans="1:3" ht="12.75" x14ac:dyDescent="0.2">
      <c r="A5865"/>
      <c r="B5865"/>
      <c r="C5865" s="19"/>
    </row>
    <row r="5866" spans="1:3" ht="12.75" x14ac:dyDescent="0.2">
      <c r="A5866"/>
      <c r="B5866"/>
      <c r="C5866" s="19"/>
    </row>
    <row r="5867" spans="1:3" ht="12.75" x14ac:dyDescent="0.2">
      <c r="A5867"/>
      <c r="B5867"/>
      <c r="C5867" s="19"/>
    </row>
    <row r="5868" spans="1:3" ht="12.75" x14ac:dyDescent="0.2">
      <c r="A5868"/>
      <c r="B5868"/>
      <c r="C5868" s="19"/>
    </row>
    <row r="5869" spans="1:3" ht="12.75" x14ac:dyDescent="0.2">
      <c r="A5869"/>
      <c r="B5869"/>
      <c r="C5869" s="19"/>
    </row>
    <row r="5870" spans="1:3" ht="12.75" x14ac:dyDescent="0.2">
      <c r="A5870"/>
      <c r="B5870"/>
      <c r="C5870" s="19"/>
    </row>
    <row r="5871" spans="1:3" ht="12.75" x14ac:dyDescent="0.2">
      <c r="A5871"/>
      <c r="B5871"/>
      <c r="C5871" s="19"/>
    </row>
    <row r="5872" spans="1:3" ht="12.75" x14ac:dyDescent="0.2">
      <c r="A5872"/>
      <c r="B5872"/>
      <c r="C5872" s="19"/>
    </row>
    <row r="5873" spans="1:3" ht="12.75" x14ac:dyDescent="0.2">
      <c r="A5873"/>
      <c r="B5873"/>
      <c r="C5873" s="19"/>
    </row>
    <row r="5874" spans="1:3" ht="12.75" x14ac:dyDescent="0.2">
      <c r="A5874"/>
      <c r="B5874"/>
      <c r="C5874" s="19"/>
    </row>
    <row r="5875" spans="1:3" ht="12.75" x14ac:dyDescent="0.2">
      <c r="A5875"/>
      <c r="B5875"/>
      <c r="C5875" s="19"/>
    </row>
    <row r="5876" spans="1:3" ht="12.75" x14ac:dyDescent="0.2">
      <c r="A5876"/>
      <c r="B5876"/>
      <c r="C5876" s="19"/>
    </row>
    <row r="5877" spans="1:3" ht="12.75" x14ac:dyDescent="0.2">
      <c r="A5877"/>
      <c r="B5877"/>
      <c r="C5877" s="19"/>
    </row>
    <row r="5878" spans="1:3" ht="12.75" x14ac:dyDescent="0.2">
      <c r="A5878"/>
      <c r="B5878"/>
      <c r="C5878" s="19"/>
    </row>
    <row r="5879" spans="1:3" ht="12.75" x14ac:dyDescent="0.2">
      <c r="A5879"/>
      <c r="B5879"/>
      <c r="C5879" s="19"/>
    </row>
    <row r="5880" spans="1:3" ht="12.75" x14ac:dyDescent="0.2">
      <c r="A5880"/>
      <c r="B5880"/>
      <c r="C5880" s="19"/>
    </row>
    <row r="5881" spans="1:3" ht="12.75" x14ac:dyDescent="0.2">
      <c r="A5881"/>
      <c r="B5881"/>
      <c r="C5881" s="19"/>
    </row>
    <row r="5882" spans="1:3" ht="12.75" x14ac:dyDescent="0.2">
      <c r="A5882"/>
      <c r="B5882"/>
      <c r="C5882" s="19"/>
    </row>
    <row r="5883" spans="1:3" ht="12.75" x14ac:dyDescent="0.2">
      <c r="A5883"/>
      <c r="B5883"/>
      <c r="C5883" s="19"/>
    </row>
    <row r="5884" spans="1:3" ht="12.75" x14ac:dyDescent="0.2">
      <c r="A5884"/>
      <c r="B5884"/>
      <c r="C5884" s="19"/>
    </row>
    <row r="5885" spans="1:3" ht="12.75" x14ac:dyDescent="0.2">
      <c r="A5885"/>
      <c r="B5885"/>
      <c r="C5885" s="19"/>
    </row>
    <row r="5886" spans="1:3" ht="12.75" x14ac:dyDescent="0.2">
      <c r="A5886"/>
      <c r="B5886"/>
      <c r="C5886" s="19"/>
    </row>
    <row r="5887" spans="1:3" ht="12.75" x14ac:dyDescent="0.2">
      <c r="A5887"/>
      <c r="B5887"/>
      <c r="C5887" s="19"/>
    </row>
    <row r="5888" spans="1:3" ht="12.75" x14ac:dyDescent="0.2">
      <c r="A5888"/>
      <c r="B5888"/>
      <c r="C5888" s="19"/>
    </row>
    <row r="5889" spans="1:3" ht="12.75" x14ac:dyDescent="0.2">
      <c r="A5889"/>
      <c r="B5889"/>
      <c r="C5889" s="19"/>
    </row>
    <row r="5890" spans="1:3" ht="12.75" x14ac:dyDescent="0.2">
      <c r="A5890"/>
      <c r="B5890"/>
      <c r="C5890" s="19"/>
    </row>
    <row r="5891" spans="1:3" ht="12.75" x14ac:dyDescent="0.2">
      <c r="A5891"/>
      <c r="B5891"/>
      <c r="C5891" s="19"/>
    </row>
    <row r="5892" spans="1:3" ht="12.75" x14ac:dyDescent="0.2">
      <c r="A5892"/>
      <c r="B5892"/>
      <c r="C5892" s="19"/>
    </row>
    <row r="5893" spans="1:3" ht="12.75" x14ac:dyDescent="0.2">
      <c r="A5893"/>
      <c r="B5893"/>
      <c r="C5893" s="19"/>
    </row>
    <row r="5894" spans="1:3" ht="12.75" x14ac:dyDescent="0.2">
      <c r="A5894"/>
      <c r="B5894"/>
      <c r="C5894" s="19"/>
    </row>
    <row r="5895" spans="1:3" ht="12.75" x14ac:dyDescent="0.2">
      <c r="A5895"/>
      <c r="B5895"/>
      <c r="C5895" s="19"/>
    </row>
    <row r="5896" spans="1:3" ht="12.75" x14ac:dyDescent="0.2">
      <c r="A5896"/>
      <c r="B5896"/>
      <c r="C5896" s="19"/>
    </row>
    <row r="5897" spans="1:3" ht="12.75" x14ac:dyDescent="0.2">
      <c r="A5897"/>
      <c r="B5897"/>
      <c r="C5897" s="19"/>
    </row>
    <row r="5898" spans="1:3" ht="12.75" x14ac:dyDescent="0.2">
      <c r="A5898"/>
      <c r="B5898"/>
      <c r="C5898" s="19"/>
    </row>
    <row r="5899" spans="1:3" ht="12.75" x14ac:dyDescent="0.2">
      <c r="A5899"/>
      <c r="B5899"/>
      <c r="C5899" s="19"/>
    </row>
    <row r="5900" spans="1:3" ht="12.75" x14ac:dyDescent="0.2">
      <c r="A5900"/>
      <c r="B5900"/>
      <c r="C5900" s="19"/>
    </row>
    <row r="5901" spans="1:3" ht="12.75" x14ac:dyDescent="0.2">
      <c r="A5901"/>
      <c r="B5901"/>
      <c r="C5901" s="19"/>
    </row>
    <row r="5902" spans="1:3" ht="12.75" x14ac:dyDescent="0.2">
      <c r="A5902"/>
      <c r="B5902"/>
      <c r="C5902" s="19"/>
    </row>
    <row r="5903" spans="1:3" ht="12.75" x14ac:dyDescent="0.2">
      <c r="A5903"/>
      <c r="B5903"/>
      <c r="C5903" s="19"/>
    </row>
    <row r="5904" spans="1:3" ht="12.75" x14ac:dyDescent="0.2">
      <c r="A5904"/>
      <c r="B5904"/>
      <c r="C5904" s="19"/>
    </row>
    <row r="5905" spans="1:3" ht="12.75" x14ac:dyDescent="0.2">
      <c r="A5905"/>
      <c r="B5905"/>
      <c r="C5905" s="19"/>
    </row>
    <row r="5906" spans="1:3" ht="12.75" x14ac:dyDescent="0.2">
      <c r="A5906"/>
      <c r="B5906"/>
      <c r="C5906" s="19"/>
    </row>
    <row r="5907" spans="1:3" ht="12.75" x14ac:dyDescent="0.2">
      <c r="A5907"/>
      <c r="B5907"/>
      <c r="C5907" s="19"/>
    </row>
    <row r="5908" spans="1:3" ht="12.75" x14ac:dyDescent="0.2">
      <c r="A5908"/>
      <c r="B5908"/>
      <c r="C5908" s="19"/>
    </row>
    <row r="5909" spans="1:3" ht="12.75" x14ac:dyDescent="0.2">
      <c r="A5909"/>
      <c r="B5909"/>
      <c r="C5909" s="19"/>
    </row>
    <row r="5910" spans="1:3" ht="12.75" x14ac:dyDescent="0.2">
      <c r="A5910"/>
      <c r="B5910"/>
      <c r="C5910" s="19"/>
    </row>
    <row r="5911" spans="1:3" ht="12.75" x14ac:dyDescent="0.2">
      <c r="A5911"/>
      <c r="B5911"/>
      <c r="C5911" s="19"/>
    </row>
    <row r="5912" spans="1:3" ht="12.75" x14ac:dyDescent="0.2">
      <c r="A5912"/>
      <c r="B5912"/>
      <c r="C5912" s="19"/>
    </row>
    <row r="5913" spans="1:3" ht="12.75" x14ac:dyDescent="0.2">
      <c r="A5913"/>
      <c r="B5913"/>
      <c r="C5913" s="19"/>
    </row>
    <row r="5914" spans="1:3" ht="12.75" x14ac:dyDescent="0.2">
      <c r="A5914"/>
      <c r="B5914"/>
      <c r="C5914" s="19"/>
    </row>
    <row r="5915" spans="1:3" ht="12.75" x14ac:dyDescent="0.2">
      <c r="A5915"/>
      <c r="B5915"/>
      <c r="C5915" s="19"/>
    </row>
    <row r="5916" spans="1:3" ht="12.75" x14ac:dyDescent="0.2">
      <c r="A5916"/>
      <c r="B5916"/>
      <c r="C5916" s="19"/>
    </row>
    <row r="5917" spans="1:3" ht="12.75" x14ac:dyDescent="0.2">
      <c r="A5917"/>
      <c r="B5917"/>
      <c r="C5917" s="19"/>
    </row>
    <row r="5918" spans="1:3" ht="12.75" x14ac:dyDescent="0.2">
      <c r="A5918"/>
      <c r="B5918"/>
      <c r="C5918" s="19"/>
    </row>
    <row r="5919" spans="1:3" ht="12.75" x14ac:dyDescent="0.2">
      <c r="A5919"/>
      <c r="B5919"/>
      <c r="C5919" s="19"/>
    </row>
    <row r="5920" spans="1:3" ht="12.75" x14ac:dyDescent="0.2">
      <c r="A5920"/>
      <c r="B5920"/>
      <c r="C5920" s="19"/>
    </row>
    <row r="5921" spans="1:3" ht="12.75" x14ac:dyDescent="0.2">
      <c r="A5921"/>
      <c r="B5921"/>
      <c r="C5921" s="19"/>
    </row>
    <row r="5922" spans="1:3" ht="12.75" x14ac:dyDescent="0.2">
      <c r="A5922"/>
      <c r="B5922"/>
      <c r="C5922" s="19"/>
    </row>
    <row r="5923" spans="1:3" ht="12.75" x14ac:dyDescent="0.2">
      <c r="A5923"/>
      <c r="B5923"/>
      <c r="C5923" s="19"/>
    </row>
    <row r="5924" spans="1:3" ht="12.75" x14ac:dyDescent="0.2">
      <c r="A5924"/>
      <c r="B5924"/>
      <c r="C5924" s="19"/>
    </row>
    <row r="5925" spans="1:3" ht="12.75" x14ac:dyDescent="0.2">
      <c r="A5925"/>
      <c r="B5925"/>
      <c r="C5925" s="19"/>
    </row>
    <row r="5926" spans="1:3" ht="12.75" x14ac:dyDescent="0.2">
      <c r="A5926"/>
      <c r="B5926"/>
      <c r="C5926" s="19"/>
    </row>
    <row r="5927" spans="1:3" ht="12.75" x14ac:dyDescent="0.2">
      <c r="A5927"/>
      <c r="B5927"/>
      <c r="C5927" s="19"/>
    </row>
    <row r="5928" spans="1:3" ht="12.75" x14ac:dyDescent="0.2">
      <c r="A5928"/>
      <c r="B5928"/>
      <c r="C5928" s="19"/>
    </row>
    <row r="5929" spans="1:3" ht="12.75" x14ac:dyDescent="0.2">
      <c r="A5929"/>
      <c r="B5929"/>
      <c r="C5929" s="19"/>
    </row>
    <row r="5930" spans="1:3" ht="12.75" x14ac:dyDescent="0.2">
      <c r="A5930"/>
      <c r="B5930"/>
      <c r="C5930" s="19"/>
    </row>
    <row r="5931" spans="1:3" ht="12.75" x14ac:dyDescent="0.2">
      <c r="A5931"/>
      <c r="B5931"/>
      <c r="C5931" s="19"/>
    </row>
    <row r="5932" spans="1:3" ht="12.75" x14ac:dyDescent="0.2">
      <c r="A5932"/>
      <c r="B5932"/>
      <c r="C5932" s="19"/>
    </row>
    <row r="5933" spans="1:3" ht="12.75" x14ac:dyDescent="0.2">
      <c r="A5933"/>
      <c r="B5933"/>
      <c r="C5933" s="19"/>
    </row>
    <row r="5934" spans="1:3" ht="12.75" x14ac:dyDescent="0.2">
      <c r="A5934"/>
      <c r="B5934"/>
      <c r="C5934" s="19"/>
    </row>
    <row r="5935" spans="1:3" ht="12.75" x14ac:dyDescent="0.2">
      <c r="A5935"/>
      <c r="B5935"/>
      <c r="C5935" s="19"/>
    </row>
    <row r="5936" spans="1:3" ht="12.75" x14ac:dyDescent="0.2">
      <c r="A5936"/>
      <c r="B5936"/>
      <c r="C5936" s="19"/>
    </row>
    <row r="5937" spans="1:3" ht="12.75" x14ac:dyDescent="0.2">
      <c r="A5937"/>
      <c r="B5937"/>
      <c r="C5937" s="19"/>
    </row>
    <row r="5938" spans="1:3" ht="12.75" x14ac:dyDescent="0.2">
      <c r="A5938"/>
      <c r="B5938"/>
      <c r="C5938" s="19"/>
    </row>
    <row r="5939" spans="1:3" ht="12.75" x14ac:dyDescent="0.2">
      <c r="A5939"/>
      <c r="B5939"/>
      <c r="C5939" s="19"/>
    </row>
    <row r="5940" spans="1:3" ht="12.75" x14ac:dyDescent="0.2">
      <c r="A5940"/>
      <c r="B5940"/>
      <c r="C5940" s="19"/>
    </row>
    <row r="5941" spans="1:3" ht="12.75" x14ac:dyDescent="0.2">
      <c r="A5941"/>
      <c r="B5941"/>
      <c r="C5941" s="19"/>
    </row>
    <row r="5942" spans="1:3" ht="12.75" x14ac:dyDescent="0.2">
      <c r="A5942"/>
      <c r="B5942"/>
      <c r="C5942" s="19"/>
    </row>
    <row r="5943" spans="1:3" ht="12.75" x14ac:dyDescent="0.2">
      <c r="A5943"/>
      <c r="B5943"/>
      <c r="C5943" s="19"/>
    </row>
    <row r="5944" spans="1:3" ht="12.75" x14ac:dyDescent="0.2">
      <c r="A5944"/>
      <c r="B5944"/>
      <c r="C5944" s="19"/>
    </row>
    <row r="5945" spans="1:3" ht="12.75" x14ac:dyDescent="0.2">
      <c r="A5945"/>
      <c r="B5945"/>
      <c r="C5945" s="19"/>
    </row>
    <row r="5946" spans="1:3" ht="12.75" x14ac:dyDescent="0.2">
      <c r="A5946"/>
      <c r="B5946"/>
      <c r="C5946" s="19"/>
    </row>
    <row r="5947" spans="1:3" ht="12.75" x14ac:dyDescent="0.2">
      <c r="A5947"/>
      <c r="B5947"/>
      <c r="C5947" s="19"/>
    </row>
    <row r="5948" spans="1:3" ht="12.75" x14ac:dyDescent="0.2">
      <c r="A5948"/>
      <c r="B5948"/>
      <c r="C5948" s="19"/>
    </row>
    <row r="5949" spans="1:3" ht="12.75" x14ac:dyDescent="0.2">
      <c r="A5949"/>
      <c r="B5949"/>
      <c r="C5949" s="19"/>
    </row>
    <row r="5950" spans="1:3" ht="12.75" x14ac:dyDescent="0.2">
      <c r="A5950"/>
      <c r="B5950"/>
      <c r="C5950" s="19"/>
    </row>
    <row r="5951" spans="1:3" ht="12.75" x14ac:dyDescent="0.2">
      <c r="A5951"/>
      <c r="B5951"/>
      <c r="C5951" s="19"/>
    </row>
    <row r="5952" spans="1:3" ht="12.75" x14ac:dyDescent="0.2">
      <c r="A5952"/>
      <c r="B5952"/>
      <c r="C5952" s="19"/>
    </row>
    <row r="5953" spans="1:3" ht="12.75" x14ac:dyDescent="0.2">
      <c r="A5953"/>
      <c r="B5953"/>
      <c r="C5953" s="19"/>
    </row>
    <row r="5954" spans="1:3" ht="12.75" x14ac:dyDescent="0.2">
      <c r="A5954"/>
      <c r="B5954"/>
      <c r="C5954" s="19"/>
    </row>
    <row r="5955" spans="1:3" ht="12.75" x14ac:dyDescent="0.2">
      <c r="A5955"/>
      <c r="B5955"/>
      <c r="C5955" s="19"/>
    </row>
    <row r="5956" spans="1:3" ht="12.75" x14ac:dyDescent="0.2">
      <c r="A5956"/>
      <c r="B5956"/>
      <c r="C5956" s="19"/>
    </row>
    <row r="5957" spans="1:3" ht="12.75" x14ac:dyDescent="0.2">
      <c r="A5957"/>
      <c r="B5957"/>
      <c r="C5957" s="19"/>
    </row>
    <row r="5958" spans="1:3" ht="12.75" x14ac:dyDescent="0.2">
      <c r="A5958"/>
      <c r="B5958"/>
      <c r="C5958" s="19"/>
    </row>
    <row r="5959" spans="1:3" ht="12.75" x14ac:dyDescent="0.2">
      <c r="A5959"/>
      <c r="B5959"/>
      <c r="C5959" s="19"/>
    </row>
    <row r="5960" spans="1:3" ht="12.75" x14ac:dyDescent="0.2">
      <c r="A5960"/>
      <c r="B5960"/>
      <c r="C5960" s="19"/>
    </row>
    <row r="5961" spans="1:3" ht="12.75" x14ac:dyDescent="0.2">
      <c r="A5961"/>
      <c r="B5961"/>
      <c r="C5961" s="19"/>
    </row>
    <row r="5962" spans="1:3" ht="12.75" x14ac:dyDescent="0.2">
      <c r="A5962"/>
      <c r="B5962"/>
      <c r="C5962" s="19"/>
    </row>
    <row r="5963" spans="1:3" ht="12.75" x14ac:dyDescent="0.2">
      <c r="A5963"/>
      <c r="B5963"/>
      <c r="C5963" s="19"/>
    </row>
    <row r="5964" spans="1:3" ht="12.75" x14ac:dyDescent="0.2">
      <c r="A5964"/>
      <c r="B5964"/>
      <c r="C5964" s="19"/>
    </row>
    <row r="5965" spans="1:3" ht="12.75" x14ac:dyDescent="0.2">
      <c r="A5965"/>
      <c r="B5965"/>
      <c r="C5965" s="19"/>
    </row>
    <row r="5966" spans="1:3" ht="12.75" x14ac:dyDescent="0.2">
      <c r="A5966"/>
      <c r="B5966"/>
      <c r="C5966" s="19"/>
    </row>
    <row r="5967" spans="1:3" ht="12.75" x14ac:dyDescent="0.2">
      <c r="A5967"/>
      <c r="B5967"/>
      <c r="C5967" s="19"/>
    </row>
    <row r="5968" spans="1:3" ht="12.75" x14ac:dyDescent="0.2">
      <c r="A5968"/>
      <c r="B5968"/>
      <c r="C5968" s="19"/>
    </row>
    <row r="5969" spans="1:3" ht="12.75" x14ac:dyDescent="0.2">
      <c r="A5969"/>
      <c r="B5969"/>
      <c r="C5969" s="19"/>
    </row>
    <row r="5970" spans="1:3" ht="12.75" x14ac:dyDescent="0.2">
      <c r="A5970"/>
      <c r="B5970"/>
      <c r="C5970" s="19"/>
    </row>
    <row r="5971" spans="1:3" ht="12.75" x14ac:dyDescent="0.2">
      <c r="A5971"/>
      <c r="B5971"/>
      <c r="C5971" s="19"/>
    </row>
    <row r="5972" spans="1:3" ht="12.75" x14ac:dyDescent="0.2">
      <c r="A5972"/>
      <c r="B5972"/>
      <c r="C5972" s="19"/>
    </row>
    <row r="5973" spans="1:3" ht="12.75" x14ac:dyDescent="0.2">
      <c r="A5973"/>
      <c r="B5973"/>
      <c r="C5973" s="19"/>
    </row>
    <row r="5974" spans="1:3" ht="12.75" x14ac:dyDescent="0.2">
      <c r="A5974"/>
      <c r="B5974"/>
      <c r="C5974" s="19"/>
    </row>
    <row r="5975" spans="1:3" ht="12.75" x14ac:dyDescent="0.2">
      <c r="A5975"/>
      <c r="B5975"/>
      <c r="C5975" s="19"/>
    </row>
    <row r="5976" spans="1:3" ht="12.75" x14ac:dyDescent="0.2">
      <c r="A5976"/>
      <c r="B5976"/>
      <c r="C5976" s="19"/>
    </row>
    <row r="5977" spans="1:3" ht="12.75" x14ac:dyDescent="0.2">
      <c r="A5977"/>
      <c r="B5977"/>
      <c r="C5977" s="19"/>
    </row>
    <row r="5978" spans="1:3" ht="12.75" x14ac:dyDescent="0.2">
      <c r="A5978"/>
      <c r="B5978"/>
      <c r="C5978" s="19"/>
    </row>
    <row r="5979" spans="1:3" ht="12.75" x14ac:dyDescent="0.2">
      <c r="A5979"/>
      <c r="B5979"/>
      <c r="C5979" s="19"/>
    </row>
    <row r="5980" spans="1:3" ht="12.75" x14ac:dyDescent="0.2">
      <c r="A5980"/>
      <c r="B5980"/>
      <c r="C5980" s="19"/>
    </row>
    <row r="5981" spans="1:3" ht="12.75" x14ac:dyDescent="0.2">
      <c r="A5981"/>
      <c r="B5981"/>
      <c r="C5981" s="19"/>
    </row>
    <row r="5982" spans="1:3" ht="12.75" x14ac:dyDescent="0.2">
      <c r="A5982"/>
      <c r="B5982"/>
      <c r="C5982" s="19"/>
    </row>
    <row r="5983" spans="1:3" ht="12.75" x14ac:dyDescent="0.2">
      <c r="A5983"/>
      <c r="B5983"/>
      <c r="C5983" s="19"/>
    </row>
    <row r="5984" spans="1:3" ht="12.75" x14ac:dyDescent="0.2">
      <c r="A5984"/>
      <c r="B5984"/>
      <c r="C5984" s="19"/>
    </row>
    <row r="5985" spans="1:3" ht="12.75" x14ac:dyDescent="0.2">
      <c r="A5985"/>
      <c r="B5985"/>
      <c r="C5985" s="19"/>
    </row>
    <row r="5986" spans="1:3" ht="12.75" x14ac:dyDescent="0.2">
      <c r="A5986"/>
      <c r="B5986"/>
      <c r="C5986" s="19"/>
    </row>
    <row r="5987" spans="1:3" ht="12.75" x14ac:dyDescent="0.2">
      <c r="A5987"/>
      <c r="B5987"/>
      <c r="C5987" s="19"/>
    </row>
    <row r="5988" spans="1:3" ht="12.75" x14ac:dyDescent="0.2">
      <c r="A5988"/>
      <c r="B5988"/>
      <c r="C5988" s="19"/>
    </row>
    <row r="5989" spans="1:3" ht="12.75" x14ac:dyDescent="0.2">
      <c r="A5989"/>
      <c r="B5989"/>
      <c r="C5989" s="19"/>
    </row>
    <row r="5990" spans="1:3" ht="12.75" x14ac:dyDescent="0.2">
      <c r="A5990"/>
      <c r="B5990"/>
      <c r="C5990" s="19"/>
    </row>
    <row r="5991" spans="1:3" ht="12.75" x14ac:dyDescent="0.2">
      <c r="A5991"/>
      <c r="B5991"/>
      <c r="C5991" s="19"/>
    </row>
    <row r="5992" spans="1:3" ht="12.75" x14ac:dyDescent="0.2">
      <c r="A5992"/>
      <c r="B5992"/>
      <c r="C5992" s="19"/>
    </row>
    <row r="5993" spans="1:3" ht="12.75" x14ac:dyDescent="0.2">
      <c r="A5993"/>
      <c r="B5993"/>
      <c r="C5993" s="19"/>
    </row>
    <row r="5994" spans="1:3" ht="12.75" x14ac:dyDescent="0.2">
      <c r="A5994"/>
      <c r="B5994"/>
      <c r="C5994" s="19"/>
    </row>
    <row r="5995" spans="1:3" ht="12.75" x14ac:dyDescent="0.2">
      <c r="A5995"/>
      <c r="B5995"/>
      <c r="C5995" s="19"/>
    </row>
    <row r="5996" spans="1:3" ht="12.75" x14ac:dyDescent="0.2">
      <c r="A5996"/>
      <c r="B5996"/>
      <c r="C5996" s="19"/>
    </row>
    <row r="5997" spans="1:3" ht="12.75" x14ac:dyDescent="0.2">
      <c r="A5997"/>
      <c r="B5997"/>
      <c r="C5997" s="19"/>
    </row>
    <row r="5998" spans="1:3" ht="12.75" x14ac:dyDescent="0.2">
      <c r="A5998"/>
      <c r="B5998"/>
      <c r="C5998" s="19"/>
    </row>
    <row r="5999" spans="1:3" ht="12.75" x14ac:dyDescent="0.2">
      <c r="A5999"/>
      <c r="B5999"/>
      <c r="C5999" s="19"/>
    </row>
    <row r="6000" spans="1:3" ht="12.75" x14ac:dyDescent="0.2">
      <c r="A6000"/>
      <c r="B6000"/>
      <c r="C6000" s="19"/>
    </row>
    <row r="6001" spans="1:3" ht="12.75" x14ac:dyDescent="0.2">
      <c r="A6001"/>
      <c r="B6001"/>
      <c r="C6001" s="19"/>
    </row>
    <row r="6002" spans="1:3" ht="12.75" x14ac:dyDescent="0.2">
      <c r="A6002"/>
      <c r="B6002"/>
      <c r="C6002" s="19"/>
    </row>
    <row r="6003" spans="1:3" ht="12.75" x14ac:dyDescent="0.2">
      <c r="A6003"/>
      <c r="B6003"/>
      <c r="C6003" s="19"/>
    </row>
    <row r="6004" spans="1:3" ht="12.75" x14ac:dyDescent="0.2">
      <c r="A6004"/>
      <c r="B6004"/>
      <c r="C6004" s="19"/>
    </row>
    <row r="6005" spans="1:3" ht="12.75" x14ac:dyDescent="0.2">
      <c r="A6005"/>
      <c r="B6005"/>
      <c r="C6005" s="19"/>
    </row>
    <row r="6006" spans="1:3" ht="12.75" x14ac:dyDescent="0.2">
      <c r="A6006"/>
      <c r="B6006"/>
      <c r="C6006" s="19"/>
    </row>
    <row r="6007" spans="1:3" ht="12.75" x14ac:dyDescent="0.2">
      <c r="A6007"/>
      <c r="B6007"/>
      <c r="C6007" s="19"/>
    </row>
    <row r="6008" spans="1:3" ht="12.75" x14ac:dyDescent="0.2">
      <c r="A6008"/>
      <c r="B6008"/>
      <c r="C6008" s="19"/>
    </row>
    <row r="6009" spans="1:3" ht="12.75" x14ac:dyDescent="0.2">
      <c r="A6009"/>
      <c r="B6009"/>
      <c r="C6009" s="19"/>
    </row>
    <row r="6010" spans="1:3" ht="12.75" x14ac:dyDescent="0.2">
      <c r="A6010"/>
      <c r="B6010"/>
      <c r="C6010" s="19"/>
    </row>
    <row r="6011" spans="1:3" ht="12.75" x14ac:dyDescent="0.2">
      <c r="A6011"/>
      <c r="B6011"/>
      <c r="C6011" s="19"/>
    </row>
    <row r="6012" spans="1:3" ht="12.75" x14ac:dyDescent="0.2">
      <c r="A6012"/>
      <c r="B6012"/>
      <c r="C6012" s="19"/>
    </row>
    <row r="6013" spans="1:3" ht="12.75" x14ac:dyDescent="0.2">
      <c r="A6013"/>
      <c r="B6013"/>
      <c r="C6013" s="19"/>
    </row>
    <row r="6014" spans="1:3" ht="12.75" x14ac:dyDescent="0.2">
      <c r="A6014"/>
      <c r="B6014"/>
      <c r="C6014" s="19"/>
    </row>
    <row r="6015" spans="1:3" ht="12.75" x14ac:dyDescent="0.2">
      <c r="A6015"/>
      <c r="B6015"/>
      <c r="C6015" s="19"/>
    </row>
    <row r="6016" spans="1:3" ht="12.75" x14ac:dyDescent="0.2">
      <c r="A6016"/>
      <c r="B6016"/>
      <c r="C6016" s="19"/>
    </row>
    <row r="6017" spans="1:3" ht="12.75" x14ac:dyDescent="0.2">
      <c r="A6017"/>
      <c r="B6017"/>
      <c r="C6017" s="19"/>
    </row>
    <row r="6018" spans="1:3" ht="12.75" x14ac:dyDescent="0.2">
      <c r="A6018"/>
      <c r="B6018"/>
      <c r="C6018" s="19"/>
    </row>
    <row r="6019" spans="1:3" ht="12.75" x14ac:dyDescent="0.2">
      <c r="A6019"/>
      <c r="B6019"/>
      <c r="C6019" s="19"/>
    </row>
    <row r="6020" spans="1:3" ht="12.75" x14ac:dyDescent="0.2">
      <c r="A6020"/>
      <c r="B6020"/>
      <c r="C6020" s="19"/>
    </row>
    <row r="6021" spans="1:3" ht="12.75" x14ac:dyDescent="0.2">
      <c r="A6021"/>
      <c r="B6021"/>
      <c r="C6021" s="19"/>
    </row>
    <row r="6022" spans="1:3" ht="12.75" x14ac:dyDescent="0.2">
      <c r="A6022"/>
      <c r="B6022"/>
      <c r="C6022" s="19"/>
    </row>
    <row r="6023" spans="1:3" ht="12.75" x14ac:dyDescent="0.2">
      <c r="A6023"/>
      <c r="B6023"/>
      <c r="C6023" s="19"/>
    </row>
    <row r="6024" spans="1:3" ht="12.75" x14ac:dyDescent="0.2">
      <c r="A6024"/>
      <c r="B6024"/>
      <c r="C6024" s="19"/>
    </row>
    <row r="6025" spans="1:3" ht="12.75" x14ac:dyDescent="0.2">
      <c r="A6025"/>
      <c r="B6025"/>
      <c r="C6025" s="19"/>
    </row>
    <row r="6026" spans="1:3" ht="12.75" x14ac:dyDescent="0.2">
      <c r="A6026"/>
      <c r="B6026"/>
      <c r="C6026" s="19"/>
    </row>
    <row r="6027" spans="1:3" ht="12.75" x14ac:dyDescent="0.2">
      <c r="A6027"/>
      <c r="B6027"/>
      <c r="C6027" s="19"/>
    </row>
    <row r="6028" spans="1:3" ht="12.75" x14ac:dyDescent="0.2">
      <c r="A6028"/>
      <c r="B6028"/>
      <c r="C6028" s="19"/>
    </row>
    <row r="6029" spans="1:3" ht="12.75" x14ac:dyDescent="0.2">
      <c r="A6029"/>
      <c r="B6029"/>
      <c r="C6029" s="19"/>
    </row>
    <row r="6030" spans="1:3" ht="12.75" x14ac:dyDescent="0.2">
      <c r="A6030"/>
      <c r="B6030"/>
      <c r="C6030" s="19"/>
    </row>
    <row r="6031" spans="1:3" ht="12.75" x14ac:dyDescent="0.2">
      <c r="A6031"/>
      <c r="B6031"/>
      <c r="C6031" s="19"/>
    </row>
    <row r="6032" spans="1:3" ht="12.75" x14ac:dyDescent="0.2">
      <c r="A6032"/>
      <c r="B6032"/>
      <c r="C6032" s="19"/>
    </row>
    <row r="6033" spans="1:3" ht="12.75" x14ac:dyDescent="0.2">
      <c r="A6033"/>
      <c r="B6033"/>
      <c r="C6033" s="19"/>
    </row>
    <row r="6034" spans="1:3" ht="12.75" x14ac:dyDescent="0.2">
      <c r="A6034"/>
      <c r="B6034"/>
      <c r="C6034" s="19"/>
    </row>
    <row r="6035" spans="1:3" ht="12.75" x14ac:dyDescent="0.2">
      <c r="A6035"/>
      <c r="B6035"/>
      <c r="C6035" s="19"/>
    </row>
    <row r="6036" spans="1:3" ht="12.75" x14ac:dyDescent="0.2">
      <c r="A6036"/>
      <c r="B6036"/>
      <c r="C6036" s="19"/>
    </row>
    <row r="6037" spans="1:3" ht="12.75" x14ac:dyDescent="0.2">
      <c r="A6037"/>
      <c r="B6037"/>
      <c r="C6037" s="19"/>
    </row>
    <row r="6038" spans="1:3" ht="12.75" x14ac:dyDescent="0.2">
      <c r="A6038"/>
      <c r="B6038"/>
      <c r="C6038" s="19"/>
    </row>
    <row r="6039" spans="1:3" ht="12.75" x14ac:dyDescent="0.2">
      <c r="A6039"/>
      <c r="B6039"/>
      <c r="C6039" s="19"/>
    </row>
    <row r="6040" spans="1:3" ht="12.75" x14ac:dyDescent="0.2">
      <c r="A6040"/>
      <c r="B6040"/>
      <c r="C6040" s="19"/>
    </row>
    <row r="6041" spans="1:3" ht="12.75" x14ac:dyDescent="0.2">
      <c r="A6041"/>
      <c r="B6041"/>
      <c r="C6041" s="19"/>
    </row>
    <row r="6042" spans="1:3" ht="12.75" x14ac:dyDescent="0.2">
      <c r="A6042"/>
      <c r="B6042"/>
      <c r="C6042" s="19"/>
    </row>
    <row r="6043" spans="1:3" ht="12.75" x14ac:dyDescent="0.2">
      <c r="A6043"/>
      <c r="B6043"/>
      <c r="C6043" s="19"/>
    </row>
    <row r="6044" spans="1:3" ht="12.75" x14ac:dyDescent="0.2">
      <c r="A6044"/>
      <c r="B6044"/>
      <c r="C6044" s="19"/>
    </row>
    <row r="6045" spans="1:3" ht="12.75" x14ac:dyDescent="0.2">
      <c r="A6045"/>
      <c r="B6045"/>
      <c r="C6045" s="19"/>
    </row>
    <row r="6046" spans="1:3" ht="12.75" x14ac:dyDescent="0.2">
      <c r="A6046"/>
      <c r="B6046"/>
      <c r="C6046" s="19"/>
    </row>
    <row r="6047" spans="1:3" ht="12.75" x14ac:dyDescent="0.2">
      <c r="A6047"/>
      <c r="B6047"/>
      <c r="C6047" s="19"/>
    </row>
    <row r="6048" spans="1:3" ht="12.75" x14ac:dyDescent="0.2">
      <c r="A6048"/>
      <c r="B6048"/>
      <c r="C6048" s="19"/>
    </row>
    <row r="6049" spans="1:3" ht="12.75" x14ac:dyDescent="0.2">
      <c r="A6049"/>
      <c r="B6049"/>
      <c r="C6049" s="19"/>
    </row>
    <row r="6050" spans="1:3" ht="12.75" x14ac:dyDescent="0.2">
      <c r="A6050"/>
      <c r="B6050"/>
      <c r="C6050" s="19"/>
    </row>
    <row r="6051" spans="1:3" ht="12.75" x14ac:dyDescent="0.2">
      <c r="A6051"/>
      <c r="B6051"/>
      <c r="C6051" s="19"/>
    </row>
    <row r="6052" spans="1:3" ht="12.75" x14ac:dyDescent="0.2">
      <c r="A6052"/>
      <c r="B6052"/>
      <c r="C6052" s="19"/>
    </row>
    <row r="6053" spans="1:3" ht="12.75" x14ac:dyDescent="0.2">
      <c r="A6053"/>
      <c r="B6053"/>
      <c r="C6053" s="19"/>
    </row>
    <row r="6054" spans="1:3" ht="12.75" x14ac:dyDescent="0.2">
      <c r="A6054"/>
      <c r="B6054"/>
      <c r="C6054" s="19"/>
    </row>
    <row r="6055" spans="1:3" ht="12.75" x14ac:dyDescent="0.2">
      <c r="A6055"/>
      <c r="B6055"/>
      <c r="C6055" s="19"/>
    </row>
    <row r="6056" spans="1:3" ht="12.75" x14ac:dyDescent="0.2">
      <c r="A6056"/>
      <c r="B6056"/>
      <c r="C6056" s="19"/>
    </row>
    <row r="6057" spans="1:3" ht="12.75" x14ac:dyDescent="0.2">
      <c r="A6057"/>
      <c r="B6057"/>
      <c r="C6057" s="19"/>
    </row>
    <row r="6058" spans="1:3" ht="12.75" x14ac:dyDescent="0.2">
      <c r="A6058"/>
      <c r="B6058"/>
      <c r="C6058" s="19"/>
    </row>
    <row r="6059" spans="1:3" ht="12.75" x14ac:dyDescent="0.2">
      <c r="A6059"/>
      <c r="B6059"/>
      <c r="C6059" s="19"/>
    </row>
    <row r="6060" spans="1:3" ht="12.75" x14ac:dyDescent="0.2">
      <c r="A6060"/>
      <c r="B6060"/>
      <c r="C6060" s="19"/>
    </row>
    <row r="6061" spans="1:3" ht="12.75" x14ac:dyDescent="0.2">
      <c r="A6061"/>
      <c r="B6061"/>
      <c r="C6061" s="19"/>
    </row>
    <row r="6062" spans="1:3" ht="12.75" x14ac:dyDescent="0.2">
      <c r="A6062"/>
      <c r="B6062"/>
      <c r="C6062" s="19"/>
    </row>
    <row r="6063" spans="1:3" ht="12.75" x14ac:dyDescent="0.2">
      <c r="A6063"/>
      <c r="B6063"/>
      <c r="C6063" s="19"/>
    </row>
    <row r="6064" spans="1:3" ht="12.75" x14ac:dyDescent="0.2">
      <c r="A6064"/>
      <c r="B6064"/>
      <c r="C6064" s="19"/>
    </row>
    <row r="6065" spans="1:3" ht="12.75" x14ac:dyDescent="0.2">
      <c r="A6065"/>
      <c r="B6065"/>
      <c r="C6065" s="19"/>
    </row>
    <row r="6066" spans="1:3" ht="12.75" x14ac:dyDescent="0.2">
      <c r="A6066"/>
      <c r="B6066"/>
      <c r="C6066" s="19"/>
    </row>
    <row r="6067" spans="1:3" ht="12.75" x14ac:dyDescent="0.2">
      <c r="A6067"/>
      <c r="B6067"/>
      <c r="C6067" s="19"/>
    </row>
    <row r="6068" spans="1:3" ht="12.75" x14ac:dyDescent="0.2">
      <c r="A6068"/>
      <c r="B6068"/>
      <c r="C6068" s="19"/>
    </row>
    <row r="6069" spans="1:3" ht="12.75" x14ac:dyDescent="0.2">
      <c r="A6069"/>
      <c r="B6069"/>
      <c r="C6069" s="19"/>
    </row>
    <row r="6070" spans="1:3" ht="12.75" x14ac:dyDescent="0.2">
      <c r="A6070"/>
      <c r="B6070"/>
      <c r="C6070" s="19"/>
    </row>
    <row r="6071" spans="1:3" ht="12.75" x14ac:dyDescent="0.2">
      <c r="A6071"/>
      <c r="B6071"/>
      <c r="C6071" s="19"/>
    </row>
    <row r="6072" spans="1:3" ht="12.75" x14ac:dyDescent="0.2">
      <c r="A6072"/>
      <c r="B6072"/>
      <c r="C6072" s="19"/>
    </row>
    <row r="6073" spans="1:3" ht="12.75" x14ac:dyDescent="0.2">
      <c r="A6073"/>
      <c r="B6073"/>
      <c r="C6073" s="19"/>
    </row>
    <row r="6074" spans="1:3" ht="12.75" x14ac:dyDescent="0.2">
      <c r="A6074"/>
      <c r="B6074"/>
      <c r="C6074" s="19"/>
    </row>
    <row r="6075" spans="1:3" ht="12.75" x14ac:dyDescent="0.2">
      <c r="A6075"/>
      <c r="B6075"/>
      <c r="C6075" s="19"/>
    </row>
    <row r="6076" spans="1:3" ht="12.75" x14ac:dyDescent="0.2">
      <c r="A6076"/>
      <c r="B6076"/>
      <c r="C6076" s="19"/>
    </row>
    <row r="6077" spans="1:3" ht="12.75" x14ac:dyDescent="0.2">
      <c r="A6077"/>
      <c r="B6077"/>
      <c r="C6077" s="19"/>
    </row>
    <row r="6078" spans="1:3" ht="12.75" x14ac:dyDescent="0.2">
      <c r="A6078"/>
      <c r="B6078"/>
      <c r="C6078" s="19"/>
    </row>
    <row r="6079" spans="1:3" ht="12.75" x14ac:dyDescent="0.2">
      <c r="A6079"/>
      <c r="B6079"/>
      <c r="C6079" s="19"/>
    </row>
    <row r="6080" spans="1:3" ht="12.75" x14ac:dyDescent="0.2">
      <c r="A6080"/>
      <c r="B6080"/>
      <c r="C6080" s="19"/>
    </row>
    <row r="6081" spans="1:3" ht="12.75" x14ac:dyDescent="0.2">
      <c r="A6081"/>
      <c r="B6081"/>
      <c r="C6081" s="19"/>
    </row>
    <row r="6082" spans="1:3" ht="12.75" x14ac:dyDescent="0.2">
      <c r="A6082"/>
      <c r="B6082"/>
      <c r="C6082" s="19"/>
    </row>
    <row r="6083" spans="1:3" ht="12.75" x14ac:dyDescent="0.2">
      <c r="A6083"/>
      <c r="B6083"/>
      <c r="C6083" s="19"/>
    </row>
    <row r="6084" spans="1:3" ht="12.75" x14ac:dyDescent="0.2">
      <c r="A6084"/>
      <c r="B6084"/>
      <c r="C6084" s="19"/>
    </row>
    <row r="6085" spans="1:3" ht="12.75" x14ac:dyDescent="0.2">
      <c r="A6085"/>
      <c r="B6085"/>
      <c r="C6085" s="19"/>
    </row>
    <row r="6086" spans="1:3" ht="12.75" x14ac:dyDescent="0.2">
      <c r="A6086"/>
      <c r="B6086"/>
      <c r="C6086" s="19"/>
    </row>
    <row r="6087" spans="1:3" ht="12.75" x14ac:dyDescent="0.2">
      <c r="A6087"/>
      <c r="B6087"/>
      <c r="C6087" s="19"/>
    </row>
    <row r="6088" spans="1:3" ht="12.75" x14ac:dyDescent="0.2">
      <c r="A6088"/>
      <c r="B6088"/>
      <c r="C6088" s="19"/>
    </row>
    <row r="6089" spans="1:3" ht="12.75" x14ac:dyDescent="0.2">
      <c r="A6089"/>
      <c r="B6089"/>
      <c r="C6089" s="19"/>
    </row>
    <row r="6090" spans="1:3" ht="12.75" x14ac:dyDescent="0.2">
      <c r="A6090"/>
      <c r="B6090"/>
      <c r="C6090" s="19"/>
    </row>
    <row r="6091" spans="1:3" ht="12.75" x14ac:dyDescent="0.2">
      <c r="A6091"/>
      <c r="B6091"/>
      <c r="C6091" s="19"/>
    </row>
    <row r="6092" spans="1:3" ht="12.75" x14ac:dyDescent="0.2">
      <c r="A6092"/>
      <c r="B6092"/>
      <c r="C6092" s="19"/>
    </row>
    <row r="6093" spans="1:3" ht="12.75" x14ac:dyDescent="0.2">
      <c r="A6093"/>
      <c r="B6093"/>
      <c r="C6093" s="19"/>
    </row>
    <row r="6094" spans="1:3" ht="12.75" x14ac:dyDescent="0.2">
      <c r="A6094"/>
      <c r="B6094"/>
      <c r="C6094" s="19"/>
    </row>
    <row r="6095" spans="1:3" ht="12.75" x14ac:dyDescent="0.2">
      <c r="A6095"/>
      <c r="B6095"/>
      <c r="C6095" s="19"/>
    </row>
    <row r="6096" spans="1:3" ht="12.75" x14ac:dyDescent="0.2">
      <c r="A6096"/>
      <c r="B6096"/>
      <c r="C6096" s="19"/>
    </row>
    <row r="6097" spans="1:3" ht="12.75" x14ac:dyDescent="0.2">
      <c r="A6097"/>
      <c r="B6097"/>
      <c r="C6097" s="19"/>
    </row>
    <row r="6098" spans="1:3" ht="12.75" x14ac:dyDescent="0.2">
      <c r="A6098"/>
      <c r="B6098"/>
      <c r="C6098" s="19"/>
    </row>
    <row r="6099" spans="1:3" ht="12.75" x14ac:dyDescent="0.2">
      <c r="A6099"/>
      <c r="B6099"/>
      <c r="C6099" s="19"/>
    </row>
    <row r="6100" spans="1:3" ht="12.75" x14ac:dyDescent="0.2">
      <c r="A6100"/>
      <c r="B6100"/>
      <c r="C6100" s="19"/>
    </row>
    <row r="6101" spans="1:3" ht="12.75" x14ac:dyDescent="0.2">
      <c r="A6101"/>
      <c r="B6101"/>
      <c r="C6101" s="19"/>
    </row>
    <row r="6102" spans="1:3" ht="12.75" x14ac:dyDescent="0.2">
      <c r="A6102"/>
      <c r="B6102"/>
      <c r="C6102" s="19"/>
    </row>
    <row r="6103" spans="1:3" ht="12.75" x14ac:dyDescent="0.2">
      <c r="A6103"/>
      <c r="B6103"/>
      <c r="C6103" s="19"/>
    </row>
    <row r="6104" spans="1:3" ht="12.75" x14ac:dyDescent="0.2">
      <c r="A6104"/>
      <c r="B6104"/>
      <c r="C6104" s="19"/>
    </row>
    <row r="6105" spans="1:3" ht="12.75" x14ac:dyDescent="0.2">
      <c r="A6105"/>
      <c r="B6105"/>
      <c r="C6105" s="19"/>
    </row>
    <row r="6106" spans="1:3" ht="12.75" x14ac:dyDescent="0.2">
      <c r="A6106"/>
      <c r="B6106"/>
      <c r="C6106" s="19"/>
    </row>
    <row r="6107" spans="1:3" ht="12.75" x14ac:dyDescent="0.2">
      <c r="A6107"/>
      <c r="B6107"/>
      <c r="C6107" s="19"/>
    </row>
    <row r="6108" spans="1:3" ht="12.75" x14ac:dyDescent="0.2">
      <c r="A6108"/>
      <c r="B6108"/>
      <c r="C6108" s="19"/>
    </row>
    <row r="6109" spans="1:3" ht="12.75" x14ac:dyDescent="0.2">
      <c r="A6109"/>
      <c r="B6109"/>
      <c r="C6109" s="19"/>
    </row>
    <row r="6110" spans="1:3" ht="12.75" x14ac:dyDescent="0.2">
      <c r="A6110"/>
      <c r="B6110"/>
      <c r="C6110" s="19"/>
    </row>
    <row r="6111" spans="1:3" ht="12.75" x14ac:dyDescent="0.2">
      <c r="A6111"/>
      <c r="B6111"/>
      <c r="C6111" s="19"/>
    </row>
    <row r="6112" spans="1:3" ht="12.75" x14ac:dyDescent="0.2">
      <c r="A6112"/>
      <c r="B6112"/>
      <c r="C6112" s="19"/>
    </row>
    <row r="6113" spans="1:3" ht="12.75" x14ac:dyDescent="0.2">
      <c r="A6113"/>
      <c r="B6113"/>
      <c r="C6113" s="19"/>
    </row>
    <row r="6114" spans="1:3" ht="12.75" x14ac:dyDescent="0.2">
      <c r="A6114"/>
      <c r="B6114"/>
      <c r="C6114" s="19"/>
    </row>
    <row r="6115" spans="1:3" ht="12.75" x14ac:dyDescent="0.2">
      <c r="A6115"/>
      <c r="B6115"/>
      <c r="C6115" s="19"/>
    </row>
    <row r="6116" spans="1:3" ht="12.75" x14ac:dyDescent="0.2">
      <c r="A6116"/>
      <c r="B6116"/>
      <c r="C6116" s="19"/>
    </row>
    <row r="6117" spans="1:3" ht="12.75" x14ac:dyDescent="0.2">
      <c r="A6117"/>
      <c r="B6117"/>
      <c r="C6117" s="19"/>
    </row>
    <row r="6118" spans="1:3" ht="12.75" x14ac:dyDescent="0.2">
      <c r="A6118"/>
      <c r="B6118"/>
      <c r="C6118" s="19"/>
    </row>
    <row r="6119" spans="1:3" ht="12.75" x14ac:dyDescent="0.2">
      <c r="A6119"/>
      <c r="B6119"/>
      <c r="C6119" s="19"/>
    </row>
    <row r="6120" spans="1:3" ht="12.75" x14ac:dyDescent="0.2">
      <c r="A6120"/>
      <c r="B6120"/>
      <c r="C6120" s="19"/>
    </row>
    <row r="6121" spans="1:3" ht="12.75" x14ac:dyDescent="0.2">
      <c r="A6121"/>
      <c r="B6121"/>
      <c r="C6121" s="19"/>
    </row>
    <row r="6122" spans="1:3" ht="12.75" x14ac:dyDescent="0.2">
      <c r="A6122"/>
      <c r="B6122"/>
      <c r="C6122" s="19"/>
    </row>
    <row r="6123" spans="1:3" ht="12.75" x14ac:dyDescent="0.2">
      <c r="A6123"/>
      <c r="B6123"/>
      <c r="C6123" s="19"/>
    </row>
    <row r="6124" spans="1:3" ht="12.75" x14ac:dyDescent="0.2">
      <c r="A6124"/>
      <c r="B6124"/>
      <c r="C6124" s="19"/>
    </row>
    <row r="6125" spans="1:3" ht="12.75" x14ac:dyDescent="0.2">
      <c r="A6125"/>
      <c r="B6125"/>
      <c r="C6125" s="19"/>
    </row>
    <row r="6126" spans="1:3" ht="12.75" x14ac:dyDescent="0.2">
      <c r="A6126"/>
      <c r="B6126"/>
      <c r="C6126" s="19"/>
    </row>
    <row r="6127" spans="1:3" ht="12.75" x14ac:dyDescent="0.2">
      <c r="A6127"/>
      <c r="B6127"/>
      <c r="C6127" s="19"/>
    </row>
    <row r="6128" spans="1:3" ht="12.75" x14ac:dyDescent="0.2">
      <c r="A6128"/>
      <c r="B6128"/>
      <c r="C6128" s="19"/>
    </row>
    <row r="6129" spans="1:3" ht="12.75" x14ac:dyDescent="0.2">
      <c r="A6129"/>
      <c r="B6129"/>
      <c r="C6129" s="19"/>
    </row>
    <row r="6130" spans="1:3" ht="12.75" x14ac:dyDescent="0.2">
      <c r="A6130"/>
      <c r="B6130"/>
      <c r="C6130" s="19"/>
    </row>
    <row r="6131" spans="1:3" ht="12.75" x14ac:dyDescent="0.2">
      <c r="A6131"/>
      <c r="B6131"/>
      <c r="C6131" s="19"/>
    </row>
    <row r="6132" spans="1:3" ht="12.75" x14ac:dyDescent="0.2">
      <c r="A6132"/>
      <c r="B6132"/>
      <c r="C6132" s="19"/>
    </row>
    <row r="6133" spans="1:3" ht="12.75" x14ac:dyDescent="0.2">
      <c r="A6133"/>
      <c r="B6133"/>
      <c r="C6133" s="19"/>
    </row>
    <row r="6134" spans="1:3" ht="12.75" x14ac:dyDescent="0.2">
      <c r="A6134"/>
      <c r="B6134"/>
      <c r="C6134" s="19"/>
    </row>
    <row r="6135" spans="1:3" ht="12.75" x14ac:dyDescent="0.2">
      <c r="A6135"/>
      <c r="B6135"/>
      <c r="C6135" s="19"/>
    </row>
    <row r="6136" spans="1:3" ht="12.75" x14ac:dyDescent="0.2">
      <c r="A6136"/>
      <c r="B6136"/>
      <c r="C6136" s="19"/>
    </row>
    <row r="6137" spans="1:3" ht="12.75" x14ac:dyDescent="0.2">
      <c r="A6137"/>
      <c r="B6137"/>
      <c r="C6137" s="19"/>
    </row>
    <row r="6138" spans="1:3" ht="12.75" x14ac:dyDescent="0.2">
      <c r="A6138"/>
      <c r="B6138"/>
      <c r="C6138" s="19"/>
    </row>
    <row r="6139" spans="1:3" ht="12.75" x14ac:dyDescent="0.2">
      <c r="A6139"/>
      <c r="B6139"/>
      <c r="C6139" s="19"/>
    </row>
    <row r="6140" spans="1:3" ht="12.75" x14ac:dyDescent="0.2">
      <c r="A6140"/>
      <c r="B6140"/>
      <c r="C6140" s="19"/>
    </row>
    <row r="6141" spans="1:3" ht="12.75" x14ac:dyDescent="0.2">
      <c r="A6141"/>
      <c r="B6141"/>
      <c r="C6141" s="19"/>
    </row>
    <row r="6142" spans="1:3" ht="12.75" x14ac:dyDescent="0.2">
      <c r="A6142"/>
      <c r="B6142"/>
      <c r="C6142" s="19"/>
    </row>
    <row r="6143" spans="1:3" ht="12.75" x14ac:dyDescent="0.2">
      <c r="A6143"/>
      <c r="B6143"/>
      <c r="C6143" s="19"/>
    </row>
    <row r="6144" spans="1:3" ht="12.75" x14ac:dyDescent="0.2">
      <c r="A6144"/>
      <c r="B6144"/>
      <c r="C6144" s="19"/>
    </row>
    <row r="6145" spans="1:3" ht="12.75" x14ac:dyDescent="0.2">
      <c r="A6145"/>
      <c r="B6145"/>
      <c r="C6145" s="19"/>
    </row>
    <row r="6146" spans="1:3" ht="12.75" x14ac:dyDescent="0.2">
      <c r="A6146"/>
      <c r="B6146"/>
      <c r="C6146" s="19"/>
    </row>
    <row r="6147" spans="1:3" ht="12.75" x14ac:dyDescent="0.2">
      <c r="A6147"/>
      <c r="B6147"/>
      <c r="C6147" s="19"/>
    </row>
    <row r="6148" spans="1:3" ht="12.75" x14ac:dyDescent="0.2">
      <c r="A6148"/>
      <c r="B6148"/>
      <c r="C6148" s="19"/>
    </row>
    <row r="6149" spans="1:3" ht="12.75" x14ac:dyDescent="0.2">
      <c r="A6149"/>
      <c r="B6149"/>
      <c r="C6149" s="19"/>
    </row>
    <row r="6150" spans="1:3" ht="12.75" x14ac:dyDescent="0.2">
      <c r="A6150"/>
      <c r="B6150"/>
      <c r="C6150" s="19"/>
    </row>
    <row r="6151" spans="1:3" ht="12.75" x14ac:dyDescent="0.2">
      <c r="A6151"/>
      <c r="B6151"/>
      <c r="C6151" s="19"/>
    </row>
    <row r="6152" spans="1:3" ht="12.75" x14ac:dyDescent="0.2">
      <c r="A6152"/>
      <c r="B6152"/>
      <c r="C6152" s="19"/>
    </row>
    <row r="6153" spans="1:3" ht="12.75" x14ac:dyDescent="0.2">
      <c r="A6153"/>
      <c r="B6153"/>
      <c r="C6153" s="19"/>
    </row>
    <row r="6154" spans="1:3" ht="12.75" x14ac:dyDescent="0.2">
      <c r="A6154"/>
      <c r="B6154"/>
      <c r="C6154" s="19"/>
    </row>
    <row r="6155" spans="1:3" ht="12.75" x14ac:dyDescent="0.2">
      <c r="A6155"/>
      <c r="B6155"/>
      <c r="C6155" s="19"/>
    </row>
    <row r="6156" spans="1:3" ht="12.75" x14ac:dyDescent="0.2">
      <c r="A6156"/>
      <c r="B6156"/>
      <c r="C6156" s="19"/>
    </row>
    <row r="6157" spans="1:3" ht="12.75" x14ac:dyDescent="0.2">
      <c r="A6157"/>
      <c r="B6157"/>
      <c r="C6157" s="19"/>
    </row>
    <row r="6158" spans="1:3" ht="12.75" x14ac:dyDescent="0.2">
      <c r="A6158"/>
      <c r="B6158"/>
      <c r="C6158" s="19"/>
    </row>
    <row r="6159" spans="1:3" ht="12.75" x14ac:dyDescent="0.2">
      <c r="A6159"/>
      <c r="B6159"/>
      <c r="C6159" s="19"/>
    </row>
    <row r="6160" spans="1:3" ht="12.75" x14ac:dyDescent="0.2">
      <c r="A6160"/>
      <c r="B6160"/>
      <c r="C6160" s="19"/>
    </row>
    <row r="6161" spans="1:3" ht="12.75" x14ac:dyDescent="0.2">
      <c r="A6161"/>
      <c r="B6161"/>
      <c r="C6161" s="19"/>
    </row>
    <row r="6162" spans="1:3" ht="12.75" x14ac:dyDescent="0.2">
      <c r="A6162"/>
      <c r="B6162"/>
      <c r="C6162" s="19"/>
    </row>
    <row r="6163" spans="1:3" ht="12.75" x14ac:dyDescent="0.2">
      <c r="A6163"/>
      <c r="B6163"/>
      <c r="C6163" s="19"/>
    </row>
    <row r="6164" spans="1:3" ht="12.75" x14ac:dyDescent="0.2">
      <c r="A6164"/>
      <c r="B6164"/>
      <c r="C6164" s="19"/>
    </row>
    <row r="6165" spans="1:3" ht="12.75" x14ac:dyDescent="0.2">
      <c r="A6165"/>
      <c r="B6165"/>
      <c r="C6165" s="19"/>
    </row>
    <row r="6166" spans="1:3" ht="12.75" x14ac:dyDescent="0.2">
      <c r="A6166"/>
      <c r="B6166"/>
      <c r="C6166" s="19"/>
    </row>
    <row r="6167" spans="1:3" ht="12.75" x14ac:dyDescent="0.2">
      <c r="A6167"/>
      <c r="B6167"/>
      <c r="C6167" s="19"/>
    </row>
    <row r="6168" spans="1:3" ht="12.75" x14ac:dyDescent="0.2">
      <c r="A6168"/>
      <c r="B6168"/>
      <c r="C6168" s="19"/>
    </row>
    <row r="6169" spans="1:3" ht="12.75" x14ac:dyDescent="0.2">
      <c r="A6169"/>
      <c r="B6169"/>
      <c r="C6169" s="19"/>
    </row>
    <row r="6170" spans="1:3" ht="12.75" x14ac:dyDescent="0.2">
      <c r="A6170"/>
      <c r="B6170"/>
      <c r="C6170" s="19"/>
    </row>
    <row r="6171" spans="1:3" ht="12.75" x14ac:dyDescent="0.2">
      <c r="A6171"/>
      <c r="B6171"/>
      <c r="C6171" s="19"/>
    </row>
    <row r="6172" spans="1:3" ht="12.75" x14ac:dyDescent="0.2">
      <c r="A6172"/>
      <c r="B6172"/>
      <c r="C6172" s="19"/>
    </row>
    <row r="6173" spans="1:3" ht="12.75" x14ac:dyDescent="0.2">
      <c r="A6173"/>
      <c r="B6173"/>
      <c r="C6173" s="19"/>
    </row>
    <row r="6174" spans="1:3" ht="12.75" x14ac:dyDescent="0.2">
      <c r="A6174"/>
      <c r="B6174"/>
      <c r="C6174" s="19"/>
    </row>
    <row r="6175" spans="1:3" ht="12.75" x14ac:dyDescent="0.2">
      <c r="A6175"/>
      <c r="B6175"/>
      <c r="C6175" s="19"/>
    </row>
    <row r="6176" spans="1:3" ht="12.75" x14ac:dyDescent="0.2">
      <c r="A6176"/>
      <c r="B6176"/>
      <c r="C6176" s="19"/>
    </row>
    <row r="6177" spans="1:3" ht="12.75" x14ac:dyDescent="0.2">
      <c r="A6177"/>
      <c r="B6177"/>
      <c r="C6177" s="19"/>
    </row>
    <row r="6178" spans="1:3" ht="12.75" x14ac:dyDescent="0.2">
      <c r="A6178"/>
      <c r="B6178"/>
      <c r="C6178" s="19"/>
    </row>
    <row r="6179" spans="1:3" ht="12.75" x14ac:dyDescent="0.2">
      <c r="A6179"/>
      <c r="B6179"/>
      <c r="C6179" s="19"/>
    </row>
    <row r="6180" spans="1:3" ht="12.75" x14ac:dyDescent="0.2">
      <c r="A6180"/>
      <c r="B6180"/>
      <c r="C6180" s="19"/>
    </row>
    <row r="6181" spans="1:3" ht="12.75" x14ac:dyDescent="0.2">
      <c r="A6181"/>
      <c r="B6181"/>
      <c r="C6181" s="19"/>
    </row>
    <row r="6182" spans="1:3" ht="12.75" x14ac:dyDescent="0.2">
      <c r="A6182"/>
      <c r="B6182"/>
      <c r="C6182" s="19"/>
    </row>
    <row r="6183" spans="1:3" ht="12.75" x14ac:dyDescent="0.2">
      <c r="A6183"/>
      <c r="B6183"/>
      <c r="C6183" s="19"/>
    </row>
    <row r="6184" spans="1:3" ht="12.75" x14ac:dyDescent="0.2">
      <c r="A6184"/>
      <c r="B6184"/>
      <c r="C6184" s="19"/>
    </row>
    <row r="6185" spans="1:3" ht="12.75" x14ac:dyDescent="0.2">
      <c r="A6185"/>
      <c r="B6185"/>
      <c r="C6185" s="19"/>
    </row>
    <row r="6186" spans="1:3" ht="12.75" x14ac:dyDescent="0.2">
      <c r="A6186"/>
      <c r="B6186"/>
      <c r="C6186" s="19"/>
    </row>
    <row r="6187" spans="1:3" ht="12.75" x14ac:dyDescent="0.2">
      <c r="A6187"/>
      <c r="B6187"/>
      <c r="C6187" s="19"/>
    </row>
    <row r="6188" spans="1:3" ht="12.75" x14ac:dyDescent="0.2">
      <c r="A6188"/>
      <c r="B6188"/>
      <c r="C6188" s="19"/>
    </row>
    <row r="6189" spans="1:3" ht="12.75" x14ac:dyDescent="0.2">
      <c r="A6189"/>
      <c r="B6189"/>
      <c r="C6189" s="19"/>
    </row>
    <row r="6190" spans="1:3" ht="12.75" x14ac:dyDescent="0.2">
      <c r="A6190"/>
      <c r="B6190"/>
      <c r="C6190" s="19"/>
    </row>
    <row r="6191" spans="1:3" ht="12.75" x14ac:dyDescent="0.2">
      <c r="A6191"/>
      <c r="B6191"/>
      <c r="C6191" s="19"/>
    </row>
    <row r="6192" spans="1:3" ht="12.75" x14ac:dyDescent="0.2">
      <c r="A6192"/>
      <c r="B6192"/>
      <c r="C6192" s="19"/>
    </row>
    <row r="6193" spans="1:3" ht="12.75" x14ac:dyDescent="0.2">
      <c r="A6193"/>
      <c r="B6193"/>
      <c r="C6193" s="19"/>
    </row>
    <row r="6194" spans="1:3" ht="12.75" x14ac:dyDescent="0.2">
      <c r="A6194"/>
      <c r="B6194"/>
      <c r="C6194" s="19"/>
    </row>
    <row r="6195" spans="1:3" ht="12.75" x14ac:dyDescent="0.2">
      <c r="A6195"/>
      <c r="B6195"/>
      <c r="C6195" s="19"/>
    </row>
    <row r="6196" spans="1:3" ht="12.75" x14ac:dyDescent="0.2">
      <c r="A6196"/>
      <c r="B6196"/>
      <c r="C6196" s="19"/>
    </row>
    <row r="6197" spans="1:3" ht="12.75" x14ac:dyDescent="0.2">
      <c r="A6197"/>
      <c r="B6197"/>
      <c r="C6197" s="19"/>
    </row>
    <row r="6198" spans="1:3" ht="12.75" x14ac:dyDescent="0.2">
      <c r="A6198"/>
      <c r="B6198"/>
      <c r="C6198" s="19"/>
    </row>
    <row r="6199" spans="1:3" ht="12.75" x14ac:dyDescent="0.2">
      <c r="A6199"/>
      <c r="B6199"/>
      <c r="C6199" s="19"/>
    </row>
    <row r="6200" spans="1:3" ht="12.75" x14ac:dyDescent="0.2">
      <c r="A6200"/>
      <c r="B6200"/>
      <c r="C6200" s="19"/>
    </row>
    <row r="6201" spans="1:3" ht="12.75" x14ac:dyDescent="0.2">
      <c r="A6201"/>
      <c r="B6201"/>
      <c r="C6201" s="19"/>
    </row>
    <row r="6202" spans="1:3" ht="12.75" x14ac:dyDescent="0.2">
      <c r="A6202"/>
      <c r="B6202"/>
      <c r="C6202" s="19"/>
    </row>
    <row r="6203" spans="1:3" ht="12.75" x14ac:dyDescent="0.2">
      <c r="A6203"/>
      <c r="B6203"/>
      <c r="C6203" s="19"/>
    </row>
    <row r="6204" spans="1:3" ht="12.75" x14ac:dyDescent="0.2">
      <c r="A6204"/>
      <c r="B6204"/>
      <c r="C6204" s="19"/>
    </row>
    <row r="6205" spans="1:3" ht="12.75" x14ac:dyDescent="0.2">
      <c r="A6205"/>
      <c r="B6205"/>
      <c r="C6205" s="19"/>
    </row>
    <row r="6206" spans="1:3" ht="12.75" x14ac:dyDescent="0.2">
      <c r="A6206"/>
      <c r="B6206"/>
      <c r="C6206" s="19"/>
    </row>
    <row r="6207" spans="1:3" ht="12.75" x14ac:dyDescent="0.2">
      <c r="A6207"/>
      <c r="B6207"/>
      <c r="C6207" s="19"/>
    </row>
    <row r="6208" spans="1:3" ht="12.75" x14ac:dyDescent="0.2">
      <c r="A6208"/>
      <c r="B6208"/>
      <c r="C6208" s="19"/>
    </row>
    <row r="6209" spans="1:3" ht="12.75" x14ac:dyDescent="0.2">
      <c r="A6209"/>
      <c r="B6209"/>
      <c r="C6209" s="19"/>
    </row>
    <row r="6210" spans="1:3" ht="12.75" x14ac:dyDescent="0.2">
      <c r="A6210"/>
      <c r="B6210"/>
      <c r="C6210" s="19"/>
    </row>
    <row r="6211" spans="1:3" ht="12.75" x14ac:dyDescent="0.2">
      <c r="A6211"/>
      <c r="B6211"/>
      <c r="C6211" s="19"/>
    </row>
    <row r="6212" spans="1:3" ht="12.75" x14ac:dyDescent="0.2">
      <c r="A6212"/>
      <c r="B6212"/>
      <c r="C6212" s="19"/>
    </row>
    <row r="6213" spans="1:3" ht="12.75" x14ac:dyDescent="0.2">
      <c r="A6213"/>
      <c r="B6213"/>
      <c r="C6213" s="19"/>
    </row>
    <row r="6214" spans="1:3" ht="12.75" x14ac:dyDescent="0.2">
      <c r="A6214"/>
      <c r="B6214"/>
      <c r="C6214" s="19"/>
    </row>
    <row r="6215" spans="1:3" ht="12.75" x14ac:dyDescent="0.2">
      <c r="A6215"/>
      <c r="B6215"/>
      <c r="C6215" s="19"/>
    </row>
    <row r="6216" spans="1:3" ht="12.75" x14ac:dyDescent="0.2">
      <c r="A6216"/>
      <c r="B6216"/>
      <c r="C6216" s="19"/>
    </row>
    <row r="6217" spans="1:3" ht="12.75" x14ac:dyDescent="0.2">
      <c r="A6217"/>
      <c r="B6217"/>
      <c r="C6217" s="19"/>
    </row>
    <row r="6218" spans="1:3" ht="12.75" x14ac:dyDescent="0.2">
      <c r="A6218"/>
      <c r="B6218"/>
      <c r="C6218" s="19"/>
    </row>
    <row r="6219" spans="1:3" ht="12.75" x14ac:dyDescent="0.2">
      <c r="A6219"/>
      <c r="B6219"/>
      <c r="C6219" s="19"/>
    </row>
    <row r="6220" spans="1:3" ht="12.75" x14ac:dyDescent="0.2">
      <c r="A6220"/>
      <c r="B6220"/>
      <c r="C6220" s="19"/>
    </row>
    <row r="6221" spans="1:3" ht="12.75" x14ac:dyDescent="0.2">
      <c r="A6221"/>
      <c r="B6221"/>
      <c r="C6221" s="19"/>
    </row>
    <row r="6222" spans="1:3" ht="12.75" x14ac:dyDescent="0.2">
      <c r="A6222"/>
      <c r="B6222"/>
      <c r="C6222" s="19"/>
    </row>
    <row r="6223" spans="1:3" ht="12.75" x14ac:dyDescent="0.2">
      <c r="A6223"/>
      <c r="B6223"/>
      <c r="C6223" s="19"/>
    </row>
    <row r="6224" spans="1:3" ht="12.75" x14ac:dyDescent="0.2">
      <c r="A6224"/>
      <c r="B6224"/>
      <c r="C6224" s="19"/>
    </row>
    <row r="6225" spans="1:3" ht="12.75" x14ac:dyDescent="0.2">
      <c r="A6225"/>
      <c r="B6225"/>
      <c r="C6225" s="19"/>
    </row>
    <row r="6226" spans="1:3" ht="12.75" x14ac:dyDescent="0.2">
      <c r="A6226"/>
      <c r="B6226"/>
      <c r="C6226" s="19"/>
    </row>
    <row r="6227" spans="1:3" ht="12.75" x14ac:dyDescent="0.2">
      <c r="A6227"/>
      <c r="B6227"/>
      <c r="C6227" s="19"/>
    </row>
    <row r="6228" spans="1:3" ht="12.75" x14ac:dyDescent="0.2">
      <c r="A6228"/>
      <c r="B6228"/>
      <c r="C6228" s="19"/>
    </row>
    <row r="6229" spans="1:3" ht="12.75" x14ac:dyDescent="0.2">
      <c r="A6229"/>
      <c r="B6229"/>
      <c r="C6229" s="19"/>
    </row>
    <row r="6230" spans="1:3" ht="12.75" x14ac:dyDescent="0.2">
      <c r="A6230"/>
      <c r="B6230"/>
      <c r="C6230" s="19"/>
    </row>
    <row r="6231" spans="1:3" ht="12.75" x14ac:dyDescent="0.2">
      <c r="A6231"/>
      <c r="B6231"/>
      <c r="C6231" s="19"/>
    </row>
    <row r="6232" spans="1:3" ht="12.75" x14ac:dyDescent="0.2">
      <c r="A6232"/>
      <c r="B6232"/>
      <c r="C6232" s="19"/>
    </row>
    <row r="6233" spans="1:3" ht="12.75" x14ac:dyDescent="0.2">
      <c r="A6233"/>
      <c r="B6233"/>
      <c r="C6233" s="19"/>
    </row>
    <row r="6234" spans="1:3" ht="12.75" x14ac:dyDescent="0.2">
      <c r="A6234"/>
      <c r="B6234"/>
      <c r="C6234" s="19"/>
    </row>
    <row r="6235" spans="1:3" ht="12.75" x14ac:dyDescent="0.2">
      <c r="A6235"/>
      <c r="B6235"/>
      <c r="C6235" s="19"/>
    </row>
    <row r="6236" spans="1:3" ht="12.75" x14ac:dyDescent="0.2">
      <c r="A6236"/>
      <c r="B6236"/>
      <c r="C6236" s="19"/>
    </row>
    <row r="6237" spans="1:3" ht="12.75" x14ac:dyDescent="0.2">
      <c r="A6237"/>
      <c r="B6237"/>
      <c r="C6237" s="19"/>
    </row>
    <row r="6238" spans="1:3" ht="12.75" x14ac:dyDescent="0.2">
      <c r="A6238"/>
      <c r="B6238"/>
      <c r="C6238" s="19"/>
    </row>
    <row r="6239" spans="1:3" ht="12.75" x14ac:dyDescent="0.2">
      <c r="A6239"/>
      <c r="B6239"/>
      <c r="C6239" s="19"/>
    </row>
    <row r="6240" spans="1:3" ht="12.75" x14ac:dyDescent="0.2">
      <c r="A6240"/>
      <c r="B6240"/>
      <c r="C6240" s="19"/>
    </row>
    <row r="6241" spans="1:3" ht="12.75" x14ac:dyDescent="0.2">
      <c r="A6241"/>
      <c r="B6241"/>
      <c r="C6241" s="19"/>
    </row>
    <row r="6242" spans="1:3" ht="12.75" x14ac:dyDescent="0.2">
      <c r="A6242"/>
      <c r="B6242"/>
      <c r="C6242" s="19"/>
    </row>
    <row r="6243" spans="1:3" ht="12.75" x14ac:dyDescent="0.2">
      <c r="A6243"/>
      <c r="B6243"/>
      <c r="C6243" s="19"/>
    </row>
    <row r="6244" spans="1:3" ht="12.75" x14ac:dyDescent="0.2">
      <c r="A6244"/>
      <c r="B6244"/>
      <c r="C6244" s="19"/>
    </row>
    <row r="6245" spans="1:3" ht="12.75" x14ac:dyDescent="0.2">
      <c r="A6245"/>
      <c r="B6245"/>
      <c r="C6245" s="19"/>
    </row>
    <row r="6246" spans="1:3" ht="12.75" x14ac:dyDescent="0.2">
      <c r="A6246"/>
      <c r="B6246"/>
      <c r="C6246" s="19"/>
    </row>
    <row r="6247" spans="1:3" ht="12.75" x14ac:dyDescent="0.2">
      <c r="A6247"/>
      <c r="B6247"/>
      <c r="C6247" s="19"/>
    </row>
    <row r="6248" spans="1:3" ht="12.75" x14ac:dyDescent="0.2">
      <c r="A6248"/>
      <c r="B6248"/>
      <c r="C6248" s="19"/>
    </row>
    <row r="6249" spans="1:3" ht="12.75" x14ac:dyDescent="0.2">
      <c r="A6249"/>
      <c r="B6249"/>
      <c r="C6249" s="19"/>
    </row>
    <row r="6250" spans="1:3" ht="12.75" x14ac:dyDescent="0.2">
      <c r="A6250"/>
      <c r="B6250"/>
      <c r="C6250" s="19"/>
    </row>
    <row r="6251" spans="1:3" ht="12.75" x14ac:dyDescent="0.2">
      <c r="A6251"/>
      <c r="B6251"/>
      <c r="C6251" s="19"/>
    </row>
    <row r="6252" spans="1:3" ht="12.75" x14ac:dyDescent="0.2">
      <c r="A6252"/>
      <c r="B6252"/>
      <c r="C6252" s="19"/>
    </row>
    <row r="6253" spans="1:3" ht="12.75" x14ac:dyDescent="0.2">
      <c r="A6253"/>
      <c r="B6253"/>
      <c r="C6253" s="19"/>
    </row>
    <row r="6254" spans="1:3" ht="12.75" x14ac:dyDescent="0.2">
      <c r="A6254"/>
      <c r="B6254"/>
      <c r="C6254" s="19"/>
    </row>
    <row r="6255" spans="1:3" ht="12.75" x14ac:dyDescent="0.2">
      <c r="A6255"/>
      <c r="B6255"/>
      <c r="C6255" s="19"/>
    </row>
    <row r="6256" spans="1:3" ht="12.75" x14ac:dyDescent="0.2">
      <c r="A6256"/>
      <c r="B6256"/>
      <c r="C6256" s="19"/>
    </row>
    <row r="6257" spans="1:3" ht="12.75" x14ac:dyDescent="0.2">
      <c r="A6257"/>
      <c r="B6257"/>
      <c r="C6257" s="19"/>
    </row>
    <row r="6258" spans="1:3" ht="12.75" x14ac:dyDescent="0.2">
      <c r="A6258"/>
      <c r="B6258"/>
      <c r="C6258" s="19"/>
    </row>
    <row r="6259" spans="1:3" ht="12.75" x14ac:dyDescent="0.2">
      <c r="A6259"/>
      <c r="B6259"/>
      <c r="C6259" s="19"/>
    </row>
    <row r="6260" spans="1:3" ht="12.75" x14ac:dyDescent="0.2">
      <c r="A6260"/>
      <c r="B6260"/>
      <c r="C6260" s="19"/>
    </row>
    <row r="6261" spans="1:3" ht="12.75" x14ac:dyDescent="0.2">
      <c r="A6261"/>
      <c r="B6261"/>
      <c r="C6261" s="19"/>
    </row>
    <row r="6262" spans="1:3" ht="12.75" x14ac:dyDescent="0.2">
      <c r="A6262"/>
      <c r="B6262"/>
      <c r="C6262" s="19"/>
    </row>
    <row r="6263" spans="1:3" ht="12.75" x14ac:dyDescent="0.2">
      <c r="A6263"/>
      <c r="B6263"/>
      <c r="C6263" s="19"/>
    </row>
    <row r="6264" spans="1:3" ht="12.75" x14ac:dyDescent="0.2">
      <c r="A6264"/>
      <c r="B6264"/>
      <c r="C6264" s="19"/>
    </row>
    <row r="6265" spans="1:3" ht="12.75" x14ac:dyDescent="0.2">
      <c r="A6265"/>
      <c r="B6265"/>
      <c r="C6265" s="19"/>
    </row>
    <row r="6266" spans="1:3" ht="12.75" x14ac:dyDescent="0.2">
      <c r="A6266"/>
      <c r="B6266"/>
      <c r="C6266" s="19"/>
    </row>
    <row r="6267" spans="1:3" ht="12.75" x14ac:dyDescent="0.2">
      <c r="A6267"/>
      <c r="B6267"/>
      <c r="C6267" s="19"/>
    </row>
    <row r="6268" spans="1:3" ht="12.75" x14ac:dyDescent="0.2">
      <c r="A6268"/>
      <c r="B6268"/>
      <c r="C6268" s="19"/>
    </row>
    <row r="6269" spans="1:3" ht="12.75" x14ac:dyDescent="0.2">
      <c r="A6269"/>
      <c r="B6269"/>
      <c r="C6269" s="19"/>
    </row>
    <row r="6270" spans="1:3" ht="12.75" x14ac:dyDescent="0.2">
      <c r="A6270"/>
      <c r="B6270"/>
      <c r="C6270" s="19"/>
    </row>
    <row r="6271" spans="1:3" ht="12.75" x14ac:dyDescent="0.2">
      <c r="A6271"/>
      <c r="B6271"/>
      <c r="C6271" s="19"/>
    </row>
    <row r="6272" spans="1:3" ht="12.75" x14ac:dyDescent="0.2">
      <c r="A6272"/>
      <c r="B6272"/>
      <c r="C6272" s="19"/>
    </row>
    <row r="6273" spans="1:3" ht="12.75" x14ac:dyDescent="0.2">
      <c r="A6273"/>
      <c r="B6273"/>
      <c r="C6273" s="19"/>
    </row>
    <row r="6274" spans="1:3" ht="12.75" x14ac:dyDescent="0.2">
      <c r="A6274"/>
      <c r="B6274"/>
      <c r="C6274" s="19"/>
    </row>
    <row r="6275" spans="1:3" ht="12.75" x14ac:dyDescent="0.2">
      <c r="A6275"/>
      <c r="B6275"/>
      <c r="C6275" s="19"/>
    </row>
    <row r="6276" spans="1:3" ht="12.75" x14ac:dyDescent="0.2">
      <c r="A6276"/>
      <c r="B6276"/>
      <c r="C6276" s="19"/>
    </row>
    <row r="6277" spans="1:3" ht="12.75" x14ac:dyDescent="0.2">
      <c r="A6277"/>
      <c r="B6277"/>
      <c r="C6277" s="19"/>
    </row>
    <row r="6278" spans="1:3" ht="12.75" x14ac:dyDescent="0.2">
      <c r="A6278"/>
      <c r="B6278"/>
      <c r="C6278" s="19"/>
    </row>
    <row r="6279" spans="1:3" ht="12.75" x14ac:dyDescent="0.2">
      <c r="A6279"/>
      <c r="B6279"/>
      <c r="C6279" s="19"/>
    </row>
    <row r="6280" spans="1:3" ht="12.75" x14ac:dyDescent="0.2">
      <c r="A6280"/>
      <c r="B6280"/>
      <c r="C6280" s="19"/>
    </row>
    <row r="6281" spans="1:3" ht="12.75" x14ac:dyDescent="0.2">
      <c r="A6281"/>
      <c r="B6281"/>
      <c r="C6281" s="19"/>
    </row>
    <row r="6282" spans="1:3" ht="12.75" x14ac:dyDescent="0.2">
      <c r="A6282"/>
      <c r="B6282"/>
      <c r="C6282" s="19"/>
    </row>
    <row r="6283" spans="1:3" ht="12.75" x14ac:dyDescent="0.2">
      <c r="A6283"/>
      <c r="B6283"/>
      <c r="C6283" s="19"/>
    </row>
    <row r="6284" spans="1:3" ht="12.75" x14ac:dyDescent="0.2">
      <c r="A6284"/>
      <c r="B6284"/>
      <c r="C6284" s="19"/>
    </row>
    <row r="6285" spans="1:3" ht="12.75" x14ac:dyDescent="0.2">
      <c r="A6285"/>
      <c r="B6285"/>
      <c r="C6285" s="19"/>
    </row>
    <row r="6286" spans="1:3" ht="12.75" x14ac:dyDescent="0.2">
      <c r="A6286"/>
      <c r="B6286"/>
      <c r="C6286" s="19"/>
    </row>
    <row r="6287" spans="1:3" ht="12.75" x14ac:dyDescent="0.2">
      <c r="A6287"/>
      <c r="B6287"/>
      <c r="C6287" s="19"/>
    </row>
    <row r="6288" spans="1:3" ht="12.75" x14ac:dyDescent="0.2">
      <c r="A6288"/>
      <c r="B6288"/>
      <c r="C6288" s="19"/>
    </row>
    <row r="6289" spans="1:3" ht="12.75" x14ac:dyDescent="0.2">
      <c r="A6289"/>
      <c r="B6289"/>
      <c r="C6289" s="19"/>
    </row>
    <row r="6290" spans="1:3" ht="12.75" x14ac:dyDescent="0.2">
      <c r="A6290"/>
      <c r="B6290"/>
      <c r="C6290" s="19"/>
    </row>
    <row r="6291" spans="1:3" ht="12.75" x14ac:dyDescent="0.2">
      <c r="A6291"/>
      <c r="B6291"/>
      <c r="C6291" s="19"/>
    </row>
    <row r="6292" spans="1:3" ht="12.75" x14ac:dyDescent="0.2">
      <c r="A6292"/>
      <c r="B6292"/>
      <c r="C6292" s="19"/>
    </row>
    <row r="6293" spans="1:3" ht="12.75" x14ac:dyDescent="0.2">
      <c r="A6293"/>
      <c r="B6293"/>
      <c r="C6293" s="19"/>
    </row>
    <row r="6294" spans="1:3" ht="12.75" x14ac:dyDescent="0.2">
      <c r="A6294"/>
      <c r="B6294"/>
      <c r="C6294" s="19"/>
    </row>
    <row r="6295" spans="1:3" ht="12.75" x14ac:dyDescent="0.2">
      <c r="A6295"/>
      <c r="B6295"/>
      <c r="C6295" s="19"/>
    </row>
    <row r="6296" spans="1:3" ht="12.75" x14ac:dyDescent="0.2">
      <c r="A6296"/>
      <c r="B6296"/>
      <c r="C6296" s="19"/>
    </row>
    <row r="6297" spans="1:3" ht="12.75" x14ac:dyDescent="0.2">
      <c r="A6297"/>
      <c r="B6297"/>
      <c r="C6297" s="19"/>
    </row>
    <row r="6298" spans="1:3" ht="12.75" x14ac:dyDescent="0.2">
      <c r="A6298"/>
      <c r="B6298"/>
      <c r="C6298" s="19"/>
    </row>
    <row r="6299" spans="1:3" ht="12.75" x14ac:dyDescent="0.2">
      <c r="A6299"/>
      <c r="B6299"/>
      <c r="C6299" s="19"/>
    </row>
    <row r="6300" spans="1:3" ht="12.75" x14ac:dyDescent="0.2">
      <c r="A6300"/>
      <c r="B6300"/>
      <c r="C6300" s="19"/>
    </row>
    <row r="6301" spans="1:3" ht="12.75" x14ac:dyDescent="0.2">
      <c r="A6301"/>
      <c r="B6301"/>
      <c r="C6301" s="19"/>
    </row>
    <row r="6302" spans="1:3" ht="12.75" x14ac:dyDescent="0.2">
      <c r="A6302"/>
      <c r="B6302"/>
      <c r="C6302" s="19"/>
    </row>
    <row r="6303" spans="1:3" ht="12.75" x14ac:dyDescent="0.2">
      <c r="A6303"/>
      <c r="B6303"/>
      <c r="C6303" s="19"/>
    </row>
    <row r="6304" spans="1:3" ht="12.75" x14ac:dyDescent="0.2">
      <c r="A6304"/>
      <c r="B6304"/>
      <c r="C6304" s="19"/>
    </row>
    <row r="6305" spans="1:3" ht="12.75" x14ac:dyDescent="0.2">
      <c r="A6305"/>
      <c r="B6305"/>
      <c r="C6305" s="19"/>
    </row>
    <row r="6306" spans="1:3" ht="12.75" x14ac:dyDescent="0.2">
      <c r="A6306"/>
      <c r="B6306"/>
      <c r="C6306" s="19"/>
    </row>
    <row r="6307" spans="1:3" ht="12.75" x14ac:dyDescent="0.2">
      <c r="A6307"/>
      <c r="B6307"/>
      <c r="C6307" s="19"/>
    </row>
    <row r="6308" spans="1:3" ht="12.75" x14ac:dyDescent="0.2">
      <c r="A6308"/>
      <c r="B6308"/>
      <c r="C6308" s="19"/>
    </row>
    <row r="6309" spans="1:3" ht="12.75" x14ac:dyDescent="0.2">
      <c r="A6309"/>
      <c r="B6309"/>
      <c r="C6309" s="19"/>
    </row>
    <row r="6310" spans="1:3" ht="12.75" x14ac:dyDescent="0.2">
      <c r="A6310"/>
      <c r="B6310"/>
      <c r="C6310" s="19"/>
    </row>
    <row r="6311" spans="1:3" ht="12.75" x14ac:dyDescent="0.2">
      <c r="A6311"/>
      <c r="B6311"/>
      <c r="C6311" s="19"/>
    </row>
    <row r="6312" spans="1:3" ht="12.75" x14ac:dyDescent="0.2">
      <c r="A6312"/>
      <c r="B6312"/>
      <c r="C6312" s="19"/>
    </row>
    <row r="6313" spans="1:3" ht="12.75" x14ac:dyDescent="0.2">
      <c r="A6313"/>
      <c r="B6313"/>
      <c r="C6313" s="19"/>
    </row>
    <row r="6314" spans="1:3" ht="12.75" x14ac:dyDescent="0.2">
      <c r="A6314"/>
      <c r="B6314"/>
      <c r="C6314" s="19"/>
    </row>
    <row r="6315" spans="1:3" ht="12.75" x14ac:dyDescent="0.2">
      <c r="A6315"/>
      <c r="B6315"/>
      <c r="C6315" s="19"/>
    </row>
    <row r="6316" spans="1:3" ht="12.75" x14ac:dyDescent="0.2">
      <c r="A6316"/>
      <c r="B6316"/>
      <c r="C6316" s="19"/>
    </row>
    <row r="6317" spans="1:3" ht="12.75" x14ac:dyDescent="0.2">
      <c r="A6317"/>
      <c r="B6317"/>
      <c r="C6317" s="19"/>
    </row>
    <row r="6318" spans="1:3" ht="12.75" x14ac:dyDescent="0.2">
      <c r="A6318"/>
      <c r="B6318"/>
      <c r="C6318" s="19"/>
    </row>
    <row r="6319" spans="1:3" ht="12.75" x14ac:dyDescent="0.2">
      <c r="A6319"/>
      <c r="B6319"/>
      <c r="C6319" s="19"/>
    </row>
    <row r="6320" spans="1:3" ht="12.75" x14ac:dyDescent="0.2">
      <c r="A6320"/>
      <c r="B6320"/>
      <c r="C6320" s="19"/>
    </row>
    <row r="6321" spans="1:3" ht="12.75" x14ac:dyDescent="0.2">
      <c r="A6321"/>
      <c r="B6321"/>
      <c r="C6321" s="19"/>
    </row>
    <row r="6322" spans="1:3" ht="12.75" x14ac:dyDescent="0.2">
      <c r="A6322"/>
      <c r="B6322"/>
      <c r="C6322" s="19"/>
    </row>
    <row r="6323" spans="1:3" ht="12.75" x14ac:dyDescent="0.2">
      <c r="A6323"/>
      <c r="B6323"/>
      <c r="C6323" s="19"/>
    </row>
    <row r="6324" spans="1:3" ht="12.75" x14ac:dyDescent="0.2">
      <c r="A6324"/>
      <c r="B6324"/>
      <c r="C6324" s="19"/>
    </row>
    <row r="6325" spans="1:3" ht="12.75" x14ac:dyDescent="0.2">
      <c r="A6325"/>
      <c r="B6325"/>
      <c r="C6325" s="19"/>
    </row>
    <row r="6326" spans="1:3" ht="12.75" x14ac:dyDescent="0.2">
      <c r="A6326"/>
      <c r="B6326"/>
      <c r="C6326" s="19"/>
    </row>
    <row r="6327" spans="1:3" ht="12.75" x14ac:dyDescent="0.2">
      <c r="A6327"/>
      <c r="B6327"/>
      <c r="C6327" s="19"/>
    </row>
    <row r="6328" spans="1:3" ht="12.75" x14ac:dyDescent="0.2">
      <c r="A6328"/>
      <c r="B6328"/>
      <c r="C6328" s="19"/>
    </row>
    <row r="6329" spans="1:3" ht="12.75" x14ac:dyDescent="0.2">
      <c r="A6329"/>
      <c r="B6329"/>
      <c r="C6329" s="19"/>
    </row>
    <row r="6330" spans="1:3" ht="12.75" x14ac:dyDescent="0.2">
      <c r="A6330"/>
      <c r="B6330"/>
      <c r="C6330" s="19"/>
    </row>
    <row r="6331" spans="1:3" ht="12.75" x14ac:dyDescent="0.2">
      <c r="A6331"/>
      <c r="B6331"/>
      <c r="C6331" s="19"/>
    </row>
    <row r="6332" spans="1:3" ht="12.75" x14ac:dyDescent="0.2">
      <c r="A6332"/>
      <c r="B6332"/>
      <c r="C6332" s="19"/>
    </row>
    <row r="6333" spans="1:3" ht="12.75" x14ac:dyDescent="0.2">
      <c r="A6333"/>
      <c r="B6333"/>
      <c r="C6333" s="19"/>
    </row>
    <row r="6334" spans="1:3" ht="12.75" x14ac:dyDescent="0.2">
      <c r="A6334"/>
      <c r="B6334"/>
      <c r="C6334" s="19"/>
    </row>
    <row r="6335" spans="1:3" ht="12.75" x14ac:dyDescent="0.2">
      <c r="A6335"/>
      <c r="B6335"/>
      <c r="C6335" s="19"/>
    </row>
    <row r="6336" spans="1:3" ht="12.75" x14ac:dyDescent="0.2">
      <c r="A6336"/>
      <c r="B6336"/>
      <c r="C6336" s="19"/>
    </row>
    <row r="6337" spans="1:3" ht="12.75" x14ac:dyDescent="0.2">
      <c r="A6337"/>
      <c r="B6337"/>
      <c r="C6337" s="19"/>
    </row>
    <row r="6338" spans="1:3" ht="12.75" x14ac:dyDescent="0.2">
      <c r="A6338"/>
      <c r="B6338"/>
      <c r="C6338" s="19"/>
    </row>
    <row r="6339" spans="1:3" ht="12.75" x14ac:dyDescent="0.2">
      <c r="A6339"/>
      <c r="B6339"/>
      <c r="C6339" s="19"/>
    </row>
    <row r="6340" spans="1:3" ht="12.75" x14ac:dyDescent="0.2">
      <c r="A6340"/>
      <c r="B6340"/>
      <c r="C6340" s="19"/>
    </row>
    <row r="6341" spans="1:3" ht="12.75" x14ac:dyDescent="0.2">
      <c r="A6341"/>
      <c r="B6341"/>
      <c r="C6341" s="19"/>
    </row>
    <row r="6342" spans="1:3" ht="12.75" x14ac:dyDescent="0.2">
      <c r="A6342"/>
      <c r="B6342"/>
      <c r="C6342" s="19"/>
    </row>
    <row r="6343" spans="1:3" ht="12.75" x14ac:dyDescent="0.2">
      <c r="A6343"/>
      <c r="B6343"/>
      <c r="C6343" s="19"/>
    </row>
    <row r="6344" spans="1:3" ht="12.75" x14ac:dyDescent="0.2">
      <c r="A6344"/>
      <c r="B6344"/>
      <c r="C6344" s="19"/>
    </row>
    <row r="6345" spans="1:3" ht="12.75" x14ac:dyDescent="0.2">
      <c r="A6345"/>
      <c r="B6345"/>
      <c r="C6345" s="19"/>
    </row>
    <row r="6346" spans="1:3" ht="12.75" x14ac:dyDescent="0.2">
      <c r="A6346"/>
      <c r="B6346"/>
      <c r="C6346" s="19"/>
    </row>
    <row r="6347" spans="1:3" ht="12.75" x14ac:dyDescent="0.2">
      <c r="A6347"/>
      <c r="B6347"/>
      <c r="C6347" s="19"/>
    </row>
    <row r="6348" spans="1:3" ht="12.75" x14ac:dyDescent="0.2">
      <c r="A6348"/>
      <c r="B6348"/>
      <c r="C6348" s="19"/>
    </row>
    <row r="6349" spans="1:3" ht="12.75" x14ac:dyDescent="0.2">
      <c r="A6349"/>
      <c r="B6349"/>
      <c r="C6349" s="19"/>
    </row>
    <row r="6350" spans="1:3" ht="12.75" x14ac:dyDescent="0.2">
      <c r="A6350"/>
      <c r="B6350"/>
      <c r="C6350" s="19"/>
    </row>
    <row r="6351" spans="1:3" ht="12.75" x14ac:dyDescent="0.2">
      <c r="A6351"/>
      <c r="B6351"/>
      <c r="C6351" s="19"/>
    </row>
    <row r="6352" spans="1:3" ht="12.75" x14ac:dyDescent="0.2">
      <c r="A6352"/>
      <c r="B6352"/>
      <c r="C6352" s="19"/>
    </row>
    <row r="6353" spans="1:3" ht="12.75" x14ac:dyDescent="0.2">
      <c r="A6353"/>
      <c r="B6353"/>
      <c r="C6353" s="19"/>
    </row>
    <row r="6354" spans="1:3" ht="12.75" x14ac:dyDescent="0.2">
      <c r="A6354"/>
      <c r="B6354"/>
      <c r="C6354" s="19"/>
    </row>
    <row r="6355" spans="1:3" ht="12.75" x14ac:dyDescent="0.2">
      <c r="A6355"/>
      <c r="B6355"/>
      <c r="C6355" s="19"/>
    </row>
    <row r="6356" spans="1:3" ht="12.75" x14ac:dyDescent="0.2">
      <c r="A6356"/>
      <c r="B6356"/>
      <c r="C6356" s="19"/>
    </row>
    <row r="6357" spans="1:3" ht="12.75" x14ac:dyDescent="0.2">
      <c r="A6357"/>
      <c r="B6357"/>
      <c r="C6357" s="19"/>
    </row>
    <row r="6358" spans="1:3" ht="12.75" x14ac:dyDescent="0.2">
      <c r="A6358"/>
      <c r="B6358"/>
      <c r="C6358" s="19"/>
    </row>
    <row r="6359" spans="1:3" ht="12.75" x14ac:dyDescent="0.2">
      <c r="A6359"/>
      <c r="B6359"/>
      <c r="C6359" s="19"/>
    </row>
    <row r="6360" spans="1:3" ht="12.75" x14ac:dyDescent="0.2">
      <c r="A6360"/>
      <c r="B6360"/>
      <c r="C6360" s="19"/>
    </row>
    <row r="6361" spans="1:3" ht="12.75" x14ac:dyDescent="0.2">
      <c r="A6361"/>
      <c r="B6361"/>
      <c r="C6361" s="19"/>
    </row>
    <row r="6362" spans="1:3" ht="12.75" x14ac:dyDescent="0.2">
      <c r="A6362"/>
      <c r="B6362"/>
      <c r="C6362" s="19"/>
    </row>
    <row r="6363" spans="1:3" ht="12.75" x14ac:dyDescent="0.2">
      <c r="A6363"/>
      <c r="B6363"/>
      <c r="C6363" s="19"/>
    </row>
    <row r="6364" spans="1:3" ht="12.75" x14ac:dyDescent="0.2">
      <c r="A6364"/>
      <c r="B6364"/>
      <c r="C6364" s="19"/>
    </row>
    <row r="6365" spans="1:3" ht="12.75" x14ac:dyDescent="0.2">
      <c r="A6365"/>
      <c r="B6365"/>
      <c r="C6365" s="19"/>
    </row>
    <row r="6366" spans="1:3" ht="12.75" x14ac:dyDescent="0.2">
      <c r="A6366"/>
      <c r="B6366"/>
      <c r="C6366" s="19"/>
    </row>
    <row r="6367" spans="1:3" ht="12.75" x14ac:dyDescent="0.2">
      <c r="A6367"/>
      <c r="B6367"/>
      <c r="C6367" s="19"/>
    </row>
    <row r="6368" spans="1:3" ht="12.75" x14ac:dyDescent="0.2">
      <c r="A6368"/>
      <c r="B6368"/>
      <c r="C6368" s="19"/>
    </row>
    <row r="6369" spans="1:3" ht="12.75" x14ac:dyDescent="0.2">
      <c r="A6369"/>
      <c r="B6369"/>
      <c r="C6369" s="19"/>
    </row>
    <row r="6370" spans="1:3" ht="12.75" x14ac:dyDescent="0.2">
      <c r="A6370"/>
      <c r="B6370"/>
      <c r="C6370" s="19"/>
    </row>
    <row r="6371" spans="1:3" ht="12.75" x14ac:dyDescent="0.2">
      <c r="A6371"/>
      <c r="B6371"/>
      <c r="C6371" s="19"/>
    </row>
    <row r="6372" spans="1:3" ht="12.75" x14ac:dyDescent="0.2">
      <c r="A6372"/>
      <c r="B6372"/>
      <c r="C6372" s="19"/>
    </row>
    <row r="6373" spans="1:3" ht="12.75" x14ac:dyDescent="0.2">
      <c r="A6373"/>
      <c r="B6373"/>
      <c r="C6373" s="19"/>
    </row>
    <row r="6374" spans="1:3" ht="12.75" x14ac:dyDescent="0.2">
      <c r="A6374"/>
      <c r="B6374"/>
      <c r="C6374" s="19"/>
    </row>
    <row r="6375" spans="1:3" ht="12.75" x14ac:dyDescent="0.2">
      <c r="A6375"/>
      <c r="B6375"/>
      <c r="C6375" s="19"/>
    </row>
    <row r="6376" spans="1:3" ht="12.75" x14ac:dyDescent="0.2">
      <c r="A6376"/>
      <c r="B6376"/>
      <c r="C6376" s="19"/>
    </row>
    <row r="6377" spans="1:3" ht="12.75" x14ac:dyDescent="0.2">
      <c r="A6377"/>
      <c r="B6377"/>
      <c r="C6377" s="19"/>
    </row>
    <row r="6378" spans="1:3" ht="12.75" x14ac:dyDescent="0.2">
      <c r="A6378"/>
      <c r="B6378"/>
      <c r="C6378" s="19"/>
    </row>
    <row r="6379" spans="1:3" ht="12.75" x14ac:dyDescent="0.2">
      <c r="A6379"/>
      <c r="B6379"/>
      <c r="C6379" s="19"/>
    </row>
    <row r="6380" spans="1:3" ht="12.75" x14ac:dyDescent="0.2">
      <c r="A6380"/>
      <c r="B6380"/>
      <c r="C6380" s="19"/>
    </row>
    <row r="6381" spans="1:3" ht="12.75" x14ac:dyDescent="0.2">
      <c r="A6381"/>
      <c r="B6381"/>
      <c r="C6381" s="19"/>
    </row>
    <row r="6382" spans="1:3" ht="12.75" x14ac:dyDescent="0.2">
      <c r="A6382"/>
      <c r="B6382"/>
      <c r="C6382" s="19"/>
    </row>
    <row r="6383" spans="1:3" ht="12.75" x14ac:dyDescent="0.2">
      <c r="A6383"/>
      <c r="B6383"/>
      <c r="C6383" s="19"/>
    </row>
    <row r="6384" spans="1:3" ht="12.75" x14ac:dyDescent="0.2">
      <c r="A6384"/>
      <c r="B6384"/>
      <c r="C6384" s="19"/>
    </row>
    <row r="6385" spans="1:3" ht="12.75" x14ac:dyDescent="0.2">
      <c r="A6385"/>
      <c r="B6385"/>
      <c r="C6385" s="19"/>
    </row>
    <row r="6386" spans="1:3" ht="12.75" x14ac:dyDescent="0.2">
      <c r="A6386"/>
      <c r="B6386"/>
      <c r="C6386" s="19"/>
    </row>
    <row r="6387" spans="1:3" ht="12.75" x14ac:dyDescent="0.2">
      <c r="A6387"/>
      <c r="B6387"/>
      <c r="C6387" s="19"/>
    </row>
    <row r="6388" spans="1:3" ht="12.75" x14ac:dyDescent="0.2">
      <c r="A6388"/>
      <c r="B6388"/>
      <c r="C6388" s="19"/>
    </row>
    <row r="6389" spans="1:3" ht="12.75" x14ac:dyDescent="0.2">
      <c r="A6389"/>
      <c r="B6389"/>
      <c r="C6389" s="19"/>
    </row>
    <row r="6390" spans="1:3" ht="12.75" x14ac:dyDescent="0.2">
      <c r="A6390"/>
      <c r="B6390"/>
      <c r="C6390" s="19"/>
    </row>
    <row r="6391" spans="1:3" ht="12.75" x14ac:dyDescent="0.2">
      <c r="A6391"/>
      <c r="B6391"/>
      <c r="C6391" s="19"/>
    </row>
    <row r="6392" spans="1:3" ht="12.75" x14ac:dyDescent="0.2">
      <c r="A6392"/>
      <c r="B6392"/>
      <c r="C6392" s="19"/>
    </row>
    <row r="6393" spans="1:3" ht="12.75" x14ac:dyDescent="0.2">
      <c r="A6393"/>
      <c r="B6393"/>
      <c r="C6393" s="19"/>
    </row>
    <row r="6394" spans="1:3" ht="12.75" x14ac:dyDescent="0.2">
      <c r="A6394"/>
      <c r="B6394"/>
      <c r="C6394" s="19"/>
    </row>
    <row r="6395" spans="1:3" ht="12.75" x14ac:dyDescent="0.2">
      <c r="A6395"/>
      <c r="B6395"/>
      <c r="C6395" s="19"/>
    </row>
    <row r="6396" spans="1:3" ht="12.75" x14ac:dyDescent="0.2">
      <c r="A6396"/>
      <c r="B6396"/>
      <c r="C6396" s="19"/>
    </row>
    <row r="6397" spans="1:3" ht="12.75" x14ac:dyDescent="0.2">
      <c r="A6397"/>
      <c r="B6397"/>
      <c r="C6397" s="19"/>
    </row>
    <row r="6398" spans="1:3" ht="12.75" x14ac:dyDescent="0.2">
      <c r="A6398"/>
      <c r="B6398"/>
      <c r="C6398" s="19"/>
    </row>
    <row r="6399" spans="1:3" ht="12.75" x14ac:dyDescent="0.2">
      <c r="A6399"/>
      <c r="B6399"/>
      <c r="C6399" s="19"/>
    </row>
    <row r="6400" spans="1:3" ht="12.75" x14ac:dyDescent="0.2">
      <c r="A6400"/>
      <c r="B6400"/>
      <c r="C6400" s="19"/>
    </row>
    <row r="6401" spans="1:3" ht="12.75" x14ac:dyDescent="0.2">
      <c r="A6401"/>
      <c r="B6401"/>
      <c r="C6401" s="19"/>
    </row>
    <row r="6402" spans="1:3" ht="12.75" x14ac:dyDescent="0.2">
      <c r="A6402"/>
      <c r="B6402"/>
      <c r="C6402" s="19"/>
    </row>
    <row r="6403" spans="1:3" ht="12.75" x14ac:dyDescent="0.2">
      <c r="A6403"/>
      <c r="B6403"/>
      <c r="C6403" s="19"/>
    </row>
    <row r="6404" spans="1:3" ht="12.75" x14ac:dyDescent="0.2">
      <c r="A6404"/>
      <c r="B6404"/>
      <c r="C6404" s="19"/>
    </row>
    <row r="6405" spans="1:3" ht="12.75" x14ac:dyDescent="0.2">
      <c r="A6405"/>
      <c r="B6405"/>
      <c r="C6405" s="19"/>
    </row>
    <row r="6406" spans="1:3" ht="12.75" x14ac:dyDescent="0.2">
      <c r="A6406"/>
      <c r="B6406"/>
      <c r="C6406" s="19"/>
    </row>
    <row r="6407" spans="1:3" ht="12.75" x14ac:dyDescent="0.2">
      <c r="A6407"/>
      <c r="B6407"/>
      <c r="C6407" s="19"/>
    </row>
    <row r="6408" spans="1:3" ht="12.75" x14ac:dyDescent="0.2">
      <c r="A6408"/>
      <c r="B6408"/>
      <c r="C6408" s="19"/>
    </row>
    <row r="6409" spans="1:3" ht="12.75" x14ac:dyDescent="0.2">
      <c r="A6409"/>
      <c r="B6409"/>
      <c r="C6409" s="19"/>
    </row>
    <row r="6410" spans="1:3" ht="12.75" x14ac:dyDescent="0.2">
      <c r="A6410"/>
      <c r="B6410"/>
      <c r="C6410" s="19"/>
    </row>
    <row r="6411" spans="1:3" ht="12.75" x14ac:dyDescent="0.2">
      <c r="A6411"/>
      <c r="B6411"/>
      <c r="C6411" s="19"/>
    </row>
    <row r="6412" spans="1:3" ht="12.75" x14ac:dyDescent="0.2">
      <c r="A6412"/>
      <c r="B6412"/>
      <c r="C6412" s="19"/>
    </row>
    <row r="6413" spans="1:3" ht="12.75" x14ac:dyDescent="0.2">
      <c r="A6413"/>
      <c r="B6413"/>
      <c r="C6413" s="19"/>
    </row>
    <row r="6414" spans="1:3" ht="12.75" x14ac:dyDescent="0.2">
      <c r="A6414"/>
      <c r="B6414"/>
      <c r="C6414" s="19"/>
    </row>
    <row r="6415" spans="1:3" ht="12.75" x14ac:dyDescent="0.2">
      <c r="A6415"/>
      <c r="B6415"/>
      <c r="C6415" s="19"/>
    </row>
    <row r="6416" spans="1:3" ht="12.75" x14ac:dyDescent="0.2">
      <c r="A6416"/>
      <c r="B6416"/>
      <c r="C6416" s="19"/>
    </row>
    <row r="6417" spans="1:3" ht="12.75" x14ac:dyDescent="0.2">
      <c r="A6417"/>
      <c r="B6417"/>
      <c r="C6417" s="19"/>
    </row>
    <row r="6418" spans="1:3" ht="12.75" x14ac:dyDescent="0.2">
      <c r="A6418"/>
      <c r="B6418"/>
      <c r="C6418" s="19"/>
    </row>
    <row r="6419" spans="1:3" ht="12.75" x14ac:dyDescent="0.2">
      <c r="A6419"/>
      <c r="B6419"/>
      <c r="C6419" s="19"/>
    </row>
    <row r="6420" spans="1:3" ht="12.75" x14ac:dyDescent="0.2">
      <c r="A6420"/>
      <c r="B6420"/>
      <c r="C6420" s="19"/>
    </row>
    <row r="6421" spans="1:3" ht="12.75" x14ac:dyDescent="0.2">
      <c r="A6421"/>
      <c r="B6421"/>
      <c r="C6421" s="19"/>
    </row>
    <row r="6422" spans="1:3" ht="12.75" x14ac:dyDescent="0.2">
      <c r="A6422"/>
      <c r="B6422"/>
      <c r="C6422" s="19"/>
    </row>
    <row r="6423" spans="1:3" ht="12.75" x14ac:dyDescent="0.2">
      <c r="A6423"/>
      <c r="B6423"/>
      <c r="C6423" s="19"/>
    </row>
    <row r="6424" spans="1:3" ht="12.75" x14ac:dyDescent="0.2">
      <c r="A6424"/>
      <c r="B6424"/>
      <c r="C6424" s="19"/>
    </row>
    <row r="6425" spans="1:3" ht="12.75" x14ac:dyDescent="0.2">
      <c r="A6425"/>
      <c r="B6425"/>
      <c r="C6425" s="19"/>
    </row>
    <row r="6426" spans="1:3" ht="12.75" x14ac:dyDescent="0.2">
      <c r="A6426"/>
      <c r="B6426"/>
      <c r="C6426" s="19"/>
    </row>
    <row r="6427" spans="1:3" ht="12.75" x14ac:dyDescent="0.2">
      <c r="A6427"/>
      <c r="B6427"/>
      <c r="C6427" s="19"/>
    </row>
    <row r="6428" spans="1:3" ht="12.75" x14ac:dyDescent="0.2">
      <c r="A6428"/>
      <c r="B6428"/>
      <c r="C6428" s="19"/>
    </row>
    <row r="6429" spans="1:3" ht="12.75" x14ac:dyDescent="0.2">
      <c r="A6429"/>
      <c r="B6429"/>
      <c r="C6429" s="19"/>
    </row>
    <row r="6430" spans="1:3" ht="12.75" x14ac:dyDescent="0.2">
      <c r="A6430"/>
      <c r="B6430"/>
      <c r="C6430" s="19"/>
    </row>
    <row r="6431" spans="1:3" ht="12.75" x14ac:dyDescent="0.2">
      <c r="A6431"/>
      <c r="B6431"/>
      <c r="C6431" s="19"/>
    </row>
    <row r="6432" spans="1:3" ht="12.75" x14ac:dyDescent="0.2">
      <c r="A6432"/>
      <c r="B6432"/>
      <c r="C6432" s="19"/>
    </row>
    <row r="6433" spans="1:3" ht="12.75" x14ac:dyDescent="0.2">
      <c r="A6433"/>
      <c r="B6433"/>
      <c r="C6433" s="19"/>
    </row>
    <row r="6434" spans="1:3" ht="12.75" x14ac:dyDescent="0.2">
      <c r="A6434"/>
      <c r="B6434"/>
      <c r="C6434" s="19"/>
    </row>
    <row r="6435" spans="1:3" ht="12.75" x14ac:dyDescent="0.2">
      <c r="A6435"/>
      <c r="B6435"/>
      <c r="C6435" s="19"/>
    </row>
    <row r="6436" spans="1:3" ht="12.75" x14ac:dyDescent="0.2">
      <c r="A6436"/>
      <c r="B6436"/>
      <c r="C6436" s="19"/>
    </row>
    <row r="6437" spans="1:3" ht="12.75" x14ac:dyDescent="0.2">
      <c r="A6437"/>
      <c r="B6437"/>
      <c r="C6437" s="19"/>
    </row>
    <row r="6438" spans="1:3" ht="12.75" x14ac:dyDescent="0.2">
      <c r="A6438"/>
      <c r="B6438"/>
      <c r="C6438" s="19"/>
    </row>
    <row r="6439" spans="1:3" ht="12.75" x14ac:dyDescent="0.2">
      <c r="A6439"/>
      <c r="B6439"/>
      <c r="C6439" s="19"/>
    </row>
    <row r="6440" spans="1:3" ht="12.75" x14ac:dyDescent="0.2">
      <c r="A6440"/>
      <c r="B6440"/>
      <c r="C6440" s="19"/>
    </row>
    <row r="6441" spans="1:3" ht="12.75" x14ac:dyDescent="0.2">
      <c r="A6441"/>
      <c r="B6441"/>
      <c r="C6441" s="19"/>
    </row>
    <row r="6442" spans="1:3" ht="12.75" x14ac:dyDescent="0.2">
      <c r="A6442"/>
      <c r="B6442"/>
      <c r="C6442" s="19"/>
    </row>
    <row r="6443" spans="1:3" ht="12.75" x14ac:dyDescent="0.2">
      <c r="A6443"/>
      <c r="B6443"/>
      <c r="C6443" s="19"/>
    </row>
    <row r="6444" spans="1:3" ht="12.75" x14ac:dyDescent="0.2">
      <c r="A6444"/>
      <c r="B6444"/>
      <c r="C6444" s="19"/>
    </row>
    <row r="6445" spans="1:3" ht="12.75" x14ac:dyDescent="0.2">
      <c r="A6445"/>
      <c r="B6445"/>
      <c r="C6445" s="19"/>
    </row>
    <row r="6446" spans="1:3" ht="12.75" x14ac:dyDescent="0.2">
      <c r="A6446"/>
      <c r="B6446"/>
      <c r="C6446" s="19"/>
    </row>
    <row r="6447" spans="1:3" ht="12.75" x14ac:dyDescent="0.2">
      <c r="A6447"/>
      <c r="B6447"/>
      <c r="C6447" s="19"/>
    </row>
    <row r="6448" spans="1:3" ht="12.75" x14ac:dyDescent="0.2">
      <c r="A6448"/>
      <c r="B6448"/>
      <c r="C6448" s="19"/>
    </row>
    <row r="6449" spans="1:3" ht="12.75" x14ac:dyDescent="0.2">
      <c r="A6449"/>
      <c r="B6449"/>
      <c r="C6449" s="19"/>
    </row>
    <row r="6450" spans="1:3" ht="12.75" x14ac:dyDescent="0.2">
      <c r="A6450"/>
      <c r="B6450"/>
      <c r="C6450" s="19"/>
    </row>
    <row r="6451" spans="1:3" ht="12.75" x14ac:dyDescent="0.2">
      <c r="A6451"/>
      <c r="B6451"/>
      <c r="C6451" s="19"/>
    </row>
    <row r="6452" spans="1:3" ht="12.75" x14ac:dyDescent="0.2">
      <c r="A6452"/>
      <c r="B6452"/>
      <c r="C6452" s="19"/>
    </row>
    <row r="6453" spans="1:3" ht="12.75" x14ac:dyDescent="0.2">
      <c r="A6453"/>
      <c r="B6453"/>
      <c r="C6453" s="19"/>
    </row>
    <row r="6454" spans="1:3" ht="12.75" x14ac:dyDescent="0.2">
      <c r="A6454"/>
      <c r="B6454"/>
      <c r="C6454" s="19"/>
    </row>
    <row r="6455" spans="1:3" ht="12.75" x14ac:dyDescent="0.2">
      <c r="A6455"/>
      <c r="B6455"/>
      <c r="C6455" s="19"/>
    </row>
    <row r="6456" spans="1:3" ht="12.75" x14ac:dyDescent="0.2">
      <c r="A6456"/>
      <c r="B6456"/>
      <c r="C6456" s="19"/>
    </row>
    <row r="6457" spans="1:3" ht="12.75" x14ac:dyDescent="0.2">
      <c r="A6457"/>
      <c r="B6457"/>
      <c r="C6457" s="19"/>
    </row>
    <row r="6458" spans="1:3" ht="12.75" x14ac:dyDescent="0.2">
      <c r="A6458"/>
      <c r="B6458"/>
      <c r="C6458" s="19"/>
    </row>
    <row r="6459" spans="1:3" ht="12.75" x14ac:dyDescent="0.2">
      <c r="A6459"/>
      <c r="B6459"/>
      <c r="C6459" s="19"/>
    </row>
    <row r="6460" spans="1:3" ht="12.75" x14ac:dyDescent="0.2">
      <c r="A6460"/>
      <c r="B6460"/>
      <c r="C6460" s="19"/>
    </row>
    <row r="6461" spans="1:3" ht="12.75" x14ac:dyDescent="0.2">
      <c r="A6461"/>
      <c r="B6461"/>
      <c r="C6461" s="19"/>
    </row>
    <row r="6462" spans="1:3" ht="12.75" x14ac:dyDescent="0.2">
      <c r="A6462"/>
      <c r="B6462"/>
      <c r="C6462" s="19"/>
    </row>
    <row r="6463" spans="1:3" ht="12.75" x14ac:dyDescent="0.2">
      <c r="A6463"/>
      <c r="B6463"/>
      <c r="C6463" s="19"/>
    </row>
    <row r="6464" spans="1:3" ht="12.75" x14ac:dyDescent="0.2">
      <c r="A6464"/>
      <c r="B6464"/>
      <c r="C6464" s="19"/>
    </row>
    <row r="6465" spans="1:3" ht="12.75" x14ac:dyDescent="0.2">
      <c r="A6465"/>
      <c r="B6465"/>
      <c r="C6465" s="19"/>
    </row>
    <row r="6466" spans="1:3" ht="12.75" x14ac:dyDescent="0.2">
      <c r="A6466"/>
      <c r="B6466"/>
      <c r="C6466" s="19"/>
    </row>
    <row r="6467" spans="1:3" ht="12.75" x14ac:dyDescent="0.2">
      <c r="A6467"/>
      <c r="B6467"/>
      <c r="C6467" s="19"/>
    </row>
    <row r="6468" spans="1:3" ht="12.75" x14ac:dyDescent="0.2">
      <c r="A6468"/>
      <c r="B6468"/>
      <c r="C6468" s="19"/>
    </row>
    <row r="6469" spans="1:3" ht="12.75" x14ac:dyDescent="0.2">
      <c r="A6469"/>
      <c r="B6469"/>
      <c r="C6469" s="19"/>
    </row>
    <row r="6470" spans="1:3" ht="12.75" x14ac:dyDescent="0.2">
      <c r="A6470"/>
      <c r="B6470"/>
      <c r="C6470" s="19"/>
    </row>
    <row r="6471" spans="1:3" ht="12.75" x14ac:dyDescent="0.2">
      <c r="A6471"/>
      <c r="B6471"/>
      <c r="C6471" s="19"/>
    </row>
    <row r="6472" spans="1:3" ht="12.75" x14ac:dyDescent="0.2">
      <c r="A6472"/>
      <c r="B6472"/>
      <c r="C6472" s="19"/>
    </row>
    <row r="6473" spans="1:3" ht="12.75" x14ac:dyDescent="0.2">
      <c r="A6473"/>
      <c r="B6473"/>
      <c r="C6473" s="19"/>
    </row>
    <row r="6474" spans="1:3" ht="12.75" x14ac:dyDescent="0.2">
      <c r="A6474"/>
      <c r="B6474"/>
      <c r="C6474" s="19"/>
    </row>
    <row r="6475" spans="1:3" ht="12.75" x14ac:dyDescent="0.2">
      <c r="A6475"/>
      <c r="B6475"/>
      <c r="C6475" s="19"/>
    </row>
    <row r="6476" spans="1:3" ht="12.75" x14ac:dyDescent="0.2">
      <c r="A6476"/>
      <c r="B6476"/>
      <c r="C6476" s="19"/>
    </row>
    <row r="6477" spans="1:3" ht="12.75" x14ac:dyDescent="0.2">
      <c r="A6477"/>
      <c r="B6477"/>
      <c r="C6477" s="19"/>
    </row>
    <row r="6478" spans="1:3" ht="12.75" x14ac:dyDescent="0.2">
      <c r="A6478"/>
      <c r="B6478"/>
      <c r="C6478" s="19"/>
    </row>
    <row r="6479" spans="1:3" ht="12.75" x14ac:dyDescent="0.2">
      <c r="A6479"/>
      <c r="B6479"/>
      <c r="C6479" s="19"/>
    </row>
    <row r="6480" spans="1:3" ht="12.75" x14ac:dyDescent="0.2">
      <c r="A6480"/>
      <c r="B6480"/>
      <c r="C6480" s="19"/>
    </row>
    <row r="6481" spans="1:3" ht="12.75" x14ac:dyDescent="0.2">
      <c r="A6481"/>
      <c r="B6481"/>
      <c r="C6481" s="19"/>
    </row>
    <row r="6482" spans="1:3" ht="12.75" x14ac:dyDescent="0.2">
      <c r="A6482"/>
      <c r="B6482"/>
      <c r="C6482" s="19"/>
    </row>
    <row r="6483" spans="1:3" ht="12.75" x14ac:dyDescent="0.2">
      <c r="A6483"/>
      <c r="B6483"/>
      <c r="C6483" s="19"/>
    </row>
    <row r="6484" spans="1:3" ht="12.75" x14ac:dyDescent="0.2">
      <c r="A6484"/>
      <c r="B6484"/>
      <c r="C6484" s="19"/>
    </row>
    <row r="6485" spans="1:3" ht="12.75" x14ac:dyDescent="0.2">
      <c r="A6485"/>
      <c r="B6485"/>
      <c r="C6485" s="19"/>
    </row>
    <row r="6486" spans="1:3" ht="12.75" x14ac:dyDescent="0.2">
      <c r="A6486"/>
      <c r="B6486"/>
      <c r="C6486" s="19"/>
    </row>
    <row r="6487" spans="1:3" ht="12.75" x14ac:dyDescent="0.2">
      <c r="A6487"/>
      <c r="B6487"/>
      <c r="C6487" s="19"/>
    </row>
    <row r="6488" spans="1:3" ht="12.75" x14ac:dyDescent="0.2">
      <c r="A6488"/>
      <c r="B6488"/>
      <c r="C6488" s="19"/>
    </row>
    <row r="6489" spans="1:3" ht="12.75" x14ac:dyDescent="0.2">
      <c r="A6489"/>
      <c r="B6489"/>
      <c r="C6489" s="19"/>
    </row>
    <row r="6490" spans="1:3" ht="12.75" x14ac:dyDescent="0.2">
      <c r="A6490"/>
      <c r="B6490"/>
      <c r="C6490" s="19"/>
    </row>
    <row r="6491" spans="1:3" ht="12.75" x14ac:dyDescent="0.2">
      <c r="A6491"/>
      <c r="B6491"/>
      <c r="C6491" s="19"/>
    </row>
    <row r="6492" spans="1:3" ht="12.75" x14ac:dyDescent="0.2">
      <c r="A6492"/>
      <c r="B6492"/>
      <c r="C6492" s="19"/>
    </row>
    <row r="6493" spans="1:3" ht="12.75" x14ac:dyDescent="0.2">
      <c r="A6493"/>
      <c r="B6493"/>
      <c r="C6493" s="19"/>
    </row>
    <row r="6494" spans="1:3" ht="12.75" x14ac:dyDescent="0.2">
      <c r="A6494"/>
      <c r="B6494"/>
      <c r="C6494" s="19"/>
    </row>
    <row r="6495" spans="1:3" ht="12.75" x14ac:dyDescent="0.2">
      <c r="A6495"/>
      <c r="B6495"/>
      <c r="C6495" s="19"/>
    </row>
    <row r="6496" spans="1:3" ht="12.75" x14ac:dyDescent="0.2">
      <c r="A6496"/>
      <c r="B6496"/>
      <c r="C6496" s="19"/>
    </row>
    <row r="6497" spans="1:3" ht="12.75" x14ac:dyDescent="0.2">
      <c r="A6497"/>
      <c r="B6497"/>
      <c r="C6497" s="19"/>
    </row>
    <row r="6498" spans="1:3" ht="12.75" x14ac:dyDescent="0.2">
      <c r="A6498"/>
      <c r="B6498"/>
      <c r="C6498" s="19"/>
    </row>
    <row r="6499" spans="1:3" ht="12.75" x14ac:dyDescent="0.2">
      <c r="A6499"/>
      <c r="B6499"/>
      <c r="C6499" s="19"/>
    </row>
    <row r="6500" spans="1:3" ht="12.75" x14ac:dyDescent="0.2">
      <c r="A6500"/>
      <c r="B6500"/>
      <c r="C6500" s="19"/>
    </row>
    <row r="6501" spans="1:3" ht="12.75" x14ac:dyDescent="0.2">
      <c r="A6501"/>
      <c r="B6501"/>
      <c r="C6501" s="19"/>
    </row>
    <row r="6502" spans="1:3" ht="12.75" x14ac:dyDescent="0.2">
      <c r="A6502"/>
      <c r="B6502"/>
      <c r="C6502" s="19"/>
    </row>
    <row r="6503" spans="1:3" ht="12.75" x14ac:dyDescent="0.2">
      <c r="A6503"/>
      <c r="B6503"/>
      <c r="C6503" s="19"/>
    </row>
    <row r="6504" spans="1:3" ht="12.75" x14ac:dyDescent="0.2">
      <c r="A6504"/>
      <c r="B6504"/>
      <c r="C6504" s="19"/>
    </row>
    <row r="6505" spans="1:3" ht="12.75" x14ac:dyDescent="0.2">
      <c r="A6505"/>
      <c r="B6505"/>
      <c r="C6505" s="19"/>
    </row>
    <row r="6506" spans="1:3" ht="12.75" x14ac:dyDescent="0.2">
      <c r="A6506"/>
      <c r="B6506"/>
      <c r="C6506" s="19"/>
    </row>
    <row r="6507" spans="1:3" ht="12.75" x14ac:dyDescent="0.2">
      <c r="A6507"/>
      <c r="B6507"/>
      <c r="C6507" s="19"/>
    </row>
    <row r="6508" spans="1:3" ht="12.75" x14ac:dyDescent="0.2">
      <c r="A6508"/>
      <c r="B6508"/>
      <c r="C6508" s="19"/>
    </row>
    <row r="6509" spans="1:3" ht="12.75" x14ac:dyDescent="0.2">
      <c r="A6509"/>
      <c r="B6509"/>
      <c r="C6509" s="19"/>
    </row>
    <row r="6510" spans="1:3" ht="12.75" x14ac:dyDescent="0.2">
      <c r="A6510"/>
      <c r="B6510"/>
      <c r="C6510" s="19"/>
    </row>
    <row r="6511" spans="1:3" ht="12.75" x14ac:dyDescent="0.2">
      <c r="A6511"/>
      <c r="B6511"/>
      <c r="C6511" s="19"/>
    </row>
    <row r="6512" spans="1:3" ht="12.75" x14ac:dyDescent="0.2">
      <c r="A6512"/>
      <c r="B6512"/>
      <c r="C6512" s="19"/>
    </row>
    <row r="6513" spans="1:3" ht="12.75" x14ac:dyDescent="0.2">
      <c r="A6513"/>
      <c r="B6513"/>
      <c r="C6513" s="19"/>
    </row>
    <row r="6514" spans="1:3" ht="12.75" x14ac:dyDescent="0.2">
      <c r="A6514"/>
      <c r="B6514"/>
      <c r="C6514" s="19"/>
    </row>
    <row r="6515" spans="1:3" ht="12.75" x14ac:dyDescent="0.2">
      <c r="A6515"/>
      <c r="B6515"/>
      <c r="C6515" s="19"/>
    </row>
    <row r="6516" spans="1:3" ht="12.75" x14ac:dyDescent="0.2">
      <c r="A6516"/>
      <c r="B6516"/>
      <c r="C6516" s="19"/>
    </row>
    <row r="6517" spans="1:3" ht="12.75" x14ac:dyDescent="0.2">
      <c r="A6517"/>
      <c r="B6517"/>
      <c r="C6517" s="19"/>
    </row>
    <row r="6518" spans="1:3" ht="12.75" x14ac:dyDescent="0.2">
      <c r="A6518"/>
      <c r="B6518"/>
      <c r="C6518" s="19"/>
    </row>
    <row r="6519" spans="1:3" ht="12.75" x14ac:dyDescent="0.2">
      <c r="A6519"/>
      <c r="B6519"/>
      <c r="C6519" s="19"/>
    </row>
    <row r="6520" spans="1:3" ht="12.75" x14ac:dyDescent="0.2">
      <c r="A6520"/>
      <c r="B6520"/>
      <c r="C6520" s="19"/>
    </row>
    <row r="6521" spans="1:3" ht="12.75" x14ac:dyDescent="0.2">
      <c r="A6521"/>
      <c r="B6521"/>
      <c r="C6521" s="19"/>
    </row>
    <row r="6522" spans="1:3" ht="12.75" x14ac:dyDescent="0.2">
      <c r="A6522"/>
      <c r="B6522"/>
      <c r="C6522" s="19"/>
    </row>
    <row r="6523" spans="1:3" ht="12.75" x14ac:dyDescent="0.2">
      <c r="A6523"/>
      <c r="B6523"/>
      <c r="C6523" s="19"/>
    </row>
    <row r="6524" spans="1:3" ht="12.75" x14ac:dyDescent="0.2">
      <c r="A6524"/>
      <c r="B6524"/>
      <c r="C6524" s="19"/>
    </row>
    <row r="6525" spans="1:3" ht="12.75" x14ac:dyDescent="0.2">
      <c r="A6525"/>
      <c r="B6525"/>
      <c r="C6525" s="19"/>
    </row>
    <row r="6526" spans="1:3" ht="12.75" x14ac:dyDescent="0.2">
      <c r="A6526"/>
      <c r="B6526"/>
      <c r="C6526" s="19"/>
    </row>
    <row r="6527" spans="1:3" ht="12.75" x14ac:dyDescent="0.2">
      <c r="A6527"/>
      <c r="B6527"/>
      <c r="C6527" s="19"/>
    </row>
    <row r="6528" spans="1:3" ht="12.75" x14ac:dyDescent="0.2">
      <c r="A6528"/>
      <c r="B6528"/>
      <c r="C6528" s="19"/>
    </row>
    <row r="6529" spans="1:3" ht="12.75" x14ac:dyDescent="0.2">
      <c r="A6529"/>
      <c r="B6529"/>
      <c r="C6529" s="19"/>
    </row>
    <row r="6530" spans="1:3" ht="12.75" x14ac:dyDescent="0.2">
      <c r="A6530"/>
      <c r="B6530"/>
      <c r="C6530" s="19"/>
    </row>
    <row r="6531" spans="1:3" ht="12.75" x14ac:dyDescent="0.2">
      <c r="A6531"/>
      <c r="B6531"/>
      <c r="C6531" s="19"/>
    </row>
    <row r="6532" spans="1:3" ht="12.75" x14ac:dyDescent="0.2">
      <c r="A6532"/>
      <c r="B6532"/>
      <c r="C6532" s="19"/>
    </row>
    <row r="6533" spans="1:3" ht="12.75" x14ac:dyDescent="0.2">
      <c r="A6533"/>
      <c r="B6533"/>
      <c r="C6533" s="19"/>
    </row>
    <row r="6534" spans="1:3" ht="12.75" x14ac:dyDescent="0.2">
      <c r="A6534"/>
      <c r="B6534"/>
      <c r="C6534" s="19"/>
    </row>
    <row r="6535" spans="1:3" ht="12.75" x14ac:dyDescent="0.2">
      <c r="A6535"/>
      <c r="B6535"/>
      <c r="C6535" s="19"/>
    </row>
    <row r="6536" spans="1:3" ht="12.75" x14ac:dyDescent="0.2">
      <c r="A6536"/>
      <c r="B6536"/>
      <c r="C6536" s="19"/>
    </row>
    <row r="6537" spans="1:3" ht="12.75" x14ac:dyDescent="0.2">
      <c r="A6537"/>
      <c r="B6537"/>
      <c r="C6537" s="19"/>
    </row>
    <row r="6538" spans="1:3" ht="12.75" x14ac:dyDescent="0.2">
      <c r="A6538"/>
      <c r="B6538"/>
      <c r="C6538" s="19"/>
    </row>
    <row r="6539" spans="1:3" ht="12.75" x14ac:dyDescent="0.2">
      <c r="A6539"/>
      <c r="B6539"/>
      <c r="C6539" s="19"/>
    </row>
    <row r="6540" spans="1:3" ht="12.75" x14ac:dyDescent="0.2">
      <c r="A6540"/>
      <c r="B6540"/>
      <c r="C6540" s="19"/>
    </row>
    <row r="6541" spans="1:3" ht="12.75" x14ac:dyDescent="0.2">
      <c r="A6541"/>
      <c r="B6541"/>
      <c r="C6541" s="19"/>
    </row>
    <row r="6542" spans="1:3" ht="12.75" x14ac:dyDescent="0.2">
      <c r="A6542"/>
      <c r="B6542"/>
      <c r="C6542" s="19"/>
    </row>
    <row r="6543" spans="1:3" ht="12.75" x14ac:dyDescent="0.2">
      <c r="A6543"/>
      <c r="B6543"/>
      <c r="C6543" s="19"/>
    </row>
    <row r="6544" spans="1:3" ht="12.75" x14ac:dyDescent="0.2">
      <c r="A6544"/>
      <c r="B6544"/>
      <c r="C6544" s="19"/>
    </row>
    <row r="6545" spans="1:3" ht="12.75" x14ac:dyDescent="0.2">
      <c r="A6545"/>
      <c r="B6545"/>
      <c r="C6545" s="19"/>
    </row>
    <row r="6546" spans="1:3" ht="12.75" x14ac:dyDescent="0.2">
      <c r="A6546"/>
      <c r="B6546"/>
      <c r="C6546" s="19"/>
    </row>
    <row r="6547" spans="1:3" ht="12.75" x14ac:dyDescent="0.2">
      <c r="A6547"/>
      <c r="B6547"/>
      <c r="C6547" s="19"/>
    </row>
    <row r="6548" spans="1:3" ht="12.75" x14ac:dyDescent="0.2">
      <c r="A6548"/>
      <c r="B6548"/>
      <c r="C6548" s="19"/>
    </row>
    <row r="6549" spans="1:3" ht="12.75" x14ac:dyDescent="0.2">
      <c r="A6549"/>
      <c r="B6549"/>
      <c r="C6549" s="19"/>
    </row>
    <row r="6550" spans="1:3" ht="12.75" x14ac:dyDescent="0.2">
      <c r="A6550"/>
      <c r="B6550"/>
      <c r="C6550" s="19"/>
    </row>
    <row r="6551" spans="1:3" ht="12.75" x14ac:dyDescent="0.2">
      <c r="A6551"/>
      <c r="B6551"/>
      <c r="C6551" s="19"/>
    </row>
    <row r="6552" spans="1:3" ht="12.75" x14ac:dyDescent="0.2">
      <c r="A6552"/>
      <c r="B6552"/>
      <c r="C6552" s="19"/>
    </row>
    <row r="6553" spans="1:3" ht="12.75" x14ac:dyDescent="0.2">
      <c r="A6553"/>
      <c r="B6553"/>
      <c r="C6553" s="19"/>
    </row>
    <row r="6554" spans="1:3" ht="12.75" x14ac:dyDescent="0.2">
      <c r="A6554"/>
      <c r="B6554"/>
      <c r="C6554" s="19"/>
    </row>
    <row r="6555" spans="1:3" ht="12.75" x14ac:dyDescent="0.2">
      <c r="A6555"/>
      <c r="B6555"/>
      <c r="C6555" s="19"/>
    </row>
    <row r="6556" spans="1:3" ht="12.75" x14ac:dyDescent="0.2">
      <c r="A6556"/>
      <c r="B6556"/>
      <c r="C6556" s="19"/>
    </row>
    <row r="6557" spans="1:3" ht="12.75" x14ac:dyDescent="0.2">
      <c r="A6557"/>
      <c r="B6557"/>
      <c r="C6557" s="19"/>
    </row>
    <row r="6558" spans="1:3" ht="12.75" x14ac:dyDescent="0.2">
      <c r="A6558"/>
      <c r="B6558"/>
      <c r="C6558" s="19"/>
    </row>
    <row r="6559" spans="1:3" ht="12.75" x14ac:dyDescent="0.2">
      <c r="A6559"/>
      <c r="B6559"/>
      <c r="C6559" s="19"/>
    </row>
    <row r="6560" spans="1:3" ht="12.75" x14ac:dyDescent="0.2">
      <c r="A6560"/>
      <c r="B6560"/>
      <c r="C6560" s="19"/>
    </row>
    <row r="6561" spans="1:3" ht="12.75" x14ac:dyDescent="0.2">
      <c r="A6561"/>
      <c r="B6561"/>
      <c r="C6561" s="19"/>
    </row>
    <row r="6562" spans="1:3" ht="12.75" x14ac:dyDescent="0.2">
      <c r="A6562"/>
      <c r="B6562"/>
      <c r="C6562" s="19"/>
    </row>
    <row r="6563" spans="1:3" ht="12.75" x14ac:dyDescent="0.2">
      <c r="A6563"/>
      <c r="B6563"/>
      <c r="C6563" s="19"/>
    </row>
    <row r="6564" spans="1:3" ht="12.75" x14ac:dyDescent="0.2">
      <c r="A6564"/>
      <c r="B6564"/>
      <c r="C6564" s="19"/>
    </row>
    <row r="6565" spans="1:3" ht="12.75" x14ac:dyDescent="0.2">
      <c r="A6565"/>
      <c r="B6565"/>
      <c r="C6565" s="19"/>
    </row>
    <row r="6566" spans="1:3" ht="12.75" x14ac:dyDescent="0.2">
      <c r="A6566"/>
      <c r="B6566"/>
      <c r="C6566" s="19"/>
    </row>
    <row r="6567" spans="1:3" ht="12.75" x14ac:dyDescent="0.2">
      <c r="A6567"/>
      <c r="B6567"/>
      <c r="C6567" s="19"/>
    </row>
    <row r="6568" spans="1:3" ht="12.75" x14ac:dyDescent="0.2">
      <c r="A6568"/>
      <c r="B6568"/>
      <c r="C6568" s="19"/>
    </row>
    <row r="6569" spans="1:3" ht="12.75" x14ac:dyDescent="0.2">
      <c r="A6569"/>
      <c r="B6569"/>
      <c r="C6569" s="19"/>
    </row>
    <row r="6570" spans="1:3" ht="12.75" x14ac:dyDescent="0.2">
      <c r="A6570"/>
      <c r="B6570"/>
      <c r="C6570" s="19"/>
    </row>
    <row r="6571" spans="1:3" ht="12.75" x14ac:dyDescent="0.2">
      <c r="A6571"/>
      <c r="B6571"/>
      <c r="C6571" s="19"/>
    </row>
    <row r="6572" spans="1:3" ht="12.75" x14ac:dyDescent="0.2">
      <c r="A6572"/>
      <c r="B6572"/>
      <c r="C6572" s="19"/>
    </row>
    <row r="6573" spans="1:3" ht="12.75" x14ac:dyDescent="0.2">
      <c r="A6573"/>
      <c r="B6573"/>
      <c r="C6573" s="19"/>
    </row>
    <row r="6574" spans="1:3" ht="12.75" x14ac:dyDescent="0.2">
      <c r="A6574"/>
      <c r="B6574"/>
      <c r="C6574" s="19"/>
    </row>
    <row r="6575" spans="1:3" ht="12.75" x14ac:dyDescent="0.2">
      <c r="A6575"/>
      <c r="B6575"/>
      <c r="C6575" s="19"/>
    </row>
    <row r="6576" spans="1:3" ht="12.75" x14ac:dyDescent="0.2">
      <c r="A6576"/>
      <c r="B6576"/>
      <c r="C6576" s="19"/>
    </row>
    <row r="6577" spans="1:3" ht="12.75" x14ac:dyDescent="0.2">
      <c r="A6577"/>
      <c r="B6577"/>
      <c r="C6577" s="19"/>
    </row>
    <row r="6578" spans="1:3" ht="12.75" x14ac:dyDescent="0.2">
      <c r="A6578"/>
      <c r="B6578"/>
      <c r="C6578" s="19"/>
    </row>
    <row r="6579" spans="1:3" ht="12.75" x14ac:dyDescent="0.2">
      <c r="A6579"/>
      <c r="B6579"/>
      <c r="C6579" s="19"/>
    </row>
    <row r="6580" spans="1:3" ht="12.75" x14ac:dyDescent="0.2">
      <c r="A6580"/>
      <c r="B6580"/>
      <c r="C6580" s="19"/>
    </row>
    <row r="6581" spans="1:3" ht="12.75" x14ac:dyDescent="0.2">
      <c r="A6581"/>
      <c r="B6581"/>
      <c r="C6581" s="19"/>
    </row>
    <row r="6582" spans="1:3" ht="12.75" x14ac:dyDescent="0.2">
      <c r="A6582"/>
      <c r="B6582"/>
      <c r="C6582" s="19"/>
    </row>
    <row r="6583" spans="1:3" ht="12.75" x14ac:dyDescent="0.2">
      <c r="A6583"/>
      <c r="B6583"/>
      <c r="C6583" s="19"/>
    </row>
    <row r="6584" spans="1:3" ht="12.75" x14ac:dyDescent="0.2">
      <c r="A6584"/>
      <c r="B6584"/>
      <c r="C6584" s="19"/>
    </row>
    <row r="6585" spans="1:3" ht="12.75" x14ac:dyDescent="0.2">
      <c r="A6585"/>
      <c r="B6585"/>
      <c r="C6585" s="19"/>
    </row>
    <row r="6586" spans="1:3" ht="12.75" x14ac:dyDescent="0.2">
      <c r="A6586"/>
      <c r="B6586"/>
      <c r="C6586" s="19"/>
    </row>
    <row r="6587" spans="1:3" ht="12.75" x14ac:dyDescent="0.2">
      <c r="A6587"/>
      <c r="B6587"/>
      <c r="C6587" s="19"/>
    </row>
    <row r="6588" spans="1:3" ht="12.75" x14ac:dyDescent="0.2">
      <c r="A6588"/>
      <c r="B6588"/>
      <c r="C6588" s="19"/>
    </row>
    <row r="6589" spans="1:3" ht="12.75" x14ac:dyDescent="0.2">
      <c r="A6589"/>
      <c r="B6589"/>
      <c r="C6589" s="19"/>
    </row>
    <row r="6590" spans="1:3" ht="12.75" x14ac:dyDescent="0.2">
      <c r="A6590"/>
      <c r="B6590"/>
      <c r="C6590" s="19"/>
    </row>
    <row r="6591" spans="1:3" ht="12.75" x14ac:dyDescent="0.2">
      <c r="A6591"/>
      <c r="B6591"/>
      <c r="C6591" s="19"/>
    </row>
    <row r="6592" spans="1:3" ht="12.75" x14ac:dyDescent="0.2">
      <c r="A6592"/>
      <c r="B6592"/>
      <c r="C6592" s="19"/>
    </row>
    <row r="6593" spans="1:3" ht="12.75" x14ac:dyDescent="0.2">
      <c r="A6593"/>
      <c r="B6593"/>
      <c r="C6593" s="19"/>
    </row>
    <row r="6594" spans="1:3" ht="12.75" x14ac:dyDescent="0.2">
      <c r="A6594"/>
      <c r="B6594"/>
      <c r="C6594" s="19"/>
    </row>
    <row r="6595" spans="1:3" ht="12.75" x14ac:dyDescent="0.2">
      <c r="A6595"/>
      <c r="B6595"/>
      <c r="C6595" s="19"/>
    </row>
    <row r="6596" spans="1:3" ht="12.75" x14ac:dyDescent="0.2">
      <c r="A6596"/>
      <c r="B6596"/>
      <c r="C6596" s="19"/>
    </row>
    <row r="6597" spans="1:3" ht="12.75" x14ac:dyDescent="0.2">
      <c r="A6597"/>
      <c r="B6597"/>
      <c r="C6597" s="19"/>
    </row>
    <row r="6598" spans="1:3" ht="12.75" x14ac:dyDescent="0.2">
      <c r="A6598"/>
      <c r="B6598"/>
      <c r="C6598" s="19"/>
    </row>
    <row r="6599" spans="1:3" ht="12.75" x14ac:dyDescent="0.2">
      <c r="A6599"/>
      <c r="B6599"/>
      <c r="C6599" s="19"/>
    </row>
    <row r="6600" spans="1:3" ht="12.75" x14ac:dyDescent="0.2">
      <c r="A6600"/>
      <c r="B6600"/>
      <c r="C6600" s="19"/>
    </row>
    <row r="6601" spans="1:3" ht="12.75" x14ac:dyDescent="0.2">
      <c r="A6601"/>
      <c r="B6601"/>
      <c r="C6601" s="19"/>
    </row>
    <row r="6602" spans="1:3" ht="12.75" x14ac:dyDescent="0.2">
      <c r="A6602"/>
      <c r="B6602"/>
      <c r="C6602" s="19"/>
    </row>
    <row r="6603" spans="1:3" ht="12.75" x14ac:dyDescent="0.2">
      <c r="A6603"/>
      <c r="B6603"/>
      <c r="C6603" s="19"/>
    </row>
    <row r="6604" spans="1:3" ht="12.75" x14ac:dyDescent="0.2">
      <c r="A6604"/>
      <c r="B6604"/>
      <c r="C6604" s="19"/>
    </row>
    <row r="6605" spans="1:3" ht="12.75" x14ac:dyDescent="0.2">
      <c r="A6605"/>
      <c r="B6605"/>
      <c r="C6605" s="19"/>
    </row>
    <row r="6606" spans="1:3" ht="12.75" x14ac:dyDescent="0.2">
      <c r="A6606"/>
      <c r="B6606"/>
      <c r="C6606" s="19"/>
    </row>
    <row r="6607" spans="1:3" ht="12.75" x14ac:dyDescent="0.2">
      <c r="A6607"/>
      <c r="B6607"/>
      <c r="C6607" s="19"/>
    </row>
    <row r="6608" spans="1:3" ht="12.75" x14ac:dyDescent="0.2">
      <c r="A6608"/>
      <c r="B6608"/>
      <c r="C6608" s="19"/>
    </row>
    <row r="6609" spans="1:3" ht="12.75" x14ac:dyDescent="0.2">
      <c r="A6609"/>
      <c r="B6609"/>
      <c r="C6609" s="19"/>
    </row>
    <row r="6610" spans="1:3" ht="12.75" x14ac:dyDescent="0.2">
      <c r="A6610"/>
      <c r="B6610"/>
      <c r="C6610" s="19"/>
    </row>
    <row r="6611" spans="1:3" ht="12.75" x14ac:dyDescent="0.2">
      <c r="A6611"/>
      <c r="B6611"/>
      <c r="C6611" s="19"/>
    </row>
    <row r="6612" spans="1:3" ht="12.75" x14ac:dyDescent="0.2">
      <c r="A6612"/>
      <c r="B6612"/>
      <c r="C6612" s="19"/>
    </row>
    <row r="6613" spans="1:3" ht="12.75" x14ac:dyDescent="0.2">
      <c r="A6613"/>
      <c r="B6613"/>
      <c r="C6613" s="19"/>
    </row>
    <row r="6614" spans="1:3" ht="12.75" x14ac:dyDescent="0.2">
      <c r="A6614"/>
      <c r="B6614"/>
      <c r="C6614" s="19"/>
    </row>
    <row r="6615" spans="1:3" ht="12.75" x14ac:dyDescent="0.2">
      <c r="A6615"/>
      <c r="B6615"/>
      <c r="C6615" s="19"/>
    </row>
    <row r="6616" spans="1:3" ht="12.75" x14ac:dyDescent="0.2">
      <c r="A6616"/>
      <c r="B6616"/>
      <c r="C6616" s="19"/>
    </row>
    <row r="6617" spans="1:3" ht="12.75" x14ac:dyDescent="0.2">
      <c r="A6617"/>
      <c r="B6617"/>
      <c r="C6617" s="19"/>
    </row>
    <row r="6618" spans="1:3" ht="12.75" x14ac:dyDescent="0.2">
      <c r="A6618"/>
      <c r="B6618"/>
      <c r="C6618" s="19"/>
    </row>
    <row r="6619" spans="1:3" ht="12.75" x14ac:dyDescent="0.2">
      <c r="A6619"/>
      <c r="B6619"/>
      <c r="C6619" s="19"/>
    </row>
    <row r="6620" spans="1:3" ht="12.75" x14ac:dyDescent="0.2">
      <c r="A6620"/>
      <c r="B6620"/>
      <c r="C6620" s="19"/>
    </row>
    <row r="6621" spans="1:3" ht="12.75" x14ac:dyDescent="0.2">
      <c r="A6621"/>
      <c r="B6621"/>
      <c r="C6621" s="19"/>
    </row>
    <row r="6622" spans="1:3" ht="12.75" x14ac:dyDescent="0.2">
      <c r="A6622"/>
      <c r="B6622"/>
      <c r="C6622" s="19"/>
    </row>
    <row r="6623" spans="1:3" ht="12.75" x14ac:dyDescent="0.2">
      <c r="A6623"/>
      <c r="B6623"/>
      <c r="C6623" s="19"/>
    </row>
    <row r="6624" spans="1:3" ht="12.75" x14ac:dyDescent="0.2">
      <c r="A6624"/>
      <c r="B6624"/>
      <c r="C6624" s="19"/>
    </row>
    <row r="6625" spans="1:3" ht="12.75" x14ac:dyDescent="0.2">
      <c r="A6625"/>
      <c r="B6625"/>
      <c r="C6625" s="19"/>
    </row>
    <row r="6626" spans="1:3" ht="12.75" x14ac:dyDescent="0.2">
      <c r="A6626"/>
      <c r="B6626"/>
      <c r="C6626" s="19"/>
    </row>
    <row r="6627" spans="1:3" ht="12.75" x14ac:dyDescent="0.2">
      <c r="A6627"/>
      <c r="B6627"/>
      <c r="C6627" s="19"/>
    </row>
    <row r="6628" spans="1:3" ht="12.75" x14ac:dyDescent="0.2">
      <c r="A6628"/>
      <c r="B6628"/>
      <c r="C6628" s="19"/>
    </row>
    <row r="6629" spans="1:3" ht="12.75" x14ac:dyDescent="0.2">
      <c r="A6629"/>
      <c r="B6629"/>
      <c r="C6629" s="19"/>
    </row>
    <row r="6630" spans="1:3" ht="12.75" x14ac:dyDescent="0.2">
      <c r="A6630"/>
      <c r="B6630"/>
      <c r="C6630" s="19"/>
    </row>
    <row r="6631" spans="1:3" ht="12.75" x14ac:dyDescent="0.2">
      <c r="A6631"/>
      <c r="B6631"/>
      <c r="C6631" s="19"/>
    </row>
    <row r="6632" spans="1:3" ht="12.75" x14ac:dyDescent="0.2">
      <c r="A6632"/>
      <c r="B6632"/>
      <c r="C6632" s="19"/>
    </row>
    <row r="6633" spans="1:3" ht="12.75" x14ac:dyDescent="0.2">
      <c r="A6633"/>
      <c r="B6633"/>
      <c r="C6633" s="19"/>
    </row>
    <row r="6634" spans="1:3" ht="12.75" x14ac:dyDescent="0.2">
      <c r="A6634"/>
      <c r="B6634"/>
      <c r="C6634" s="19"/>
    </row>
    <row r="6635" spans="1:3" ht="12.75" x14ac:dyDescent="0.2">
      <c r="A6635"/>
      <c r="B6635"/>
      <c r="C6635" s="19"/>
    </row>
    <row r="6636" spans="1:3" ht="12.75" x14ac:dyDescent="0.2">
      <c r="A6636"/>
      <c r="B6636"/>
      <c r="C6636" s="19"/>
    </row>
    <row r="6637" spans="1:3" ht="12.75" x14ac:dyDescent="0.2">
      <c r="A6637"/>
      <c r="B6637"/>
      <c r="C6637" s="19"/>
    </row>
    <row r="6638" spans="1:3" ht="12.75" x14ac:dyDescent="0.2">
      <c r="A6638"/>
      <c r="B6638"/>
      <c r="C6638" s="19"/>
    </row>
    <row r="6639" spans="1:3" ht="12.75" x14ac:dyDescent="0.2">
      <c r="A6639"/>
      <c r="B6639"/>
      <c r="C6639" s="19"/>
    </row>
    <row r="6640" spans="1:3" ht="12.75" x14ac:dyDescent="0.2">
      <c r="A6640"/>
      <c r="B6640"/>
      <c r="C6640" s="19"/>
    </row>
    <row r="6641" spans="1:3" ht="12.75" x14ac:dyDescent="0.2">
      <c r="A6641"/>
      <c r="B6641"/>
      <c r="C6641" s="19"/>
    </row>
    <row r="6642" spans="1:3" ht="12.75" x14ac:dyDescent="0.2">
      <c r="A6642"/>
      <c r="B6642"/>
      <c r="C6642" s="19"/>
    </row>
    <row r="6643" spans="1:3" ht="12.75" x14ac:dyDescent="0.2">
      <c r="A6643"/>
      <c r="B6643"/>
      <c r="C6643" s="19"/>
    </row>
    <row r="6644" spans="1:3" ht="12.75" x14ac:dyDescent="0.2">
      <c r="A6644"/>
      <c r="B6644"/>
      <c r="C6644" s="19"/>
    </row>
    <row r="6645" spans="1:3" ht="12.75" x14ac:dyDescent="0.2">
      <c r="A6645"/>
      <c r="B6645"/>
      <c r="C6645" s="19"/>
    </row>
    <row r="6646" spans="1:3" ht="12.75" x14ac:dyDescent="0.2">
      <c r="A6646"/>
      <c r="B6646"/>
      <c r="C6646" s="19"/>
    </row>
    <row r="6647" spans="1:3" ht="12.75" x14ac:dyDescent="0.2">
      <c r="A6647"/>
      <c r="B6647"/>
      <c r="C6647" s="19"/>
    </row>
    <row r="6648" spans="1:3" ht="12.75" x14ac:dyDescent="0.2">
      <c r="A6648"/>
      <c r="B6648"/>
      <c r="C6648" s="19"/>
    </row>
    <row r="6649" spans="1:3" ht="12.75" x14ac:dyDescent="0.2">
      <c r="A6649"/>
      <c r="B6649"/>
      <c r="C6649" s="19"/>
    </row>
    <row r="6650" spans="1:3" ht="12.75" x14ac:dyDescent="0.2">
      <c r="A6650"/>
      <c r="B6650"/>
      <c r="C6650" s="19"/>
    </row>
    <row r="6651" spans="1:3" ht="12.75" x14ac:dyDescent="0.2">
      <c r="A6651"/>
      <c r="B6651"/>
      <c r="C6651" s="19"/>
    </row>
    <row r="6652" spans="1:3" ht="12.75" x14ac:dyDescent="0.2">
      <c r="A6652"/>
      <c r="B6652"/>
      <c r="C6652" s="19"/>
    </row>
    <row r="6653" spans="1:3" ht="12.75" x14ac:dyDescent="0.2">
      <c r="A6653"/>
      <c r="B6653"/>
      <c r="C6653" s="19"/>
    </row>
    <row r="6654" spans="1:3" ht="12.75" x14ac:dyDescent="0.2">
      <c r="A6654"/>
      <c r="B6654"/>
      <c r="C6654" s="19"/>
    </row>
    <row r="6655" spans="1:3" ht="12.75" x14ac:dyDescent="0.2">
      <c r="A6655"/>
      <c r="B6655"/>
      <c r="C6655" s="19"/>
    </row>
    <row r="6656" spans="1:3" ht="12.75" x14ac:dyDescent="0.2">
      <c r="A6656"/>
      <c r="B6656"/>
      <c r="C6656" s="19"/>
    </row>
    <row r="6657" spans="1:3" ht="12.75" x14ac:dyDescent="0.2">
      <c r="A6657"/>
      <c r="B6657"/>
      <c r="C6657" s="19"/>
    </row>
    <row r="6658" spans="1:3" ht="12.75" x14ac:dyDescent="0.2">
      <c r="A6658"/>
      <c r="B6658"/>
      <c r="C6658" s="19"/>
    </row>
    <row r="6659" spans="1:3" ht="12.75" x14ac:dyDescent="0.2">
      <c r="A6659"/>
      <c r="B6659"/>
      <c r="C6659" s="19"/>
    </row>
    <row r="6660" spans="1:3" ht="12.75" x14ac:dyDescent="0.2">
      <c r="A6660"/>
      <c r="B6660"/>
      <c r="C6660" s="19"/>
    </row>
    <row r="6661" spans="1:3" ht="12.75" x14ac:dyDescent="0.2">
      <c r="A6661"/>
      <c r="B6661"/>
      <c r="C6661" s="19"/>
    </row>
    <row r="6662" spans="1:3" ht="12.75" x14ac:dyDescent="0.2">
      <c r="A6662"/>
      <c r="B6662"/>
      <c r="C6662" s="19"/>
    </row>
    <row r="6663" spans="1:3" ht="12.75" x14ac:dyDescent="0.2">
      <c r="A6663"/>
      <c r="B6663"/>
      <c r="C6663" s="19"/>
    </row>
    <row r="6664" spans="1:3" ht="12.75" x14ac:dyDescent="0.2">
      <c r="A6664"/>
      <c r="B6664"/>
      <c r="C6664" s="19"/>
    </row>
    <row r="6665" spans="1:3" ht="12.75" x14ac:dyDescent="0.2">
      <c r="A6665"/>
      <c r="B6665"/>
      <c r="C6665" s="19"/>
    </row>
    <row r="6666" spans="1:3" ht="12.75" x14ac:dyDescent="0.2">
      <c r="A6666"/>
      <c r="B6666"/>
      <c r="C6666" s="19"/>
    </row>
    <row r="6667" spans="1:3" ht="12.75" x14ac:dyDescent="0.2">
      <c r="A6667"/>
      <c r="B6667"/>
      <c r="C6667" s="19"/>
    </row>
    <row r="6668" spans="1:3" ht="12.75" x14ac:dyDescent="0.2">
      <c r="A6668"/>
      <c r="B6668"/>
      <c r="C6668" s="19"/>
    </row>
    <row r="6669" spans="1:3" ht="12.75" x14ac:dyDescent="0.2">
      <c r="A6669"/>
      <c r="B6669"/>
      <c r="C6669" s="19"/>
    </row>
    <row r="6670" spans="1:3" ht="12.75" x14ac:dyDescent="0.2">
      <c r="A6670"/>
      <c r="B6670"/>
      <c r="C6670" s="19"/>
    </row>
    <row r="6671" spans="1:3" ht="12.75" x14ac:dyDescent="0.2">
      <c r="A6671"/>
      <c r="B6671"/>
      <c r="C6671" s="19"/>
    </row>
    <row r="6672" spans="1:3" ht="12.75" x14ac:dyDescent="0.2">
      <c r="A6672"/>
      <c r="B6672"/>
      <c r="C6672" s="19"/>
    </row>
    <row r="6673" spans="1:3" ht="12.75" x14ac:dyDescent="0.2">
      <c r="A6673"/>
      <c r="B6673"/>
      <c r="C6673" s="19"/>
    </row>
    <row r="6674" spans="1:3" ht="12.75" x14ac:dyDescent="0.2">
      <c r="A6674"/>
      <c r="B6674"/>
      <c r="C6674" s="19"/>
    </row>
    <row r="6675" spans="1:3" ht="12.75" x14ac:dyDescent="0.2">
      <c r="A6675"/>
      <c r="B6675"/>
      <c r="C6675" s="19"/>
    </row>
    <row r="6676" spans="1:3" ht="12.75" x14ac:dyDescent="0.2">
      <c r="A6676"/>
      <c r="B6676"/>
      <c r="C6676" s="19"/>
    </row>
    <row r="6677" spans="1:3" ht="12.75" x14ac:dyDescent="0.2">
      <c r="A6677"/>
      <c r="B6677"/>
      <c r="C6677" s="19"/>
    </row>
    <row r="6678" spans="1:3" ht="12.75" x14ac:dyDescent="0.2">
      <c r="A6678"/>
      <c r="B6678"/>
      <c r="C6678" s="19"/>
    </row>
    <row r="6679" spans="1:3" ht="12.75" x14ac:dyDescent="0.2">
      <c r="A6679"/>
      <c r="B6679"/>
      <c r="C6679" s="19"/>
    </row>
    <row r="6680" spans="1:3" ht="12.75" x14ac:dyDescent="0.2">
      <c r="A6680"/>
      <c r="B6680"/>
      <c r="C6680" s="19"/>
    </row>
    <row r="6681" spans="1:3" ht="12.75" x14ac:dyDescent="0.2">
      <c r="A6681"/>
      <c r="B6681"/>
      <c r="C6681" s="19"/>
    </row>
    <row r="6682" spans="1:3" ht="12.75" x14ac:dyDescent="0.2">
      <c r="A6682"/>
      <c r="B6682"/>
      <c r="C6682" s="19"/>
    </row>
    <row r="6683" spans="1:3" ht="12.75" x14ac:dyDescent="0.2">
      <c r="A6683"/>
      <c r="B6683"/>
      <c r="C6683" s="19"/>
    </row>
    <row r="6684" spans="1:3" ht="12.75" x14ac:dyDescent="0.2">
      <c r="A6684"/>
      <c r="B6684"/>
      <c r="C6684" s="19"/>
    </row>
    <row r="6685" spans="1:3" ht="12.75" x14ac:dyDescent="0.2">
      <c r="A6685"/>
      <c r="B6685"/>
      <c r="C6685" s="19"/>
    </row>
    <row r="6686" spans="1:3" ht="12.75" x14ac:dyDescent="0.2">
      <c r="A6686"/>
      <c r="B6686"/>
      <c r="C6686" s="19"/>
    </row>
    <row r="6687" spans="1:3" ht="12.75" x14ac:dyDescent="0.2">
      <c r="A6687"/>
      <c r="B6687"/>
      <c r="C6687" s="19"/>
    </row>
    <row r="6688" spans="1:3" ht="12.75" x14ac:dyDescent="0.2">
      <c r="A6688"/>
      <c r="B6688"/>
      <c r="C6688" s="19"/>
    </row>
    <row r="6689" spans="1:3" ht="12.75" x14ac:dyDescent="0.2">
      <c r="A6689"/>
      <c r="B6689"/>
      <c r="C6689" s="19"/>
    </row>
    <row r="6690" spans="1:3" ht="12.75" x14ac:dyDescent="0.2">
      <c r="A6690"/>
      <c r="B6690"/>
      <c r="C6690" s="19"/>
    </row>
    <row r="6691" spans="1:3" ht="12.75" x14ac:dyDescent="0.2">
      <c r="A6691"/>
      <c r="B6691"/>
      <c r="C6691" s="19"/>
    </row>
    <row r="6692" spans="1:3" ht="12.75" x14ac:dyDescent="0.2">
      <c r="A6692"/>
      <c r="B6692"/>
      <c r="C6692" s="19"/>
    </row>
    <row r="6693" spans="1:3" ht="12.75" x14ac:dyDescent="0.2">
      <c r="A6693"/>
      <c r="B6693"/>
      <c r="C6693" s="19"/>
    </row>
    <row r="6694" spans="1:3" ht="12.75" x14ac:dyDescent="0.2">
      <c r="A6694"/>
      <c r="B6694"/>
      <c r="C6694" s="19"/>
    </row>
    <row r="6695" spans="1:3" ht="12.75" x14ac:dyDescent="0.2">
      <c r="A6695"/>
      <c r="B6695"/>
      <c r="C6695" s="19"/>
    </row>
    <row r="6696" spans="1:3" ht="12.75" x14ac:dyDescent="0.2">
      <c r="A6696"/>
      <c r="B6696"/>
      <c r="C6696" s="19"/>
    </row>
    <row r="6697" spans="1:3" ht="12.75" x14ac:dyDescent="0.2">
      <c r="A6697"/>
      <c r="B6697"/>
      <c r="C6697" s="19"/>
    </row>
    <row r="6698" spans="1:3" ht="12.75" x14ac:dyDescent="0.2">
      <c r="A6698"/>
      <c r="B6698"/>
      <c r="C6698" s="19"/>
    </row>
    <row r="6699" spans="1:3" ht="12.75" x14ac:dyDescent="0.2">
      <c r="A6699"/>
      <c r="B6699"/>
      <c r="C6699" s="19"/>
    </row>
    <row r="6700" spans="1:3" ht="12.75" x14ac:dyDescent="0.2">
      <c r="A6700"/>
      <c r="B6700"/>
      <c r="C6700" s="19"/>
    </row>
    <row r="6701" spans="1:3" ht="12.75" x14ac:dyDescent="0.2">
      <c r="A6701"/>
      <c r="B6701"/>
      <c r="C6701" s="19"/>
    </row>
    <row r="6702" spans="1:3" ht="12.75" x14ac:dyDescent="0.2">
      <c r="A6702"/>
      <c r="B6702"/>
      <c r="C6702" s="19"/>
    </row>
    <row r="6703" spans="1:3" ht="12.75" x14ac:dyDescent="0.2">
      <c r="A6703"/>
      <c r="B6703"/>
      <c r="C6703" s="19"/>
    </row>
    <row r="6704" spans="1:3" ht="12.75" x14ac:dyDescent="0.2">
      <c r="A6704"/>
      <c r="B6704"/>
      <c r="C6704" s="19"/>
    </row>
    <row r="6705" spans="1:3" ht="12.75" x14ac:dyDescent="0.2">
      <c r="A6705"/>
      <c r="B6705"/>
      <c r="C6705" s="19"/>
    </row>
    <row r="6706" spans="1:3" ht="12.75" x14ac:dyDescent="0.2">
      <c r="A6706"/>
      <c r="B6706"/>
      <c r="C6706" s="19"/>
    </row>
    <row r="6707" spans="1:3" ht="12.75" x14ac:dyDescent="0.2">
      <c r="A6707"/>
      <c r="B6707"/>
      <c r="C6707" s="19"/>
    </row>
    <row r="6708" spans="1:3" ht="12.75" x14ac:dyDescent="0.2">
      <c r="A6708"/>
      <c r="B6708"/>
      <c r="C6708" s="19"/>
    </row>
    <row r="6709" spans="1:3" ht="12.75" x14ac:dyDescent="0.2">
      <c r="A6709"/>
      <c r="B6709"/>
      <c r="C6709" s="19"/>
    </row>
    <row r="6710" spans="1:3" ht="12.75" x14ac:dyDescent="0.2">
      <c r="A6710"/>
      <c r="B6710"/>
      <c r="C6710" s="19"/>
    </row>
    <row r="6711" spans="1:3" ht="12.75" x14ac:dyDescent="0.2">
      <c r="A6711"/>
      <c r="B6711"/>
      <c r="C6711" s="19"/>
    </row>
    <row r="6712" spans="1:3" ht="12.75" x14ac:dyDescent="0.2">
      <c r="A6712"/>
      <c r="B6712"/>
      <c r="C6712" s="19"/>
    </row>
    <row r="6713" spans="1:3" ht="12.75" x14ac:dyDescent="0.2">
      <c r="A6713"/>
      <c r="B6713"/>
      <c r="C6713" s="19"/>
    </row>
    <row r="6714" spans="1:3" ht="12.75" x14ac:dyDescent="0.2">
      <c r="A6714"/>
      <c r="B6714"/>
      <c r="C6714" s="19"/>
    </row>
    <row r="6715" spans="1:3" ht="12.75" x14ac:dyDescent="0.2">
      <c r="A6715"/>
      <c r="B6715"/>
      <c r="C6715" s="19"/>
    </row>
    <row r="6716" spans="1:3" ht="12.75" x14ac:dyDescent="0.2">
      <c r="A6716"/>
      <c r="B6716"/>
      <c r="C6716" s="19"/>
    </row>
    <row r="6717" spans="1:3" ht="12.75" x14ac:dyDescent="0.2">
      <c r="A6717"/>
      <c r="B6717"/>
      <c r="C6717" s="19"/>
    </row>
    <row r="6718" spans="1:3" ht="12.75" x14ac:dyDescent="0.2">
      <c r="A6718"/>
      <c r="B6718"/>
      <c r="C6718" s="19"/>
    </row>
    <row r="6719" spans="1:3" ht="12.75" x14ac:dyDescent="0.2">
      <c r="A6719"/>
      <c r="B6719"/>
      <c r="C6719" s="19"/>
    </row>
    <row r="6720" spans="1:3" ht="12.75" x14ac:dyDescent="0.2">
      <c r="A6720"/>
      <c r="B6720"/>
      <c r="C6720" s="19"/>
    </row>
    <row r="6721" spans="1:3" ht="12.75" x14ac:dyDescent="0.2">
      <c r="A6721"/>
      <c r="B6721"/>
      <c r="C6721" s="19"/>
    </row>
    <row r="6722" spans="1:3" ht="12.75" x14ac:dyDescent="0.2">
      <c r="A6722"/>
      <c r="B6722"/>
      <c r="C6722" s="19"/>
    </row>
    <row r="6723" spans="1:3" ht="12.75" x14ac:dyDescent="0.2">
      <c r="A6723"/>
      <c r="B6723"/>
      <c r="C6723" s="19"/>
    </row>
    <row r="6724" spans="1:3" ht="12.75" x14ac:dyDescent="0.2">
      <c r="A6724"/>
      <c r="B6724"/>
      <c r="C6724" s="19"/>
    </row>
    <row r="6725" spans="1:3" ht="12.75" x14ac:dyDescent="0.2">
      <c r="A6725"/>
      <c r="B6725"/>
      <c r="C6725" s="19"/>
    </row>
    <row r="6726" spans="1:3" ht="12.75" x14ac:dyDescent="0.2">
      <c r="A6726"/>
      <c r="B6726"/>
      <c r="C6726" s="19"/>
    </row>
    <row r="6727" spans="1:3" ht="12.75" x14ac:dyDescent="0.2">
      <c r="A6727"/>
      <c r="B6727"/>
      <c r="C6727" s="19"/>
    </row>
    <row r="6728" spans="1:3" ht="12.75" x14ac:dyDescent="0.2">
      <c r="A6728"/>
      <c r="B6728"/>
      <c r="C6728" s="19"/>
    </row>
    <row r="6729" spans="1:3" ht="12.75" x14ac:dyDescent="0.2">
      <c r="A6729"/>
      <c r="B6729"/>
      <c r="C6729" s="19"/>
    </row>
    <row r="6730" spans="1:3" ht="12.75" x14ac:dyDescent="0.2">
      <c r="A6730"/>
      <c r="B6730"/>
      <c r="C6730" s="19"/>
    </row>
    <row r="6731" spans="1:3" ht="12.75" x14ac:dyDescent="0.2">
      <c r="A6731"/>
      <c r="B6731"/>
      <c r="C6731" s="19"/>
    </row>
    <row r="6732" spans="1:3" ht="12.75" x14ac:dyDescent="0.2">
      <c r="A6732"/>
      <c r="B6732"/>
      <c r="C6732" s="19"/>
    </row>
    <row r="6733" spans="1:3" ht="12.75" x14ac:dyDescent="0.2">
      <c r="A6733"/>
      <c r="B6733"/>
      <c r="C6733" s="19"/>
    </row>
    <row r="6734" spans="1:3" ht="12.75" x14ac:dyDescent="0.2">
      <c r="A6734"/>
      <c r="B6734"/>
      <c r="C6734" s="19"/>
    </row>
    <row r="6735" spans="1:3" ht="12.75" x14ac:dyDescent="0.2">
      <c r="A6735"/>
      <c r="B6735"/>
      <c r="C6735" s="19"/>
    </row>
    <row r="6736" spans="1:3" ht="12.75" x14ac:dyDescent="0.2">
      <c r="A6736"/>
      <c r="B6736"/>
      <c r="C6736" s="19"/>
    </row>
    <row r="6737" spans="1:3" ht="12.75" x14ac:dyDescent="0.2">
      <c r="A6737"/>
      <c r="B6737"/>
      <c r="C6737" s="19"/>
    </row>
    <row r="6738" spans="1:3" ht="12.75" x14ac:dyDescent="0.2">
      <c r="A6738"/>
      <c r="B6738"/>
      <c r="C6738" s="19"/>
    </row>
    <row r="6739" spans="1:3" ht="12.75" x14ac:dyDescent="0.2">
      <c r="A6739"/>
      <c r="B6739"/>
      <c r="C6739" s="19"/>
    </row>
    <row r="6740" spans="1:3" ht="12.75" x14ac:dyDescent="0.2">
      <c r="A6740"/>
      <c r="B6740"/>
      <c r="C6740" s="19"/>
    </row>
    <row r="6741" spans="1:3" ht="12.75" x14ac:dyDescent="0.2">
      <c r="A6741"/>
      <c r="B6741"/>
      <c r="C6741" s="19"/>
    </row>
    <row r="6742" spans="1:3" ht="12.75" x14ac:dyDescent="0.2">
      <c r="A6742"/>
      <c r="B6742"/>
      <c r="C6742" s="19"/>
    </row>
    <row r="6743" spans="1:3" ht="12.75" x14ac:dyDescent="0.2">
      <c r="A6743"/>
      <c r="B6743"/>
      <c r="C6743" s="19"/>
    </row>
    <row r="6744" spans="1:3" ht="12.75" x14ac:dyDescent="0.2">
      <c r="A6744"/>
      <c r="B6744"/>
      <c r="C6744" s="19"/>
    </row>
    <row r="6745" spans="1:3" ht="12.75" x14ac:dyDescent="0.2">
      <c r="A6745"/>
      <c r="B6745"/>
      <c r="C6745" s="19"/>
    </row>
    <row r="6746" spans="1:3" ht="12.75" x14ac:dyDescent="0.2">
      <c r="A6746"/>
      <c r="B6746"/>
      <c r="C6746" s="19"/>
    </row>
    <row r="6747" spans="1:3" ht="12.75" x14ac:dyDescent="0.2">
      <c r="A6747"/>
      <c r="B6747"/>
      <c r="C6747" s="19"/>
    </row>
    <row r="6748" spans="1:3" ht="12.75" x14ac:dyDescent="0.2">
      <c r="A6748"/>
      <c r="B6748"/>
      <c r="C6748" s="19"/>
    </row>
    <row r="6749" spans="1:3" ht="12.75" x14ac:dyDescent="0.2">
      <c r="A6749"/>
      <c r="B6749"/>
      <c r="C6749" s="19"/>
    </row>
    <row r="6750" spans="1:3" ht="12.75" x14ac:dyDescent="0.2">
      <c r="A6750"/>
      <c r="B6750"/>
      <c r="C6750" s="19"/>
    </row>
    <row r="6751" spans="1:3" ht="12.75" x14ac:dyDescent="0.2">
      <c r="A6751"/>
      <c r="B6751"/>
      <c r="C6751" s="19"/>
    </row>
    <row r="6752" spans="1:3" ht="12.75" x14ac:dyDescent="0.2">
      <c r="A6752"/>
      <c r="B6752"/>
      <c r="C6752" s="19"/>
    </row>
    <row r="6753" spans="1:3" ht="12.75" x14ac:dyDescent="0.2">
      <c r="A6753"/>
      <c r="B6753"/>
      <c r="C6753" s="19"/>
    </row>
    <row r="6754" spans="1:3" ht="12.75" x14ac:dyDescent="0.2">
      <c r="A6754"/>
      <c r="B6754"/>
      <c r="C6754" s="19"/>
    </row>
    <row r="6755" spans="1:3" ht="12.75" x14ac:dyDescent="0.2">
      <c r="A6755"/>
      <c r="B6755"/>
      <c r="C6755" s="19"/>
    </row>
    <row r="6756" spans="1:3" ht="12.75" x14ac:dyDescent="0.2">
      <c r="A6756"/>
      <c r="B6756"/>
      <c r="C6756" s="19"/>
    </row>
    <row r="6757" spans="1:3" ht="12.75" x14ac:dyDescent="0.2">
      <c r="A6757"/>
      <c r="B6757"/>
      <c r="C6757" s="19"/>
    </row>
    <row r="6758" spans="1:3" ht="12.75" x14ac:dyDescent="0.2">
      <c r="A6758"/>
      <c r="B6758"/>
      <c r="C6758" s="19"/>
    </row>
    <row r="6759" spans="1:3" ht="12.75" x14ac:dyDescent="0.2">
      <c r="A6759"/>
      <c r="B6759"/>
      <c r="C6759" s="19"/>
    </row>
    <row r="6760" spans="1:3" ht="12.75" x14ac:dyDescent="0.2">
      <c r="A6760"/>
      <c r="B6760"/>
      <c r="C6760" s="19"/>
    </row>
    <row r="6761" spans="1:3" ht="12.75" x14ac:dyDescent="0.2">
      <c r="A6761"/>
      <c r="B6761"/>
      <c r="C6761" s="19"/>
    </row>
    <row r="6762" spans="1:3" ht="12.75" x14ac:dyDescent="0.2">
      <c r="A6762"/>
      <c r="B6762"/>
      <c r="C6762" s="19"/>
    </row>
    <row r="6763" spans="1:3" ht="12.75" x14ac:dyDescent="0.2">
      <c r="A6763"/>
      <c r="B6763"/>
      <c r="C6763" s="19"/>
    </row>
    <row r="6764" spans="1:3" ht="12.75" x14ac:dyDescent="0.2">
      <c r="A6764"/>
      <c r="B6764"/>
      <c r="C6764" s="19"/>
    </row>
    <row r="6765" spans="1:3" ht="12.75" x14ac:dyDescent="0.2">
      <c r="A6765"/>
      <c r="B6765"/>
      <c r="C6765" s="19"/>
    </row>
    <row r="6766" spans="1:3" ht="12.75" x14ac:dyDescent="0.2">
      <c r="A6766"/>
      <c r="B6766"/>
      <c r="C6766" s="19"/>
    </row>
    <row r="6767" spans="1:3" ht="12.75" x14ac:dyDescent="0.2">
      <c r="A6767"/>
      <c r="B6767"/>
      <c r="C6767" s="19"/>
    </row>
    <row r="6768" spans="1:3" ht="12.75" x14ac:dyDescent="0.2">
      <c r="A6768"/>
      <c r="B6768"/>
      <c r="C6768" s="19"/>
    </row>
    <row r="6769" spans="1:3" ht="12.75" x14ac:dyDescent="0.2">
      <c r="A6769"/>
      <c r="B6769"/>
      <c r="C6769" s="19"/>
    </row>
    <row r="6770" spans="1:3" ht="12.75" x14ac:dyDescent="0.2">
      <c r="A6770"/>
      <c r="B6770"/>
      <c r="C6770" s="19"/>
    </row>
    <row r="6771" spans="1:3" ht="12.75" x14ac:dyDescent="0.2">
      <c r="A6771"/>
      <c r="B6771"/>
      <c r="C6771" s="19"/>
    </row>
    <row r="6772" spans="1:3" ht="12.75" x14ac:dyDescent="0.2">
      <c r="A6772"/>
      <c r="B6772"/>
      <c r="C6772" s="19"/>
    </row>
    <row r="6773" spans="1:3" ht="12.75" x14ac:dyDescent="0.2">
      <c r="A6773"/>
      <c r="B6773"/>
      <c r="C6773" s="19"/>
    </row>
    <row r="6774" spans="1:3" ht="12.75" x14ac:dyDescent="0.2">
      <c r="A6774"/>
      <c r="B6774"/>
      <c r="C6774" s="19"/>
    </row>
    <row r="6775" spans="1:3" ht="12.75" x14ac:dyDescent="0.2">
      <c r="A6775"/>
      <c r="B6775"/>
      <c r="C6775" s="19"/>
    </row>
    <row r="6776" spans="1:3" ht="12.75" x14ac:dyDescent="0.2">
      <c r="A6776"/>
      <c r="B6776"/>
      <c r="C6776" s="19"/>
    </row>
    <row r="6777" spans="1:3" ht="12.75" x14ac:dyDescent="0.2">
      <c r="A6777"/>
      <c r="B6777"/>
      <c r="C6777" s="19"/>
    </row>
    <row r="6778" spans="1:3" ht="12.75" x14ac:dyDescent="0.2">
      <c r="A6778"/>
      <c r="B6778"/>
      <c r="C6778" s="19"/>
    </row>
    <row r="6779" spans="1:3" ht="12.75" x14ac:dyDescent="0.2">
      <c r="A6779"/>
      <c r="B6779"/>
      <c r="C6779" s="19"/>
    </row>
    <row r="6780" spans="1:3" ht="12.75" x14ac:dyDescent="0.2">
      <c r="A6780"/>
      <c r="B6780"/>
      <c r="C6780" s="19"/>
    </row>
    <row r="6781" spans="1:3" ht="12.75" x14ac:dyDescent="0.2">
      <c r="A6781"/>
      <c r="B6781"/>
      <c r="C6781" s="19"/>
    </row>
    <row r="6782" spans="1:3" ht="12.75" x14ac:dyDescent="0.2">
      <c r="A6782"/>
      <c r="B6782"/>
      <c r="C6782" s="19"/>
    </row>
    <row r="6783" spans="1:3" ht="12.75" x14ac:dyDescent="0.2">
      <c r="A6783"/>
      <c r="B6783"/>
      <c r="C6783" s="19"/>
    </row>
    <row r="6784" spans="1:3" ht="12.75" x14ac:dyDescent="0.2">
      <c r="A6784"/>
      <c r="B6784"/>
      <c r="C6784" s="19"/>
    </row>
    <row r="6785" spans="1:3" ht="12.75" x14ac:dyDescent="0.2">
      <c r="A6785"/>
      <c r="B6785"/>
      <c r="C6785" s="19"/>
    </row>
    <row r="6786" spans="1:3" ht="12.75" x14ac:dyDescent="0.2">
      <c r="A6786"/>
      <c r="B6786"/>
      <c r="C6786" s="19"/>
    </row>
    <row r="6787" spans="1:3" ht="12.75" x14ac:dyDescent="0.2">
      <c r="A6787"/>
      <c r="B6787"/>
      <c r="C6787" s="19"/>
    </row>
    <row r="6788" spans="1:3" ht="12.75" x14ac:dyDescent="0.2">
      <c r="A6788"/>
      <c r="B6788"/>
      <c r="C6788" s="19"/>
    </row>
    <row r="6789" spans="1:3" ht="12.75" x14ac:dyDescent="0.2">
      <c r="A6789"/>
      <c r="B6789"/>
      <c r="C6789" s="19"/>
    </row>
    <row r="6790" spans="1:3" ht="12.75" x14ac:dyDescent="0.2">
      <c r="A6790"/>
      <c r="B6790"/>
      <c r="C6790" s="19"/>
    </row>
    <row r="6791" spans="1:3" ht="12.75" x14ac:dyDescent="0.2">
      <c r="A6791"/>
      <c r="B6791"/>
      <c r="C6791" s="19"/>
    </row>
    <row r="6792" spans="1:3" ht="12.75" x14ac:dyDescent="0.2">
      <c r="A6792"/>
      <c r="B6792"/>
      <c r="C6792" s="19"/>
    </row>
    <row r="6793" spans="1:3" ht="12.75" x14ac:dyDescent="0.2">
      <c r="A6793"/>
      <c r="B6793"/>
      <c r="C6793" s="19"/>
    </row>
    <row r="6794" spans="1:3" ht="12.75" x14ac:dyDescent="0.2">
      <c r="A6794"/>
      <c r="B6794"/>
      <c r="C6794" s="19"/>
    </row>
    <row r="6795" spans="1:3" ht="12.75" x14ac:dyDescent="0.2">
      <c r="A6795"/>
      <c r="B6795"/>
      <c r="C6795" s="19"/>
    </row>
    <row r="6796" spans="1:3" ht="12.75" x14ac:dyDescent="0.2">
      <c r="A6796"/>
      <c r="B6796"/>
      <c r="C6796" s="19"/>
    </row>
    <row r="6797" spans="1:3" ht="12.75" x14ac:dyDescent="0.2">
      <c r="A6797"/>
      <c r="B6797"/>
      <c r="C6797" s="19"/>
    </row>
    <row r="6798" spans="1:3" ht="12.75" x14ac:dyDescent="0.2">
      <c r="A6798"/>
      <c r="B6798"/>
      <c r="C6798" s="19"/>
    </row>
    <row r="6799" spans="1:3" ht="12.75" x14ac:dyDescent="0.2">
      <c r="A6799"/>
      <c r="B6799"/>
      <c r="C6799" s="19"/>
    </row>
    <row r="6800" spans="1:3" ht="12.75" x14ac:dyDescent="0.2">
      <c r="A6800"/>
      <c r="B6800"/>
      <c r="C6800" s="19"/>
    </row>
    <row r="6801" spans="1:3" ht="12.75" x14ac:dyDescent="0.2">
      <c r="A6801"/>
      <c r="B6801"/>
      <c r="C6801" s="19"/>
    </row>
    <row r="6802" spans="1:3" ht="12.75" x14ac:dyDescent="0.2">
      <c r="A6802"/>
      <c r="B6802"/>
      <c r="C6802" s="19"/>
    </row>
    <row r="6803" spans="1:3" ht="12.75" x14ac:dyDescent="0.2">
      <c r="A6803"/>
      <c r="B6803"/>
      <c r="C6803" s="19"/>
    </row>
    <row r="6804" spans="1:3" ht="12.75" x14ac:dyDescent="0.2">
      <c r="A6804"/>
      <c r="B6804"/>
      <c r="C6804" s="19"/>
    </row>
    <row r="6805" spans="1:3" ht="12.75" x14ac:dyDescent="0.2">
      <c r="A6805"/>
      <c r="B6805"/>
      <c r="C6805" s="19"/>
    </row>
    <row r="6806" spans="1:3" ht="12.75" x14ac:dyDescent="0.2">
      <c r="A6806"/>
      <c r="B6806"/>
      <c r="C6806" s="19"/>
    </row>
    <row r="6807" spans="1:3" ht="12.75" x14ac:dyDescent="0.2">
      <c r="A6807"/>
      <c r="B6807"/>
      <c r="C6807" s="19"/>
    </row>
    <row r="6808" spans="1:3" ht="12.75" x14ac:dyDescent="0.2">
      <c r="A6808"/>
      <c r="B6808"/>
      <c r="C6808" s="19"/>
    </row>
    <row r="6809" spans="1:3" ht="12.75" x14ac:dyDescent="0.2">
      <c r="A6809"/>
      <c r="B6809"/>
      <c r="C6809" s="19"/>
    </row>
    <row r="6810" spans="1:3" ht="12.75" x14ac:dyDescent="0.2">
      <c r="A6810"/>
      <c r="B6810"/>
      <c r="C6810" s="19"/>
    </row>
    <row r="6811" spans="1:3" ht="12.75" x14ac:dyDescent="0.2">
      <c r="A6811"/>
      <c r="B6811"/>
      <c r="C6811" s="19"/>
    </row>
    <row r="6812" spans="1:3" ht="12.75" x14ac:dyDescent="0.2">
      <c r="A6812"/>
      <c r="B6812"/>
      <c r="C6812" s="19"/>
    </row>
    <row r="6813" spans="1:3" ht="12.75" x14ac:dyDescent="0.2">
      <c r="A6813"/>
      <c r="B6813"/>
      <c r="C6813" s="19"/>
    </row>
    <row r="6814" spans="1:3" ht="12.75" x14ac:dyDescent="0.2">
      <c r="A6814"/>
      <c r="B6814"/>
      <c r="C6814" s="19"/>
    </row>
    <row r="6815" spans="1:3" ht="12.75" x14ac:dyDescent="0.2">
      <c r="A6815"/>
      <c r="B6815"/>
      <c r="C6815" s="19"/>
    </row>
    <row r="6816" spans="1:3" ht="12.75" x14ac:dyDescent="0.2">
      <c r="A6816"/>
      <c r="B6816"/>
      <c r="C6816" s="19"/>
    </row>
    <row r="6817" spans="1:3" ht="12.75" x14ac:dyDescent="0.2">
      <c r="A6817"/>
      <c r="B6817"/>
      <c r="C6817" s="19"/>
    </row>
    <row r="6818" spans="1:3" ht="12.75" x14ac:dyDescent="0.2">
      <c r="A6818"/>
      <c r="B6818"/>
      <c r="C6818" s="19"/>
    </row>
    <row r="6819" spans="1:3" ht="12.75" x14ac:dyDescent="0.2">
      <c r="A6819"/>
      <c r="B6819"/>
      <c r="C6819" s="19"/>
    </row>
    <row r="6820" spans="1:3" ht="12.75" x14ac:dyDescent="0.2">
      <c r="A6820"/>
      <c r="B6820"/>
      <c r="C6820" s="19"/>
    </row>
    <row r="6821" spans="1:3" ht="12.75" x14ac:dyDescent="0.2">
      <c r="A6821"/>
      <c r="B6821"/>
      <c r="C6821" s="19"/>
    </row>
    <row r="6822" spans="1:3" ht="12.75" x14ac:dyDescent="0.2">
      <c r="A6822"/>
      <c r="B6822"/>
      <c r="C6822" s="19"/>
    </row>
    <row r="6823" spans="1:3" ht="12.75" x14ac:dyDescent="0.2">
      <c r="A6823"/>
      <c r="B6823"/>
      <c r="C6823" s="19"/>
    </row>
    <row r="6824" spans="1:3" ht="12.75" x14ac:dyDescent="0.2">
      <c r="A6824"/>
      <c r="B6824"/>
      <c r="C6824" s="19"/>
    </row>
    <row r="6825" spans="1:3" ht="12.75" x14ac:dyDescent="0.2">
      <c r="A6825"/>
      <c r="B6825"/>
      <c r="C6825" s="19"/>
    </row>
    <row r="6826" spans="1:3" ht="12.75" x14ac:dyDescent="0.2">
      <c r="A6826"/>
      <c r="B6826"/>
      <c r="C6826" s="19"/>
    </row>
    <row r="6827" spans="1:3" ht="12.75" x14ac:dyDescent="0.2">
      <c r="A6827"/>
      <c r="B6827"/>
      <c r="C6827" s="19"/>
    </row>
    <row r="6828" spans="1:3" ht="12.75" x14ac:dyDescent="0.2">
      <c r="A6828"/>
      <c r="B6828"/>
      <c r="C6828" s="19"/>
    </row>
    <row r="6829" spans="1:3" ht="12.75" x14ac:dyDescent="0.2">
      <c r="A6829"/>
      <c r="B6829"/>
      <c r="C6829" s="19"/>
    </row>
    <row r="6830" spans="1:3" ht="12.75" x14ac:dyDescent="0.2">
      <c r="A6830"/>
      <c r="B6830"/>
      <c r="C6830" s="19"/>
    </row>
    <row r="6831" spans="1:3" ht="12.75" x14ac:dyDescent="0.2">
      <c r="A6831"/>
      <c r="B6831"/>
      <c r="C6831" s="19"/>
    </row>
    <row r="6832" spans="1:3" ht="12.75" x14ac:dyDescent="0.2">
      <c r="A6832"/>
      <c r="B6832"/>
      <c r="C6832" s="19"/>
    </row>
    <row r="6833" spans="1:3" ht="12.75" x14ac:dyDescent="0.2">
      <c r="A6833"/>
      <c r="B6833"/>
      <c r="C6833" s="19"/>
    </row>
    <row r="6834" spans="1:3" ht="12.75" x14ac:dyDescent="0.2">
      <c r="A6834"/>
      <c r="B6834"/>
      <c r="C6834" s="19"/>
    </row>
    <row r="6835" spans="1:3" ht="12.75" x14ac:dyDescent="0.2">
      <c r="A6835"/>
      <c r="B6835"/>
      <c r="C6835" s="19"/>
    </row>
    <row r="6836" spans="1:3" ht="12.75" x14ac:dyDescent="0.2">
      <c r="A6836"/>
      <c r="B6836"/>
      <c r="C6836" s="19"/>
    </row>
    <row r="6837" spans="1:3" ht="12.75" x14ac:dyDescent="0.2">
      <c r="A6837"/>
      <c r="B6837"/>
      <c r="C6837" s="19"/>
    </row>
    <row r="6838" spans="1:3" ht="12.75" x14ac:dyDescent="0.2">
      <c r="A6838"/>
      <c r="B6838"/>
      <c r="C6838" s="19"/>
    </row>
    <row r="6839" spans="1:3" ht="12.75" x14ac:dyDescent="0.2">
      <c r="A6839"/>
      <c r="B6839"/>
      <c r="C6839" s="19"/>
    </row>
    <row r="6840" spans="1:3" ht="12.75" x14ac:dyDescent="0.2">
      <c r="A6840"/>
      <c r="B6840"/>
      <c r="C6840" s="19"/>
    </row>
    <row r="6841" spans="1:3" ht="12.75" x14ac:dyDescent="0.2">
      <c r="A6841"/>
      <c r="B6841"/>
      <c r="C6841" s="19"/>
    </row>
    <row r="6842" spans="1:3" ht="12.75" x14ac:dyDescent="0.2">
      <c r="A6842"/>
      <c r="B6842"/>
      <c r="C6842" s="19"/>
    </row>
    <row r="6843" spans="1:3" ht="12.75" x14ac:dyDescent="0.2">
      <c r="A6843"/>
      <c r="B6843"/>
      <c r="C6843" s="19"/>
    </row>
    <row r="6844" spans="1:3" ht="12.75" x14ac:dyDescent="0.2">
      <c r="A6844"/>
      <c r="B6844"/>
      <c r="C6844" s="19"/>
    </row>
    <row r="6845" spans="1:3" ht="12.75" x14ac:dyDescent="0.2">
      <c r="A6845"/>
      <c r="B6845"/>
      <c r="C6845" s="19"/>
    </row>
    <row r="6846" spans="1:3" ht="12.75" x14ac:dyDescent="0.2">
      <c r="A6846"/>
      <c r="B6846"/>
      <c r="C6846" s="19"/>
    </row>
    <row r="6847" spans="1:3" ht="12.75" x14ac:dyDescent="0.2">
      <c r="A6847"/>
      <c r="B6847"/>
      <c r="C6847" s="19"/>
    </row>
    <row r="6848" spans="1:3" ht="12.75" x14ac:dyDescent="0.2">
      <c r="A6848"/>
      <c r="B6848"/>
      <c r="C6848" s="19"/>
    </row>
    <row r="6849" spans="1:3" ht="12.75" x14ac:dyDescent="0.2">
      <c r="A6849"/>
      <c r="B6849"/>
      <c r="C6849" s="19"/>
    </row>
    <row r="6850" spans="1:3" ht="12.75" x14ac:dyDescent="0.2">
      <c r="A6850"/>
      <c r="B6850"/>
      <c r="C6850" s="19"/>
    </row>
    <row r="6851" spans="1:3" ht="12.75" x14ac:dyDescent="0.2">
      <c r="A6851"/>
      <c r="B6851"/>
      <c r="C6851" s="19"/>
    </row>
    <row r="6852" spans="1:3" ht="12.75" x14ac:dyDescent="0.2">
      <c r="A6852"/>
      <c r="B6852"/>
      <c r="C6852" s="19"/>
    </row>
    <row r="6853" spans="1:3" ht="12.75" x14ac:dyDescent="0.2">
      <c r="A6853"/>
      <c r="B6853"/>
      <c r="C6853" s="19"/>
    </row>
    <row r="6854" spans="1:3" ht="12.75" x14ac:dyDescent="0.2">
      <c r="A6854"/>
      <c r="B6854"/>
      <c r="C6854" s="19"/>
    </row>
    <row r="6855" spans="1:3" ht="12.75" x14ac:dyDescent="0.2">
      <c r="A6855"/>
      <c r="B6855"/>
      <c r="C6855" s="19"/>
    </row>
    <row r="6856" spans="1:3" ht="12.75" x14ac:dyDescent="0.2">
      <c r="A6856"/>
      <c r="B6856"/>
      <c r="C6856" s="19"/>
    </row>
    <row r="6857" spans="1:3" ht="12.75" x14ac:dyDescent="0.2">
      <c r="A6857"/>
      <c r="B6857"/>
      <c r="C6857" s="19"/>
    </row>
    <row r="6858" spans="1:3" ht="12.75" x14ac:dyDescent="0.2">
      <c r="A6858"/>
      <c r="B6858"/>
      <c r="C6858" s="19"/>
    </row>
    <row r="6859" spans="1:3" ht="12.75" x14ac:dyDescent="0.2">
      <c r="A6859"/>
      <c r="B6859"/>
      <c r="C6859" s="19"/>
    </row>
    <row r="6860" spans="1:3" ht="12.75" x14ac:dyDescent="0.2">
      <c r="A6860"/>
      <c r="B6860"/>
      <c r="C6860" s="19"/>
    </row>
    <row r="6861" spans="1:3" ht="12.75" x14ac:dyDescent="0.2">
      <c r="A6861"/>
      <c r="B6861"/>
      <c r="C6861" s="19"/>
    </row>
    <row r="6862" spans="1:3" ht="12.75" x14ac:dyDescent="0.2">
      <c r="A6862"/>
      <c r="B6862"/>
      <c r="C6862" s="19"/>
    </row>
    <row r="6863" spans="1:3" ht="12.75" x14ac:dyDescent="0.2">
      <c r="A6863"/>
      <c r="B6863"/>
      <c r="C6863" s="19"/>
    </row>
    <row r="6864" spans="1:3" ht="12.75" x14ac:dyDescent="0.2">
      <c r="A6864"/>
      <c r="B6864"/>
      <c r="C6864" s="19"/>
    </row>
    <row r="6865" spans="1:3" ht="12.75" x14ac:dyDescent="0.2">
      <c r="A6865"/>
      <c r="B6865"/>
      <c r="C6865" s="19"/>
    </row>
    <row r="6866" spans="1:3" ht="12.75" x14ac:dyDescent="0.2">
      <c r="A6866"/>
      <c r="B6866"/>
      <c r="C6866" s="19"/>
    </row>
    <row r="6867" spans="1:3" ht="12.75" x14ac:dyDescent="0.2">
      <c r="A6867"/>
      <c r="B6867"/>
      <c r="C6867" s="19"/>
    </row>
    <row r="6868" spans="1:3" ht="12.75" x14ac:dyDescent="0.2">
      <c r="A6868"/>
      <c r="B6868"/>
      <c r="C6868" s="19"/>
    </row>
    <row r="6869" spans="1:3" ht="12.75" x14ac:dyDescent="0.2">
      <c r="A6869"/>
      <c r="B6869"/>
      <c r="C6869" s="19"/>
    </row>
    <row r="6870" spans="1:3" ht="12.75" x14ac:dyDescent="0.2">
      <c r="A6870"/>
      <c r="B6870"/>
      <c r="C6870" s="19"/>
    </row>
    <row r="6871" spans="1:3" ht="12.75" x14ac:dyDescent="0.2">
      <c r="A6871"/>
      <c r="B6871"/>
      <c r="C6871" s="19"/>
    </row>
    <row r="6872" spans="1:3" ht="12.75" x14ac:dyDescent="0.2">
      <c r="A6872"/>
      <c r="B6872"/>
      <c r="C6872" s="19"/>
    </row>
    <row r="6873" spans="1:3" ht="12.75" x14ac:dyDescent="0.2">
      <c r="A6873"/>
      <c r="B6873"/>
      <c r="C6873" s="19"/>
    </row>
    <row r="6874" spans="1:3" ht="12.75" x14ac:dyDescent="0.2">
      <c r="A6874"/>
      <c r="B6874"/>
      <c r="C6874" s="19"/>
    </row>
    <row r="6875" spans="1:3" ht="12.75" x14ac:dyDescent="0.2">
      <c r="A6875"/>
      <c r="B6875"/>
      <c r="C6875" s="19"/>
    </row>
    <row r="6876" spans="1:3" ht="12.75" x14ac:dyDescent="0.2">
      <c r="A6876"/>
      <c r="B6876"/>
      <c r="C6876" s="19"/>
    </row>
    <row r="6877" spans="1:3" ht="12.75" x14ac:dyDescent="0.2">
      <c r="A6877"/>
      <c r="B6877"/>
      <c r="C6877" s="19"/>
    </row>
    <row r="6878" spans="1:3" ht="12.75" x14ac:dyDescent="0.2">
      <c r="A6878"/>
      <c r="B6878"/>
      <c r="C6878" s="19"/>
    </row>
    <row r="6879" spans="1:3" ht="12.75" x14ac:dyDescent="0.2">
      <c r="A6879"/>
      <c r="B6879"/>
      <c r="C6879" s="19"/>
    </row>
    <row r="6880" spans="1:3" ht="12.75" x14ac:dyDescent="0.2">
      <c r="A6880"/>
      <c r="B6880"/>
      <c r="C6880" s="19"/>
    </row>
    <row r="6881" spans="1:3" ht="12.75" x14ac:dyDescent="0.2">
      <c r="A6881"/>
      <c r="B6881"/>
      <c r="C6881" s="19"/>
    </row>
    <row r="6882" spans="1:3" ht="12.75" x14ac:dyDescent="0.2">
      <c r="A6882"/>
      <c r="B6882"/>
      <c r="C6882" s="19"/>
    </row>
    <row r="6883" spans="1:3" ht="12.75" x14ac:dyDescent="0.2">
      <c r="A6883"/>
      <c r="B6883"/>
      <c r="C6883" s="19"/>
    </row>
    <row r="6884" spans="1:3" ht="12.75" x14ac:dyDescent="0.2">
      <c r="A6884"/>
      <c r="B6884"/>
      <c r="C6884" s="19"/>
    </row>
    <row r="6885" spans="1:3" ht="12.75" x14ac:dyDescent="0.2">
      <c r="A6885"/>
      <c r="B6885"/>
      <c r="C6885" s="19"/>
    </row>
    <row r="6886" spans="1:3" ht="12.75" x14ac:dyDescent="0.2">
      <c r="A6886"/>
      <c r="B6886"/>
      <c r="C6886" s="19"/>
    </row>
    <row r="6887" spans="1:3" ht="12.75" x14ac:dyDescent="0.2">
      <c r="A6887"/>
      <c r="B6887"/>
      <c r="C6887" s="19"/>
    </row>
    <row r="6888" spans="1:3" ht="12.75" x14ac:dyDescent="0.2">
      <c r="A6888"/>
      <c r="B6888"/>
      <c r="C6888" s="19"/>
    </row>
    <row r="6889" spans="1:3" ht="12.75" x14ac:dyDescent="0.2">
      <c r="A6889"/>
      <c r="B6889"/>
      <c r="C6889" s="19"/>
    </row>
    <row r="6890" spans="1:3" ht="12.75" x14ac:dyDescent="0.2">
      <c r="A6890"/>
      <c r="B6890"/>
      <c r="C6890" s="19"/>
    </row>
    <row r="6891" spans="1:3" ht="12.75" x14ac:dyDescent="0.2">
      <c r="A6891"/>
      <c r="B6891"/>
      <c r="C6891" s="19"/>
    </row>
    <row r="6892" spans="1:3" ht="12.75" x14ac:dyDescent="0.2">
      <c r="A6892"/>
      <c r="B6892"/>
      <c r="C6892" s="19"/>
    </row>
    <row r="6893" spans="1:3" ht="12.75" x14ac:dyDescent="0.2">
      <c r="A6893"/>
      <c r="B6893"/>
      <c r="C6893" s="19"/>
    </row>
    <row r="6894" spans="1:3" ht="12.75" x14ac:dyDescent="0.2">
      <c r="A6894"/>
      <c r="B6894"/>
      <c r="C6894" s="19"/>
    </row>
    <row r="6895" spans="1:3" ht="12.75" x14ac:dyDescent="0.2">
      <c r="A6895"/>
      <c r="B6895"/>
      <c r="C6895" s="19"/>
    </row>
    <row r="6896" spans="1:3" ht="12.75" x14ac:dyDescent="0.2">
      <c r="A6896"/>
      <c r="B6896"/>
      <c r="C6896" s="19"/>
    </row>
    <row r="6897" spans="1:3" ht="12.75" x14ac:dyDescent="0.2">
      <c r="A6897"/>
      <c r="B6897"/>
      <c r="C6897" s="19"/>
    </row>
    <row r="6898" spans="1:3" ht="12.75" x14ac:dyDescent="0.2">
      <c r="A6898"/>
      <c r="B6898"/>
      <c r="C6898" s="19"/>
    </row>
    <row r="6899" spans="1:3" ht="12.75" x14ac:dyDescent="0.2">
      <c r="A6899"/>
      <c r="B6899"/>
      <c r="C6899" s="19"/>
    </row>
    <row r="6900" spans="1:3" ht="12.75" x14ac:dyDescent="0.2">
      <c r="A6900"/>
      <c r="B6900"/>
      <c r="C6900" s="19"/>
    </row>
    <row r="6901" spans="1:3" ht="12.75" x14ac:dyDescent="0.2">
      <c r="A6901"/>
      <c r="B6901"/>
      <c r="C6901" s="19"/>
    </row>
    <row r="6902" spans="1:3" ht="12.75" x14ac:dyDescent="0.2">
      <c r="A6902"/>
      <c r="B6902"/>
      <c r="C6902" s="19"/>
    </row>
    <row r="6903" spans="1:3" ht="12.75" x14ac:dyDescent="0.2">
      <c r="A6903"/>
      <c r="B6903"/>
      <c r="C6903" s="19"/>
    </row>
    <row r="6904" spans="1:3" ht="12.75" x14ac:dyDescent="0.2">
      <c r="A6904"/>
      <c r="B6904"/>
      <c r="C6904" s="19"/>
    </row>
    <row r="6905" spans="1:3" ht="12.75" x14ac:dyDescent="0.2">
      <c r="A6905"/>
      <c r="B6905"/>
      <c r="C6905" s="19"/>
    </row>
    <row r="6906" spans="1:3" ht="12.75" x14ac:dyDescent="0.2">
      <c r="A6906"/>
      <c r="B6906"/>
      <c r="C6906" s="19"/>
    </row>
    <row r="6907" spans="1:3" ht="12.75" x14ac:dyDescent="0.2">
      <c r="A6907"/>
      <c r="B6907"/>
      <c r="C6907" s="19"/>
    </row>
    <row r="6908" spans="1:3" ht="12.75" x14ac:dyDescent="0.2">
      <c r="A6908"/>
      <c r="B6908"/>
      <c r="C6908" s="19"/>
    </row>
    <row r="6909" spans="1:3" ht="12.75" x14ac:dyDescent="0.2">
      <c r="A6909"/>
      <c r="B6909"/>
      <c r="C6909" s="19"/>
    </row>
    <row r="6910" spans="1:3" ht="12.75" x14ac:dyDescent="0.2">
      <c r="A6910"/>
      <c r="B6910"/>
      <c r="C6910" s="19"/>
    </row>
    <row r="6911" spans="1:3" ht="12.75" x14ac:dyDescent="0.2">
      <c r="A6911"/>
      <c r="B6911"/>
      <c r="C6911" s="19"/>
    </row>
    <row r="6912" spans="1:3" ht="12.75" x14ac:dyDescent="0.2">
      <c r="A6912"/>
      <c r="B6912"/>
      <c r="C6912" s="19"/>
    </row>
    <row r="6913" spans="1:3" ht="12.75" x14ac:dyDescent="0.2">
      <c r="A6913"/>
      <c r="B6913"/>
      <c r="C6913" s="19"/>
    </row>
    <row r="6914" spans="1:3" ht="12.75" x14ac:dyDescent="0.2">
      <c r="A6914"/>
      <c r="B6914"/>
      <c r="C6914" s="19"/>
    </row>
    <row r="6915" spans="1:3" ht="12.75" x14ac:dyDescent="0.2">
      <c r="A6915"/>
      <c r="B6915"/>
      <c r="C6915" s="19"/>
    </row>
    <row r="6916" spans="1:3" ht="12.75" x14ac:dyDescent="0.2">
      <c r="A6916"/>
      <c r="B6916"/>
      <c r="C6916" s="19"/>
    </row>
    <row r="6917" spans="1:3" ht="12.75" x14ac:dyDescent="0.2">
      <c r="A6917"/>
      <c r="B6917"/>
      <c r="C6917" s="19"/>
    </row>
    <row r="6918" spans="1:3" ht="12.75" x14ac:dyDescent="0.2">
      <c r="A6918"/>
      <c r="B6918"/>
      <c r="C6918" s="19"/>
    </row>
    <row r="6919" spans="1:3" ht="12.75" x14ac:dyDescent="0.2">
      <c r="A6919"/>
      <c r="B6919"/>
      <c r="C6919" s="19"/>
    </row>
    <row r="6920" spans="1:3" ht="12.75" x14ac:dyDescent="0.2">
      <c r="A6920"/>
      <c r="B6920"/>
      <c r="C6920" s="19"/>
    </row>
    <row r="6921" spans="1:3" ht="12.75" x14ac:dyDescent="0.2">
      <c r="A6921"/>
      <c r="B6921"/>
      <c r="C6921" s="19"/>
    </row>
    <row r="6922" spans="1:3" ht="12.75" x14ac:dyDescent="0.2">
      <c r="A6922"/>
      <c r="B6922"/>
      <c r="C6922" s="19"/>
    </row>
    <row r="6923" spans="1:3" ht="12.75" x14ac:dyDescent="0.2">
      <c r="A6923"/>
      <c r="B6923"/>
      <c r="C6923" s="19"/>
    </row>
    <row r="6924" spans="1:3" ht="12.75" x14ac:dyDescent="0.2">
      <c r="A6924"/>
      <c r="B6924"/>
      <c r="C6924" s="19"/>
    </row>
    <row r="6925" spans="1:3" ht="12.75" x14ac:dyDescent="0.2">
      <c r="A6925"/>
      <c r="B6925"/>
      <c r="C6925" s="19"/>
    </row>
    <row r="6926" spans="1:3" ht="12.75" x14ac:dyDescent="0.2">
      <c r="A6926"/>
      <c r="B6926"/>
      <c r="C6926" s="19"/>
    </row>
    <row r="6927" spans="1:3" ht="12.75" x14ac:dyDescent="0.2">
      <c r="A6927"/>
      <c r="B6927"/>
      <c r="C6927" s="19"/>
    </row>
    <row r="6928" spans="1:3" ht="12.75" x14ac:dyDescent="0.2">
      <c r="A6928"/>
      <c r="B6928"/>
      <c r="C6928" s="19"/>
    </row>
    <row r="6929" spans="1:3" ht="12.75" x14ac:dyDescent="0.2">
      <c r="A6929"/>
      <c r="B6929"/>
      <c r="C6929" s="19"/>
    </row>
    <row r="6930" spans="1:3" ht="12.75" x14ac:dyDescent="0.2">
      <c r="A6930"/>
      <c r="B6930"/>
      <c r="C6930" s="19"/>
    </row>
    <row r="6931" spans="1:3" ht="12.75" x14ac:dyDescent="0.2">
      <c r="A6931"/>
      <c r="B6931"/>
      <c r="C6931" s="19"/>
    </row>
    <row r="6932" spans="1:3" ht="12.75" x14ac:dyDescent="0.2">
      <c r="A6932"/>
      <c r="B6932"/>
      <c r="C6932" s="19"/>
    </row>
    <row r="6933" spans="1:3" ht="12.75" x14ac:dyDescent="0.2">
      <c r="A6933"/>
      <c r="B6933"/>
      <c r="C6933" s="19"/>
    </row>
    <row r="6934" spans="1:3" ht="12.75" x14ac:dyDescent="0.2">
      <c r="A6934"/>
      <c r="B6934"/>
      <c r="C6934" s="19"/>
    </row>
    <row r="6935" spans="1:3" ht="12.75" x14ac:dyDescent="0.2">
      <c r="A6935"/>
      <c r="B6935"/>
      <c r="C6935" s="19"/>
    </row>
    <row r="6936" spans="1:3" ht="12.75" x14ac:dyDescent="0.2">
      <c r="A6936"/>
      <c r="B6936"/>
      <c r="C6936" s="19"/>
    </row>
    <row r="6937" spans="1:3" ht="12.75" x14ac:dyDescent="0.2">
      <c r="A6937"/>
      <c r="B6937"/>
      <c r="C6937" s="19"/>
    </row>
    <row r="6938" spans="1:3" ht="12.75" x14ac:dyDescent="0.2">
      <c r="A6938"/>
      <c r="B6938"/>
      <c r="C6938" s="19"/>
    </row>
    <row r="6939" spans="1:3" ht="12.75" x14ac:dyDescent="0.2">
      <c r="A6939"/>
      <c r="B6939"/>
      <c r="C6939" s="19"/>
    </row>
    <row r="6940" spans="1:3" ht="12.75" x14ac:dyDescent="0.2">
      <c r="A6940"/>
      <c r="B6940"/>
      <c r="C6940" s="19"/>
    </row>
    <row r="6941" spans="1:3" ht="12.75" x14ac:dyDescent="0.2">
      <c r="A6941"/>
      <c r="B6941"/>
      <c r="C6941" s="19"/>
    </row>
    <row r="6942" spans="1:3" ht="12.75" x14ac:dyDescent="0.2">
      <c r="A6942"/>
      <c r="B6942"/>
      <c r="C6942" s="19"/>
    </row>
    <row r="6943" spans="1:3" ht="12.75" x14ac:dyDescent="0.2">
      <c r="A6943"/>
      <c r="B6943"/>
      <c r="C6943" s="19"/>
    </row>
    <row r="6944" spans="1:3" ht="12.75" x14ac:dyDescent="0.2">
      <c r="A6944"/>
      <c r="B6944"/>
      <c r="C6944" s="19"/>
    </row>
    <row r="6945" spans="1:3" ht="12.75" x14ac:dyDescent="0.2">
      <c r="A6945"/>
      <c r="B6945"/>
      <c r="C6945" s="19"/>
    </row>
    <row r="6946" spans="1:3" ht="12.75" x14ac:dyDescent="0.2">
      <c r="A6946"/>
      <c r="B6946"/>
      <c r="C6946" s="19"/>
    </row>
    <row r="6947" spans="1:3" ht="12.75" x14ac:dyDescent="0.2">
      <c r="A6947"/>
      <c r="B6947"/>
      <c r="C6947" s="19"/>
    </row>
    <row r="6948" spans="1:3" ht="12.75" x14ac:dyDescent="0.2">
      <c r="A6948"/>
      <c r="B6948"/>
      <c r="C6948" s="19"/>
    </row>
    <row r="6949" spans="1:3" ht="12.75" x14ac:dyDescent="0.2">
      <c r="A6949"/>
      <c r="B6949"/>
      <c r="C6949" s="19"/>
    </row>
    <row r="6950" spans="1:3" ht="12.75" x14ac:dyDescent="0.2">
      <c r="A6950"/>
      <c r="B6950"/>
      <c r="C6950" s="19"/>
    </row>
    <row r="6951" spans="1:3" ht="12.75" x14ac:dyDescent="0.2">
      <c r="A6951"/>
      <c r="B6951"/>
      <c r="C6951" s="19"/>
    </row>
    <row r="6952" spans="1:3" ht="12.75" x14ac:dyDescent="0.2">
      <c r="A6952"/>
      <c r="B6952"/>
      <c r="C6952" s="19"/>
    </row>
    <row r="6953" spans="1:3" ht="12.75" x14ac:dyDescent="0.2">
      <c r="A6953"/>
      <c r="B6953"/>
      <c r="C6953" s="19"/>
    </row>
    <row r="6954" spans="1:3" ht="12.75" x14ac:dyDescent="0.2">
      <c r="A6954"/>
      <c r="B6954"/>
      <c r="C6954" s="19"/>
    </row>
    <row r="6955" spans="1:3" ht="12.75" x14ac:dyDescent="0.2">
      <c r="A6955"/>
      <c r="B6955"/>
      <c r="C6955" s="19"/>
    </row>
    <row r="6956" spans="1:3" ht="12.75" x14ac:dyDescent="0.2">
      <c r="A6956"/>
      <c r="B6956"/>
      <c r="C6956" s="19"/>
    </row>
    <row r="6957" spans="1:3" ht="12.75" x14ac:dyDescent="0.2">
      <c r="A6957"/>
      <c r="B6957"/>
      <c r="C6957" s="19"/>
    </row>
    <row r="6958" spans="1:3" ht="12.75" x14ac:dyDescent="0.2">
      <c r="A6958"/>
      <c r="B6958"/>
      <c r="C6958" s="19"/>
    </row>
    <row r="6959" spans="1:3" ht="12.75" x14ac:dyDescent="0.2">
      <c r="A6959"/>
      <c r="B6959"/>
      <c r="C6959" s="19"/>
    </row>
    <row r="6960" spans="1:3" ht="12.75" x14ac:dyDescent="0.2">
      <c r="A6960"/>
      <c r="B6960"/>
      <c r="C6960" s="19"/>
    </row>
    <row r="6961" spans="1:3" ht="12.75" x14ac:dyDescent="0.2">
      <c r="A6961"/>
      <c r="B6961"/>
      <c r="C6961" s="19"/>
    </row>
    <row r="6962" spans="1:3" ht="12.75" x14ac:dyDescent="0.2">
      <c r="A6962"/>
      <c r="B6962"/>
      <c r="C6962" s="19"/>
    </row>
    <row r="6963" spans="1:3" ht="12.75" x14ac:dyDescent="0.2">
      <c r="A6963"/>
      <c r="B6963"/>
      <c r="C6963" s="19"/>
    </row>
    <row r="6964" spans="1:3" ht="12.75" x14ac:dyDescent="0.2">
      <c r="A6964"/>
      <c r="B6964"/>
      <c r="C6964" s="19"/>
    </row>
    <row r="6965" spans="1:3" ht="12.75" x14ac:dyDescent="0.2">
      <c r="A6965"/>
      <c r="B6965"/>
      <c r="C6965" s="19"/>
    </row>
    <row r="6966" spans="1:3" ht="12.75" x14ac:dyDescent="0.2">
      <c r="A6966"/>
      <c r="B6966"/>
      <c r="C6966" s="19"/>
    </row>
    <row r="6967" spans="1:3" ht="12.75" x14ac:dyDescent="0.2">
      <c r="A6967"/>
      <c r="B6967"/>
      <c r="C6967" s="19"/>
    </row>
    <row r="6968" spans="1:3" ht="12.75" x14ac:dyDescent="0.2">
      <c r="A6968"/>
      <c r="B6968"/>
      <c r="C6968" s="19"/>
    </row>
    <row r="6969" spans="1:3" ht="12.75" x14ac:dyDescent="0.2">
      <c r="A6969"/>
      <c r="B6969"/>
      <c r="C6969" s="19"/>
    </row>
    <row r="6970" spans="1:3" ht="12.75" x14ac:dyDescent="0.2">
      <c r="A6970"/>
      <c r="B6970"/>
      <c r="C6970" s="19"/>
    </row>
    <row r="6971" spans="1:3" ht="12.75" x14ac:dyDescent="0.2">
      <c r="A6971"/>
      <c r="B6971"/>
      <c r="C6971" s="19"/>
    </row>
    <row r="6972" spans="1:3" ht="12.75" x14ac:dyDescent="0.2">
      <c r="A6972"/>
      <c r="B6972"/>
      <c r="C6972" s="19"/>
    </row>
    <row r="6973" spans="1:3" ht="12.75" x14ac:dyDescent="0.2">
      <c r="A6973"/>
      <c r="B6973"/>
      <c r="C6973" s="19"/>
    </row>
    <row r="6974" spans="1:3" ht="12.75" x14ac:dyDescent="0.2">
      <c r="A6974"/>
      <c r="B6974"/>
      <c r="C6974" s="19"/>
    </row>
    <row r="6975" spans="1:3" ht="12.75" x14ac:dyDescent="0.2">
      <c r="A6975"/>
      <c r="B6975"/>
      <c r="C6975" s="19"/>
    </row>
    <row r="6976" spans="1:3" ht="12.75" x14ac:dyDescent="0.2">
      <c r="A6976"/>
      <c r="B6976"/>
      <c r="C6976" s="19"/>
    </row>
    <row r="6977" spans="1:3" ht="12.75" x14ac:dyDescent="0.2">
      <c r="A6977"/>
      <c r="B6977"/>
      <c r="C6977" s="19"/>
    </row>
    <row r="6978" spans="1:3" ht="12.75" x14ac:dyDescent="0.2">
      <c r="A6978"/>
      <c r="B6978"/>
      <c r="C6978" s="19"/>
    </row>
    <row r="6979" spans="1:3" ht="12.75" x14ac:dyDescent="0.2">
      <c r="A6979"/>
      <c r="B6979"/>
      <c r="C6979" s="19"/>
    </row>
    <row r="6980" spans="1:3" ht="12.75" x14ac:dyDescent="0.2">
      <c r="A6980"/>
      <c r="B6980"/>
      <c r="C6980" s="19"/>
    </row>
    <row r="6981" spans="1:3" ht="12.75" x14ac:dyDescent="0.2">
      <c r="A6981"/>
      <c r="B6981"/>
      <c r="C6981" s="19"/>
    </row>
    <row r="6982" spans="1:3" ht="12.75" x14ac:dyDescent="0.2">
      <c r="A6982"/>
      <c r="B6982"/>
      <c r="C6982" s="19"/>
    </row>
    <row r="6983" spans="1:3" ht="12.75" x14ac:dyDescent="0.2">
      <c r="A6983"/>
      <c r="B6983"/>
      <c r="C6983" s="19"/>
    </row>
    <row r="6984" spans="1:3" ht="12.75" x14ac:dyDescent="0.2">
      <c r="A6984"/>
      <c r="B6984"/>
      <c r="C6984" s="19"/>
    </row>
    <row r="6985" spans="1:3" ht="12.75" x14ac:dyDescent="0.2">
      <c r="A6985"/>
      <c r="B6985"/>
      <c r="C6985" s="19"/>
    </row>
    <row r="6986" spans="1:3" ht="12.75" x14ac:dyDescent="0.2">
      <c r="A6986"/>
      <c r="B6986"/>
      <c r="C6986" s="19"/>
    </row>
    <row r="6987" spans="1:3" ht="12.75" x14ac:dyDescent="0.2">
      <c r="A6987"/>
      <c r="B6987"/>
      <c r="C6987" s="19"/>
    </row>
    <row r="6988" spans="1:3" ht="12.75" x14ac:dyDescent="0.2">
      <c r="A6988"/>
      <c r="B6988"/>
      <c r="C6988" s="19"/>
    </row>
    <row r="6989" spans="1:3" ht="12.75" x14ac:dyDescent="0.2">
      <c r="A6989"/>
      <c r="B6989"/>
      <c r="C6989" s="19"/>
    </row>
    <row r="6990" spans="1:3" ht="12.75" x14ac:dyDescent="0.2">
      <c r="A6990"/>
      <c r="B6990"/>
      <c r="C6990" s="19"/>
    </row>
    <row r="6991" spans="1:3" ht="12.75" x14ac:dyDescent="0.2">
      <c r="A6991"/>
      <c r="B6991"/>
      <c r="C6991" s="19"/>
    </row>
    <row r="6992" spans="1:3" ht="12.75" x14ac:dyDescent="0.2">
      <c r="A6992"/>
      <c r="B6992"/>
      <c r="C6992" s="19"/>
    </row>
    <row r="6993" spans="1:3" ht="12.75" x14ac:dyDescent="0.2">
      <c r="A6993"/>
      <c r="B6993"/>
      <c r="C6993" s="19"/>
    </row>
    <row r="6994" spans="1:3" ht="12.75" x14ac:dyDescent="0.2">
      <c r="A6994"/>
      <c r="B6994"/>
      <c r="C6994" s="19"/>
    </row>
    <row r="6995" spans="1:3" ht="12.75" x14ac:dyDescent="0.2">
      <c r="A6995"/>
      <c r="B6995"/>
      <c r="C6995" s="19"/>
    </row>
    <row r="6996" spans="1:3" ht="12.75" x14ac:dyDescent="0.2">
      <c r="A6996"/>
      <c r="B6996"/>
      <c r="C6996" s="19"/>
    </row>
    <row r="6997" spans="1:3" ht="12.75" x14ac:dyDescent="0.2">
      <c r="A6997"/>
      <c r="B6997"/>
      <c r="C6997" s="19"/>
    </row>
    <row r="6998" spans="1:3" ht="12.75" x14ac:dyDescent="0.2">
      <c r="A6998"/>
      <c r="B6998"/>
      <c r="C6998" s="19"/>
    </row>
    <row r="6999" spans="1:3" ht="12.75" x14ac:dyDescent="0.2">
      <c r="A6999"/>
      <c r="B6999"/>
      <c r="C6999" s="19"/>
    </row>
    <row r="7000" spans="1:3" ht="12.75" x14ac:dyDescent="0.2">
      <c r="A7000"/>
      <c r="B7000"/>
      <c r="C7000" s="19"/>
    </row>
    <row r="7001" spans="1:3" ht="12.75" x14ac:dyDescent="0.2">
      <c r="A7001"/>
      <c r="B7001"/>
      <c r="C7001" s="19"/>
    </row>
    <row r="7002" spans="1:3" ht="12.75" x14ac:dyDescent="0.2">
      <c r="A7002"/>
      <c r="B7002"/>
      <c r="C7002" s="19"/>
    </row>
    <row r="7003" spans="1:3" ht="12.75" x14ac:dyDescent="0.2">
      <c r="A7003"/>
      <c r="B7003"/>
      <c r="C7003" s="19"/>
    </row>
    <row r="7004" spans="1:3" ht="12.75" x14ac:dyDescent="0.2">
      <c r="A7004"/>
      <c r="B7004"/>
      <c r="C7004" s="19"/>
    </row>
    <row r="7005" spans="1:3" ht="12.75" x14ac:dyDescent="0.2">
      <c r="A7005"/>
      <c r="B7005"/>
      <c r="C7005" s="19"/>
    </row>
    <row r="7006" spans="1:3" ht="12.75" x14ac:dyDescent="0.2">
      <c r="A7006"/>
      <c r="B7006"/>
      <c r="C7006" s="19"/>
    </row>
    <row r="7007" spans="1:3" ht="12.75" x14ac:dyDescent="0.2">
      <c r="A7007"/>
      <c r="B7007"/>
      <c r="C7007" s="19"/>
    </row>
    <row r="7008" spans="1:3" ht="12.75" x14ac:dyDescent="0.2">
      <c r="A7008"/>
      <c r="B7008"/>
      <c r="C7008" s="19"/>
    </row>
    <row r="7009" spans="1:3" ht="12.75" x14ac:dyDescent="0.2">
      <c r="A7009"/>
      <c r="B7009"/>
      <c r="C7009" s="19"/>
    </row>
    <row r="7010" spans="1:3" ht="12.75" x14ac:dyDescent="0.2">
      <c r="A7010"/>
      <c r="B7010"/>
      <c r="C7010" s="19"/>
    </row>
    <row r="7011" spans="1:3" ht="12.75" x14ac:dyDescent="0.2">
      <c r="A7011"/>
      <c r="B7011"/>
      <c r="C7011" s="19"/>
    </row>
    <row r="7012" spans="1:3" ht="12.75" x14ac:dyDescent="0.2">
      <c r="A7012"/>
      <c r="B7012"/>
      <c r="C7012" s="19"/>
    </row>
    <row r="7013" spans="1:3" ht="12.75" x14ac:dyDescent="0.2">
      <c r="A7013"/>
      <c r="B7013"/>
      <c r="C7013" s="19"/>
    </row>
    <row r="7014" spans="1:3" ht="12.75" x14ac:dyDescent="0.2">
      <c r="A7014"/>
      <c r="B7014"/>
      <c r="C7014" s="19"/>
    </row>
    <row r="7015" spans="1:3" ht="12.75" x14ac:dyDescent="0.2">
      <c r="A7015"/>
      <c r="B7015"/>
      <c r="C7015" s="19"/>
    </row>
    <row r="7016" spans="1:3" ht="12.75" x14ac:dyDescent="0.2">
      <c r="A7016"/>
      <c r="B7016"/>
      <c r="C7016" s="19"/>
    </row>
    <row r="7017" spans="1:3" ht="12.75" x14ac:dyDescent="0.2">
      <c r="A7017"/>
      <c r="B7017"/>
      <c r="C7017" s="19"/>
    </row>
    <row r="7018" spans="1:3" ht="12.75" x14ac:dyDescent="0.2">
      <c r="A7018"/>
      <c r="B7018"/>
      <c r="C7018" s="19"/>
    </row>
    <row r="7019" spans="1:3" ht="12.75" x14ac:dyDescent="0.2">
      <c r="A7019"/>
      <c r="B7019"/>
      <c r="C7019" s="19"/>
    </row>
    <row r="7020" spans="1:3" ht="12.75" x14ac:dyDescent="0.2">
      <c r="A7020"/>
      <c r="B7020"/>
      <c r="C7020" s="19"/>
    </row>
    <row r="7021" spans="1:3" ht="12.75" x14ac:dyDescent="0.2">
      <c r="A7021"/>
      <c r="B7021"/>
      <c r="C7021" s="19"/>
    </row>
    <row r="7022" spans="1:3" ht="12.75" x14ac:dyDescent="0.2">
      <c r="A7022"/>
      <c r="B7022"/>
      <c r="C7022" s="19"/>
    </row>
    <row r="7023" spans="1:3" ht="12.75" x14ac:dyDescent="0.2">
      <c r="A7023"/>
      <c r="B7023"/>
      <c r="C7023" s="19"/>
    </row>
    <row r="7024" spans="1:3" ht="12.75" x14ac:dyDescent="0.2">
      <c r="A7024"/>
      <c r="B7024"/>
      <c r="C7024" s="19"/>
    </row>
    <row r="7025" spans="1:3" ht="12.75" x14ac:dyDescent="0.2">
      <c r="A7025"/>
      <c r="B7025"/>
      <c r="C7025" s="19"/>
    </row>
    <row r="7026" spans="1:3" ht="12.75" x14ac:dyDescent="0.2">
      <c r="A7026"/>
      <c r="B7026"/>
      <c r="C7026" s="19"/>
    </row>
    <row r="7027" spans="1:3" ht="12.75" x14ac:dyDescent="0.2">
      <c r="A7027"/>
      <c r="B7027"/>
      <c r="C7027" s="19"/>
    </row>
    <row r="7028" spans="1:3" ht="12.75" x14ac:dyDescent="0.2">
      <c r="A7028"/>
      <c r="B7028"/>
      <c r="C7028" s="19"/>
    </row>
    <row r="7029" spans="1:3" ht="12.75" x14ac:dyDescent="0.2">
      <c r="A7029"/>
      <c r="B7029"/>
      <c r="C7029" s="19"/>
    </row>
    <row r="7030" spans="1:3" ht="12.75" x14ac:dyDescent="0.2">
      <c r="A7030"/>
      <c r="B7030"/>
      <c r="C7030" s="19"/>
    </row>
    <row r="7031" spans="1:3" ht="12.75" x14ac:dyDescent="0.2">
      <c r="A7031"/>
      <c r="B7031"/>
      <c r="C7031" s="19"/>
    </row>
    <row r="7032" spans="1:3" ht="12.75" x14ac:dyDescent="0.2">
      <c r="A7032"/>
      <c r="B7032"/>
      <c r="C7032" s="19"/>
    </row>
    <row r="7033" spans="1:3" ht="12.75" x14ac:dyDescent="0.2">
      <c r="A7033"/>
      <c r="B7033"/>
      <c r="C7033" s="19"/>
    </row>
    <row r="7034" spans="1:3" ht="12.75" x14ac:dyDescent="0.2">
      <c r="A7034"/>
      <c r="B7034"/>
      <c r="C7034" s="19"/>
    </row>
    <row r="7035" spans="1:3" ht="12.75" x14ac:dyDescent="0.2">
      <c r="A7035"/>
      <c r="B7035"/>
      <c r="C7035" s="19"/>
    </row>
    <row r="7036" spans="1:3" ht="12.75" x14ac:dyDescent="0.2">
      <c r="A7036"/>
      <c r="B7036"/>
      <c r="C7036" s="19"/>
    </row>
    <row r="7037" spans="1:3" ht="12.75" x14ac:dyDescent="0.2">
      <c r="A7037"/>
      <c r="B7037"/>
      <c r="C7037" s="19"/>
    </row>
    <row r="7038" spans="1:3" ht="12.75" x14ac:dyDescent="0.2">
      <c r="A7038"/>
      <c r="B7038"/>
      <c r="C7038" s="19"/>
    </row>
    <row r="7039" spans="1:3" ht="12.75" x14ac:dyDescent="0.2">
      <c r="A7039"/>
      <c r="B7039"/>
      <c r="C7039" s="19"/>
    </row>
    <row r="7040" spans="1:3" ht="12.75" x14ac:dyDescent="0.2">
      <c r="A7040"/>
      <c r="B7040"/>
      <c r="C7040" s="19"/>
    </row>
    <row r="7041" spans="1:3" ht="12.75" x14ac:dyDescent="0.2">
      <c r="A7041"/>
      <c r="B7041"/>
      <c r="C7041" s="19"/>
    </row>
    <row r="7042" spans="1:3" ht="12.75" x14ac:dyDescent="0.2">
      <c r="A7042"/>
      <c r="B7042"/>
      <c r="C7042" s="19"/>
    </row>
    <row r="7043" spans="1:3" ht="12.75" x14ac:dyDescent="0.2">
      <c r="A7043"/>
      <c r="B7043"/>
      <c r="C7043" s="19"/>
    </row>
    <row r="7044" spans="1:3" ht="12.75" x14ac:dyDescent="0.2">
      <c r="A7044"/>
      <c r="B7044"/>
      <c r="C7044" s="19"/>
    </row>
    <row r="7045" spans="1:3" ht="12.75" x14ac:dyDescent="0.2">
      <c r="A7045"/>
      <c r="B7045"/>
      <c r="C7045" s="19"/>
    </row>
    <row r="7046" spans="1:3" ht="12.75" x14ac:dyDescent="0.2">
      <c r="A7046"/>
      <c r="B7046"/>
      <c r="C7046" s="19"/>
    </row>
    <row r="7047" spans="1:3" ht="12.75" x14ac:dyDescent="0.2">
      <c r="A7047"/>
      <c r="B7047"/>
      <c r="C7047" s="19"/>
    </row>
    <row r="7048" spans="1:3" ht="12.75" x14ac:dyDescent="0.2">
      <c r="A7048"/>
      <c r="B7048"/>
      <c r="C7048" s="19"/>
    </row>
    <row r="7049" spans="1:3" ht="12.75" x14ac:dyDescent="0.2">
      <c r="A7049"/>
      <c r="B7049"/>
      <c r="C7049" s="19"/>
    </row>
    <row r="7050" spans="1:3" ht="12.75" x14ac:dyDescent="0.2">
      <c r="A7050"/>
      <c r="B7050"/>
      <c r="C7050" s="19"/>
    </row>
    <row r="7051" spans="1:3" ht="12.75" x14ac:dyDescent="0.2">
      <c r="A7051"/>
      <c r="B7051"/>
      <c r="C7051" s="19"/>
    </row>
    <row r="7052" spans="1:3" ht="12.75" x14ac:dyDescent="0.2">
      <c r="A7052"/>
      <c r="B7052"/>
      <c r="C7052" s="19"/>
    </row>
    <row r="7053" spans="1:3" ht="12.75" x14ac:dyDescent="0.2">
      <c r="A7053"/>
      <c r="B7053"/>
      <c r="C7053" s="19"/>
    </row>
    <row r="7054" spans="1:3" ht="12.75" x14ac:dyDescent="0.2">
      <c r="A7054"/>
      <c r="B7054"/>
      <c r="C7054" s="19"/>
    </row>
    <row r="7055" spans="1:3" ht="12.75" x14ac:dyDescent="0.2">
      <c r="A7055"/>
      <c r="B7055"/>
      <c r="C7055" s="19"/>
    </row>
    <row r="7056" spans="1:3" ht="12.75" x14ac:dyDescent="0.2">
      <c r="A7056"/>
      <c r="B7056"/>
      <c r="C7056" s="19"/>
    </row>
    <row r="7057" spans="1:3" ht="12.75" x14ac:dyDescent="0.2">
      <c r="A7057"/>
      <c r="B7057"/>
      <c r="C7057" s="19"/>
    </row>
    <row r="7058" spans="1:3" ht="12.75" x14ac:dyDescent="0.2">
      <c r="A7058"/>
      <c r="B7058"/>
      <c r="C7058" s="19"/>
    </row>
    <row r="7059" spans="1:3" ht="12.75" x14ac:dyDescent="0.2">
      <c r="A7059"/>
      <c r="B7059"/>
      <c r="C7059" s="19"/>
    </row>
    <row r="7060" spans="1:3" ht="12.75" x14ac:dyDescent="0.2">
      <c r="A7060"/>
      <c r="B7060"/>
      <c r="C7060" s="19"/>
    </row>
    <row r="7061" spans="1:3" ht="12.75" x14ac:dyDescent="0.2">
      <c r="A7061"/>
      <c r="B7061"/>
      <c r="C7061" s="19"/>
    </row>
    <row r="7062" spans="1:3" ht="12.75" x14ac:dyDescent="0.2">
      <c r="A7062"/>
      <c r="B7062"/>
      <c r="C7062" s="19"/>
    </row>
    <row r="7063" spans="1:3" ht="12.75" x14ac:dyDescent="0.2">
      <c r="A7063"/>
      <c r="B7063"/>
      <c r="C7063" s="19"/>
    </row>
    <row r="7064" spans="1:3" ht="12.75" x14ac:dyDescent="0.2">
      <c r="A7064"/>
      <c r="B7064"/>
      <c r="C7064" s="19"/>
    </row>
    <row r="7065" spans="1:3" ht="12.75" x14ac:dyDescent="0.2">
      <c r="A7065"/>
      <c r="B7065"/>
      <c r="C7065" s="19"/>
    </row>
    <row r="7066" spans="1:3" ht="12.75" x14ac:dyDescent="0.2">
      <c r="A7066"/>
      <c r="B7066"/>
      <c r="C7066" s="19"/>
    </row>
    <row r="7067" spans="1:3" ht="12.75" x14ac:dyDescent="0.2">
      <c r="A7067"/>
      <c r="B7067"/>
      <c r="C7067" s="19"/>
    </row>
    <row r="7068" spans="1:3" ht="12.75" x14ac:dyDescent="0.2">
      <c r="A7068"/>
      <c r="B7068"/>
      <c r="C7068" s="19"/>
    </row>
    <row r="7069" spans="1:3" ht="12.75" x14ac:dyDescent="0.2">
      <c r="A7069"/>
      <c r="B7069"/>
      <c r="C7069" s="19"/>
    </row>
    <row r="7070" spans="1:3" ht="12.75" x14ac:dyDescent="0.2">
      <c r="A7070"/>
      <c r="B7070"/>
      <c r="C7070" s="19"/>
    </row>
    <row r="7071" spans="1:3" ht="12.75" x14ac:dyDescent="0.2">
      <c r="A7071"/>
      <c r="B7071"/>
      <c r="C7071" s="19"/>
    </row>
    <row r="7072" spans="1:3" ht="12.75" x14ac:dyDescent="0.2">
      <c r="A7072"/>
      <c r="B7072"/>
      <c r="C7072" s="19"/>
    </row>
    <row r="7073" spans="1:3" ht="12.75" x14ac:dyDescent="0.2">
      <c r="A7073"/>
      <c r="B7073"/>
      <c r="C7073" s="19"/>
    </row>
    <row r="7074" spans="1:3" ht="12.75" x14ac:dyDescent="0.2">
      <c r="A7074"/>
      <c r="B7074"/>
      <c r="C7074" s="19"/>
    </row>
    <row r="7075" spans="1:3" ht="12.75" x14ac:dyDescent="0.2">
      <c r="A7075"/>
      <c r="B7075"/>
      <c r="C7075" s="19"/>
    </row>
    <row r="7076" spans="1:3" ht="12.75" x14ac:dyDescent="0.2">
      <c r="A7076"/>
      <c r="B7076"/>
      <c r="C7076" s="19"/>
    </row>
    <row r="7077" spans="1:3" ht="12.75" x14ac:dyDescent="0.2">
      <c r="A7077"/>
      <c r="B7077"/>
      <c r="C7077" s="19"/>
    </row>
    <row r="7078" spans="1:3" ht="12.75" x14ac:dyDescent="0.2">
      <c r="A7078"/>
      <c r="B7078"/>
      <c r="C7078" s="19"/>
    </row>
    <row r="7079" spans="1:3" ht="12.75" x14ac:dyDescent="0.2">
      <c r="A7079"/>
      <c r="B7079"/>
      <c r="C7079" s="19"/>
    </row>
    <row r="7080" spans="1:3" ht="12.75" x14ac:dyDescent="0.2">
      <c r="A7080"/>
      <c r="B7080"/>
      <c r="C7080" s="19"/>
    </row>
    <row r="7081" spans="1:3" ht="12.75" x14ac:dyDescent="0.2">
      <c r="A7081"/>
      <c r="B7081"/>
      <c r="C7081" s="19"/>
    </row>
    <row r="7082" spans="1:3" ht="12.75" x14ac:dyDescent="0.2">
      <c r="A7082"/>
      <c r="B7082"/>
      <c r="C7082" s="19"/>
    </row>
    <row r="7083" spans="1:3" ht="12.75" x14ac:dyDescent="0.2">
      <c r="A7083"/>
      <c r="B7083"/>
      <c r="C7083" s="19"/>
    </row>
    <row r="7084" spans="1:3" ht="12.75" x14ac:dyDescent="0.2">
      <c r="A7084"/>
      <c r="B7084"/>
      <c r="C7084" s="19"/>
    </row>
    <row r="7085" spans="1:3" ht="12.75" x14ac:dyDescent="0.2">
      <c r="A7085"/>
      <c r="B7085"/>
      <c r="C7085" s="19"/>
    </row>
    <row r="7086" spans="1:3" ht="12.75" x14ac:dyDescent="0.2">
      <c r="A7086"/>
      <c r="B7086"/>
      <c r="C7086" s="19"/>
    </row>
    <row r="7087" spans="1:3" ht="12.75" x14ac:dyDescent="0.2">
      <c r="A7087"/>
      <c r="B7087"/>
      <c r="C7087" s="19"/>
    </row>
    <row r="7088" spans="1:3" ht="12.75" x14ac:dyDescent="0.2">
      <c r="A7088"/>
      <c r="B7088"/>
      <c r="C7088" s="19"/>
    </row>
    <row r="7089" spans="1:3" ht="12.75" x14ac:dyDescent="0.2">
      <c r="A7089"/>
      <c r="B7089"/>
      <c r="C7089" s="19"/>
    </row>
    <row r="7090" spans="1:3" ht="12.75" x14ac:dyDescent="0.2">
      <c r="A7090"/>
      <c r="B7090"/>
      <c r="C7090" s="19"/>
    </row>
    <row r="7091" spans="1:3" ht="12.75" x14ac:dyDescent="0.2">
      <c r="A7091"/>
      <c r="B7091"/>
      <c r="C7091" s="19"/>
    </row>
    <row r="7092" spans="1:3" ht="12.75" x14ac:dyDescent="0.2">
      <c r="A7092"/>
      <c r="B7092"/>
      <c r="C7092" s="19"/>
    </row>
    <row r="7093" spans="1:3" ht="12.75" x14ac:dyDescent="0.2">
      <c r="A7093"/>
      <c r="B7093"/>
      <c r="C7093" s="19"/>
    </row>
    <row r="7094" spans="1:3" ht="12.75" x14ac:dyDescent="0.2">
      <c r="A7094"/>
      <c r="B7094"/>
      <c r="C7094" s="19"/>
    </row>
    <row r="7095" spans="1:3" ht="12.75" x14ac:dyDescent="0.2">
      <c r="A7095"/>
      <c r="B7095"/>
      <c r="C7095" s="19"/>
    </row>
    <row r="7096" spans="1:3" ht="12.75" x14ac:dyDescent="0.2">
      <c r="A7096"/>
      <c r="B7096"/>
      <c r="C7096" s="19"/>
    </row>
    <row r="7097" spans="1:3" ht="12.75" x14ac:dyDescent="0.2">
      <c r="A7097"/>
      <c r="B7097"/>
      <c r="C7097" s="19"/>
    </row>
    <row r="7098" spans="1:3" ht="12.75" x14ac:dyDescent="0.2">
      <c r="A7098"/>
      <c r="B7098"/>
      <c r="C7098" s="19"/>
    </row>
    <row r="7099" spans="1:3" ht="12.75" x14ac:dyDescent="0.2">
      <c r="A7099"/>
      <c r="B7099"/>
      <c r="C7099" s="19"/>
    </row>
    <row r="7100" spans="1:3" ht="12.75" x14ac:dyDescent="0.2">
      <c r="A7100"/>
      <c r="B7100"/>
      <c r="C7100" s="19"/>
    </row>
    <row r="7101" spans="1:3" ht="12.75" x14ac:dyDescent="0.2">
      <c r="A7101"/>
      <c r="B7101"/>
      <c r="C7101" s="19"/>
    </row>
    <row r="7102" spans="1:3" ht="12.75" x14ac:dyDescent="0.2">
      <c r="A7102"/>
      <c r="B7102"/>
      <c r="C7102" s="19"/>
    </row>
    <row r="7103" spans="1:3" ht="12.75" x14ac:dyDescent="0.2">
      <c r="A7103"/>
      <c r="B7103"/>
      <c r="C7103" s="19"/>
    </row>
    <row r="7104" spans="1:3" ht="12.75" x14ac:dyDescent="0.2">
      <c r="A7104"/>
      <c r="B7104"/>
      <c r="C7104" s="19"/>
    </row>
    <row r="7105" spans="1:3" ht="12.75" x14ac:dyDescent="0.2">
      <c r="A7105"/>
      <c r="B7105"/>
      <c r="C7105" s="19"/>
    </row>
    <row r="7106" spans="1:3" ht="12.75" x14ac:dyDescent="0.2">
      <c r="A7106"/>
      <c r="B7106"/>
      <c r="C7106" s="19"/>
    </row>
    <row r="7107" spans="1:3" ht="12.75" x14ac:dyDescent="0.2">
      <c r="A7107"/>
      <c r="B7107"/>
      <c r="C7107" s="19"/>
    </row>
    <row r="7108" spans="1:3" ht="12.75" x14ac:dyDescent="0.2">
      <c r="A7108"/>
      <c r="B7108"/>
      <c r="C7108" s="19"/>
    </row>
    <row r="7109" spans="1:3" ht="12.75" x14ac:dyDescent="0.2">
      <c r="A7109"/>
      <c r="B7109"/>
      <c r="C7109" s="19"/>
    </row>
    <row r="7110" spans="1:3" ht="12.75" x14ac:dyDescent="0.2">
      <c r="A7110"/>
      <c r="B7110"/>
      <c r="C7110" s="19"/>
    </row>
    <row r="7111" spans="1:3" ht="12.75" x14ac:dyDescent="0.2">
      <c r="A7111"/>
      <c r="B7111"/>
      <c r="C7111" s="19"/>
    </row>
    <row r="7112" spans="1:3" ht="12.75" x14ac:dyDescent="0.2">
      <c r="A7112"/>
      <c r="B7112"/>
      <c r="C7112" s="19"/>
    </row>
    <row r="7113" spans="1:3" ht="12.75" x14ac:dyDescent="0.2">
      <c r="A7113"/>
      <c r="B7113"/>
      <c r="C7113" s="19"/>
    </row>
    <row r="7114" spans="1:3" ht="12.75" x14ac:dyDescent="0.2">
      <c r="A7114"/>
      <c r="B7114"/>
      <c r="C7114" s="19"/>
    </row>
    <row r="7115" spans="1:3" ht="12.75" x14ac:dyDescent="0.2">
      <c r="A7115"/>
      <c r="B7115"/>
      <c r="C7115" s="19"/>
    </row>
    <row r="7116" spans="1:3" ht="12.75" x14ac:dyDescent="0.2">
      <c r="A7116"/>
      <c r="B7116"/>
      <c r="C7116" s="19"/>
    </row>
    <row r="7117" spans="1:3" ht="12.75" x14ac:dyDescent="0.2">
      <c r="A7117"/>
      <c r="B7117"/>
      <c r="C7117" s="19"/>
    </row>
    <row r="7118" spans="1:3" ht="12.75" x14ac:dyDescent="0.2">
      <c r="A7118"/>
      <c r="B7118"/>
      <c r="C7118" s="19"/>
    </row>
    <row r="7119" spans="1:3" ht="12.75" x14ac:dyDescent="0.2">
      <c r="A7119"/>
      <c r="B7119"/>
      <c r="C7119" s="19"/>
    </row>
    <row r="7120" spans="1:3" ht="12.75" x14ac:dyDescent="0.2">
      <c r="A7120"/>
      <c r="B7120"/>
      <c r="C7120" s="19"/>
    </row>
    <row r="7121" spans="1:3" ht="12.75" x14ac:dyDescent="0.2">
      <c r="A7121"/>
      <c r="B7121"/>
      <c r="C7121" s="19"/>
    </row>
    <row r="7122" spans="1:3" ht="12.75" x14ac:dyDescent="0.2">
      <c r="A7122"/>
      <c r="B7122"/>
      <c r="C7122" s="19"/>
    </row>
    <row r="7123" spans="1:3" ht="12.75" x14ac:dyDescent="0.2">
      <c r="A7123"/>
      <c r="B7123"/>
      <c r="C7123" s="19"/>
    </row>
    <row r="7124" spans="1:3" ht="12.75" x14ac:dyDescent="0.2">
      <c r="A7124"/>
      <c r="B7124"/>
      <c r="C7124" s="19"/>
    </row>
    <row r="7125" spans="1:3" ht="12.75" x14ac:dyDescent="0.2">
      <c r="A7125"/>
      <c r="B7125"/>
      <c r="C7125" s="19"/>
    </row>
    <row r="7126" spans="1:3" ht="12.75" x14ac:dyDescent="0.2">
      <c r="A7126"/>
      <c r="B7126"/>
      <c r="C7126" s="19"/>
    </row>
    <row r="7127" spans="1:3" ht="12.75" x14ac:dyDescent="0.2">
      <c r="A7127"/>
      <c r="B7127"/>
      <c r="C7127" s="19"/>
    </row>
    <row r="7128" spans="1:3" ht="12.75" x14ac:dyDescent="0.2">
      <c r="A7128"/>
      <c r="B7128"/>
      <c r="C7128" s="19"/>
    </row>
    <row r="7129" spans="1:3" ht="12.75" x14ac:dyDescent="0.2">
      <c r="A7129"/>
      <c r="B7129"/>
      <c r="C7129" s="19"/>
    </row>
    <row r="7130" spans="1:3" ht="12.75" x14ac:dyDescent="0.2">
      <c r="A7130"/>
      <c r="B7130"/>
      <c r="C7130" s="19"/>
    </row>
    <row r="7131" spans="1:3" ht="12.75" x14ac:dyDescent="0.2">
      <c r="A7131"/>
      <c r="B7131"/>
      <c r="C7131" s="19"/>
    </row>
    <row r="7132" spans="1:3" ht="12.75" x14ac:dyDescent="0.2">
      <c r="A7132"/>
      <c r="B7132"/>
      <c r="C7132" s="19"/>
    </row>
    <row r="7133" spans="1:3" ht="12.75" x14ac:dyDescent="0.2">
      <c r="A7133"/>
      <c r="B7133"/>
      <c r="C7133" s="19"/>
    </row>
    <row r="7134" spans="1:3" ht="12.75" x14ac:dyDescent="0.2">
      <c r="A7134"/>
      <c r="B7134"/>
      <c r="C7134" s="19"/>
    </row>
    <row r="7135" spans="1:3" ht="12.75" x14ac:dyDescent="0.2">
      <c r="A7135"/>
      <c r="B7135"/>
      <c r="C7135" s="19"/>
    </row>
    <row r="7136" spans="1:3" ht="12.75" x14ac:dyDescent="0.2">
      <c r="A7136"/>
      <c r="B7136"/>
      <c r="C7136" s="19"/>
    </row>
    <row r="7137" spans="1:3" ht="12.75" x14ac:dyDescent="0.2">
      <c r="A7137"/>
      <c r="B7137"/>
      <c r="C7137" s="19"/>
    </row>
    <row r="7138" spans="1:3" ht="12.75" x14ac:dyDescent="0.2">
      <c r="A7138"/>
      <c r="B7138"/>
      <c r="C7138" s="19"/>
    </row>
    <row r="7139" spans="1:3" ht="12.75" x14ac:dyDescent="0.2">
      <c r="A7139"/>
      <c r="B7139"/>
      <c r="C7139" s="19"/>
    </row>
    <row r="7140" spans="1:3" ht="12.75" x14ac:dyDescent="0.2">
      <c r="A7140"/>
      <c r="B7140"/>
      <c r="C7140" s="19"/>
    </row>
    <row r="7141" spans="1:3" ht="12.75" x14ac:dyDescent="0.2">
      <c r="A7141"/>
      <c r="B7141"/>
      <c r="C7141" s="19"/>
    </row>
    <row r="7142" spans="1:3" ht="12.75" x14ac:dyDescent="0.2">
      <c r="A7142"/>
      <c r="B7142"/>
      <c r="C7142" s="19"/>
    </row>
    <row r="7143" spans="1:3" ht="12.75" x14ac:dyDescent="0.2">
      <c r="A7143"/>
      <c r="B7143"/>
      <c r="C7143" s="19"/>
    </row>
    <row r="7144" spans="1:3" ht="12.75" x14ac:dyDescent="0.2">
      <c r="A7144"/>
      <c r="B7144"/>
      <c r="C7144" s="19"/>
    </row>
    <row r="7145" spans="1:3" ht="12.75" x14ac:dyDescent="0.2">
      <c r="A7145"/>
      <c r="B7145"/>
      <c r="C7145" s="19"/>
    </row>
    <row r="7146" spans="1:3" ht="12.75" x14ac:dyDescent="0.2">
      <c r="A7146"/>
      <c r="B7146"/>
      <c r="C7146" s="19"/>
    </row>
    <row r="7147" spans="1:3" ht="12.75" x14ac:dyDescent="0.2">
      <c r="A7147"/>
      <c r="B7147"/>
      <c r="C7147" s="19"/>
    </row>
    <row r="7148" spans="1:3" ht="12.75" x14ac:dyDescent="0.2">
      <c r="A7148"/>
      <c r="B7148"/>
      <c r="C7148" s="19"/>
    </row>
    <row r="7149" spans="1:3" ht="12.75" x14ac:dyDescent="0.2">
      <c r="A7149"/>
      <c r="B7149"/>
      <c r="C7149" s="19"/>
    </row>
    <row r="7150" spans="1:3" ht="12.75" x14ac:dyDescent="0.2">
      <c r="A7150"/>
      <c r="B7150"/>
      <c r="C7150" s="19"/>
    </row>
    <row r="7151" spans="1:3" ht="12.75" x14ac:dyDescent="0.2">
      <c r="A7151"/>
      <c r="B7151"/>
      <c r="C7151" s="19"/>
    </row>
    <row r="7152" spans="1:3" ht="12.75" x14ac:dyDescent="0.2">
      <c r="A7152"/>
      <c r="B7152"/>
      <c r="C7152" s="19"/>
    </row>
    <row r="7153" spans="1:3" ht="12.75" x14ac:dyDescent="0.2">
      <c r="A7153"/>
      <c r="B7153"/>
      <c r="C7153" s="19"/>
    </row>
    <row r="7154" spans="1:3" ht="12.75" x14ac:dyDescent="0.2">
      <c r="A7154"/>
      <c r="B7154"/>
      <c r="C7154" s="19"/>
    </row>
    <row r="7155" spans="1:3" ht="12.75" x14ac:dyDescent="0.2">
      <c r="A7155"/>
      <c r="B7155"/>
      <c r="C7155" s="19"/>
    </row>
    <row r="7156" spans="1:3" ht="12.75" x14ac:dyDescent="0.2">
      <c r="A7156"/>
      <c r="B7156"/>
      <c r="C7156" s="19"/>
    </row>
    <row r="7157" spans="1:3" ht="12.75" x14ac:dyDescent="0.2">
      <c r="A7157"/>
      <c r="B7157"/>
      <c r="C7157" s="19"/>
    </row>
    <row r="7158" spans="1:3" ht="12.75" x14ac:dyDescent="0.2">
      <c r="A7158"/>
      <c r="B7158"/>
      <c r="C7158" s="19"/>
    </row>
    <row r="7159" spans="1:3" ht="12.75" x14ac:dyDescent="0.2">
      <c r="A7159"/>
      <c r="B7159"/>
      <c r="C7159" s="19"/>
    </row>
    <row r="7160" spans="1:3" ht="12.75" x14ac:dyDescent="0.2">
      <c r="A7160"/>
      <c r="B7160"/>
      <c r="C7160" s="19"/>
    </row>
    <row r="7161" spans="1:3" ht="12.75" x14ac:dyDescent="0.2">
      <c r="A7161"/>
      <c r="B7161"/>
      <c r="C7161" s="19"/>
    </row>
    <row r="7162" spans="1:3" ht="12.75" x14ac:dyDescent="0.2">
      <c r="A7162"/>
      <c r="B7162"/>
      <c r="C7162" s="19"/>
    </row>
    <row r="7163" spans="1:3" ht="12.75" x14ac:dyDescent="0.2">
      <c r="A7163"/>
      <c r="B7163"/>
      <c r="C7163" s="19"/>
    </row>
    <row r="7164" spans="1:3" ht="12.75" x14ac:dyDescent="0.2">
      <c r="A7164"/>
      <c r="B7164"/>
      <c r="C7164" s="19"/>
    </row>
    <row r="7165" spans="1:3" ht="12.75" x14ac:dyDescent="0.2">
      <c r="A7165"/>
      <c r="B7165"/>
      <c r="C7165" s="19"/>
    </row>
    <row r="7166" spans="1:3" ht="12.75" x14ac:dyDescent="0.2">
      <c r="A7166"/>
      <c r="B7166"/>
      <c r="C7166" s="19"/>
    </row>
    <row r="7167" spans="1:3" ht="12.75" x14ac:dyDescent="0.2">
      <c r="A7167"/>
      <c r="B7167"/>
      <c r="C7167" s="19"/>
    </row>
    <row r="7168" spans="1:3" ht="12.75" x14ac:dyDescent="0.2">
      <c r="A7168"/>
      <c r="B7168"/>
      <c r="C7168" s="19"/>
    </row>
    <row r="7169" spans="1:3" ht="12.75" x14ac:dyDescent="0.2">
      <c r="A7169"/>
      <c r="B7169"/>
      <c r="C7169" s="19"/>
    </row>
    <row r="7170" spans="1:3" ht="12.75" x14ac:dyDescent="0.2">
      <c r="A7170"/>
      <c r="B7170"/>
      <c r="C7170" s="19"/>
    </row>
    <row r="7171" spans="1:3" ht="12.75" x14ac:dyDescent="0.2">
      <c r="A7171"/>
      <c r="B7171"/>
      <c r="C7171" s="19"/>
    </row>
    <row r="7172" spans="1:3" ht="12.75" x14ac:dyDescent="0.2">
      <c r="A7172"/>
      <c r="B7172"/>
      <c r="C7172" s="19"/>
    </row>
    <row r="7173" spans="1:3" ht="12.75" x14ac:dyDescent="0.2">
      <c r="A7173"/>
      <c r="B7173"/>
      <c r="C7173" s="19"/>
    </row>
    <row r="7174" spans="1:3" ht="12.75" x14ac:dyDescent="0.2">
      <c r="A7174"/>
      <c r="B7174"/>
      <c r="C7174" s="19"/>
    </row>
    <row r="7175" spans="1:3" ht="12.75" x14ac:dyDescent="0.2">
      <c r="A7175"/>
      <c r="B7175"/>
      <c r="C7175" s="19"/>
    </row>
    <row r="7176" spans="1:3" ht="12.75" x14ac:dyDescent="0.2">
      <c r="A7176"/>
      <c r="B7176"/>
      <c r="C7176" s="19"/>
    </row>
    <row r="7177" spans="1:3" ht="12.75" x14ac:dyDescent="0.2">
      <c r="A7177"/>
      <c r="B7177"/>
      <c r="C7177" s="19"/>
    </row>
    <row r="7178" spans="1:3" ht="12.75" x14ac:dyDescent="0.2">
      <c r="A7178"/>
      <c r="B7178"/>
      <c r="C7178" s="19"/>
    </row>
    <row r="7179" spans="1:3" ht="12.75" x14ac:dyDescent="0.2">
      <c r="A7179"/>
      <c r="B7179"/>
      <c r="C7179" s="19"/>
    </row>
    <row r="7180" spans="1:3" ht="12.75" x14ac:dyDescent="0.2">
      <c r="A7180"/>
      <c r="B7180"/>
      <c r="C7180" s="19"/>
    </row>
    <row r="7181" spans="1:3" ht="12.75" x14ac:dyDescent="0.2">
      <c r="A7181"/>
      <c r="B7181"/>
      <c r="C7181" s="19"/>
    </row>
    <row r="7182" spans="1:3" ht="12.75" x14ac:dyDescent="0.2">
      <c r="A7182"/>
      <c r="B7182"/>
      <c r="C7182" s="19"/>
    </row>
    <row r="7183" spans="1:3" ht="12.75" x14ac:dyDescent="0.2">
      <c r="A7183"/>
      <c r="B7183"/>
      <c r="C7183" s="19"/>
    </row>
    <row r="7184" spans="1:3" ht="12.75" x14ac:dyDescent="0.2">
      <c r="A7184"/>
      <c r="B7184"/>
      <c r="C7184" s="19"/>
    </row>
    <row r="7185" spans="1:3" ht="12.75" x14ac:dyDescent="0.2">
      <c r="A7185"/>
      <c r="B7185"/>
      <c r="C7185" s="19"/>
    </row>
    <row r="7186" spans="1:3" ht="12.75" x14ac:dyDescent="0.2">
      <c r="A7186"/>
      <c r="B7186"/>
      <c r="C7186" s="19"/>
    </row>
    <row r="7187" spans="1:3" ht="12.75" x14ac:dyDescent="0.2">
      <c r="A7187"/>
      <c r="B7187"/>
      <c r="C7187" s="19"/>
    </row>
    <row r="7188" spans="1:3" ht="12.75" x14ac:dyDescent="0.2">
      <c r="A7188"/>
      <c r="B7188"/>
      <c r="C7188" s="19"/>
    </row>
    <row r="7189" spans="1:3" ht="12.75" x14ac:dyDescent="0.2">
      <c r="A7189"/>
      <c r="B7189"/>
      <c r="C7189" s="19"/>
    </row>
    <row r="7190" spans="1:3" ht="12.75" x14ac:dyDescent="0.2">
      <c r="A7190"/>
      <c r="B7190"/>
      <c r="C7190" s="19"/>
    </row>
    <row r="7191" spans="1:3" ht="12.75" x14ac:dyDescent="0.2">
      <c r="A7191"/>
      <c r="B7191"/>
      <c r="C7191" s="19"/>
    </row>
    <row r="7192" spans="1:3" ht="12.75" x14ac:dyDescent="0.2">
      <c r="A7192"/>
      <c r="B7192"/>
      <c r="C7192" s="19"/>
    </row>
    <row r="7193" spans="1:3" ht="12.75" x14ac:dyDescent="0.2">
      <c r="A7193"/>
      <c r="B7193"/>
      <c r="C7193" s="19"/>
    </row>
    <row r="7194" spans="1:3" ht="12.75" x14ac:dyDescent="0.2">
      <c r="A7194"/>
      <c r="B7194"/>
      <c r="C7194" s="19"/>
    </row>
    <row r="7195" spans="1:3" ht="12.75" x14ac:dyDescent="0.2">
      <c r="A7195"/>
      <c r="B7195"/>
      <c r="C7195" s="19"/>
    </row>
    <row r="7196" spans="1:3" ht="12.75" x14ac:dyDescent="0.2">
      <c r="A7196"/>
      <c r="B7196"/>
      <c r="C7196" s="19"/>
    </row>
    <row r="7197" spans="1:3" ht="12.75" x14ac:dyDescent="0.2">
      <c r="A7197"/>
      <c r="B7197"/>
      <c r="C7197" s="19"/>
    </row>
    <row r="7198" spans="1:3" ht="12.75" x14ac:dyDescent="0.2">
      <c r="A7198"/>
      <c r="B7198"/>
      <c r="C7198" s="19"/>
    </row>
    <row r="7199" spans="1:3" ht="12.75" x14ac:dyDescent="0.2">
      <c r="A7199"/>
      <c r="B7199"/>
      <c r="C7199" s="19"/>
    </row>
    <row r="7200" spans="1:3" ht="12.75" x14ac:dyDescent="0.2">
      <c r="A7200"/>
      <c r="B7200"/>
      <c r="C7200" s="19"/>
    </row>
    <row r="7201" spans="1:3" ht="12.75" x14ac:dyDescent="0.2">
      <c r="A7201"/>
      <c r="B7201"/>
      <c r="C7201" s="19"/>
    </row>
    <row r="7202" spans="1:3" ht="12.75" x14ac:dyDescent="0.2">
      <c r="A7202"/>
      <c r="B7202"/>
      <c r="C7202" s="19"/>
    </row>
    <row r="7203" spans="1:3" ht="12.75" x14ac:dyDescent="0.2">
      <c r="A7203"/>
      <c r="B7203"/>
      <c r="C7203" s="19"/>
    </row>
    <row r="7204" spans="1:3" ht="12.75" x14ac:dyDescent="0.2">
      <c r="A7204"/>
      <c r="B7204"/>
      <c r="C7204" s="19"/>
    </row>
    <row r="7205" spans="1:3" ht="12.75" x14ac:dyDescent="0.2">
      <c r="A7205"/>
      <c r="B7205"/>
      <c r="C7205" s="19"/>
    </row>
    <row r="7206" spans="1:3" ht="12.75" x14ac:dyDescent="0.2">
      <c r="A7206"/>
      <c r="B7206"/>
      <c r="C7206" s="19"/>
    </row>
    <row r="7207" spans="1:3" ht="12.75" x14ac:dyDescent="0.2">
      <c r="A7207"/>
      <c r="B7207"/>
      <c r="C7207" s="19"/>
    </row>
    <row r="7208" spans="1:3" ht="12.75" x14ac:dyDescent="0.2">
      <c r="A7208"/>
      <c r="B7208"/>
      <c r="C7208" s="19"/>
    </row>
    <row r="7209" spans="1:3" ht="12.75" x14ac:dyDescent="0.2">
      <c r="A7209"/>
      <c r="B7209"/>
      <c r="C7209" s="19"/>
    </row>
    <row r="7210" spans="1:3" ht="12.75" x14ac:dyDescent="0.2">
      <c r="A7210"/>
      <c r="B7210"/>
      <c r="C7210" s="19"/>
    </row>
    <row r="7211" spans="1:3" ht="12.75" x14ac:dyDescent="0.2">
      <c r="A7211"/>
      <c r="B7211"/>
      <c r="C7211" s="19"/>
    </row>
    <row r="7212" spans="1:3" ht="12.75" x14ac:dyDescent="0.2">
      <c r="A7212"/>
      <c r="B7212"/>
      <c r="C7212" s="19"/>
    </row>
    <row r="7213" spans="1:3" ht="12.75" x14ac:dyDescent="0.2">
      <c r="A7213"/>
      <c r="B7213"/>
      <c r="C7213" s="19"/>
    </row>
    <row r="7214" spans="1:3" ht="12.75" x14ac:dyDescent="0.2">
      <c r="A7214"/>
      <c r="B7214"/>
      <c r="C7214" s="19"/>
    </row>
    <row r="7215" spans="1:3" ht="12.75" x14ac:dyDescent="0.2">
      <c r="A7215"/>
      <c r="B7215"/>
      <c r="C7215" s="19"/>
    </row>
    <row r="7216" spans="1:3" ht="12.75" x14ac:dyDescent="0.2">
      <c r="A7216"/>
      <c r="B7216"/>
      <c r="C7216" s="19"/>
    </row>
    <row r="7217" spans="1:3" ht="12.75" x14ac:dyDescent="0.2">
      <c r="A7217"/>
      <c r="B7217"/>
      <c r="C7217" s="19"/>
    </row>
    <row r="7218" spans="1:3" ht="12.75" x14ac:dyDescent="0.2">
      <c r="A7218"/>
      <c r="B7218"/>
      <c r="C7218" s="19"/>
    </row>
    <row r="7219" spans="1:3" ht="12.75" x14ac:dyDescent="0.2">
      <c r="A7219"/>
      <c r="B7219"/>
      <c r="C7219" s="19"/>
    </row>
    <row r="7220" spans="1:3" ht="12.75" x14ac:dyDescent="0.2">
      <c r="A7220"/>
      <c r="B7220"/>
      <c r="C7220" s="19"/>
    </row>
    <row r="7221" spans="1:3" ht="12.75" x14ac:dyDescent="0.2">
      <c r="A7221"/>
      <c r="B7221"/>
      <c r="C7221" s="19"/>
    </row>
    <row r="7222" spans="1:3" ht="12.75" x14ac:dyDescent="0.2">
      <c r="A7222"/>
      <c r="B7222"/>
      <c r="C7222" s="19"/>
    </row>
    <row r="7223" spans="1:3" ht="12.75" x14ac:dyDescent="0.2">
      <c r="A7223"/>
      <c r="B7223"/>
      <c r="C7223" s="19"/>
    </row>
    <row r="7224" spans="1:3" ht="12.75" x14ac:dyDescent="0.2">
      <c r="A7224"/>
      <c r="B7224"/>
      <c r="C7224" s="19"/>
    </row>
    <row r="7225" spans="1:3" ht="12.75" x14ac:dyDescent="0.2">
      <c r="A7225"/>
      <c r="B7225"/>
      <c r="C7225" s="19"/>
    </row>
    <row r="7226" spans="1:3" ht="12.75" x14ac:dyDescent="0.2">
      <c r="A7226"/>
      <c r="B7226"/>
      <c r="C7226" s="19"/>
    </row>
    <row r="7227" spans="1:3" ht="12.75" x14ac:dyDescent="0.2">
      <c r="A7227"/>
      <c r="B7227"/>
      <c r="C7227" s="19"/>
    </row>
    <row r="7228" spans="1:3" ht="12.75" x14ac:dyDescent="0.2">
      <c r="A7228"/>
      <c r="B7228"/>
      <c r="C7228" s="19"/>
    </row>
    <row r="7229" spans="1:3" ht="12.75" x14ac:dyDescent="0.2">
      <c r="A7229"/>
      <c r="B7229"/>
      <c r="C7229" s="19"/>
    </row>
    <row r="7230" spans="1:3" ht="12.75" x14ac:dyDescent="0.2">
      <c r="A7230"/>
      <c r="B7230"/>
      <c r="C7230" s="19"/>
    </row>
    <row r="7231" spans="1:3" ht="12.75" x14ac:dyDescent="0.2">
      <c r="A7231"/>
      <c r="B7231"/>
      <c r="C7231" s="19"/>
    </row>
    <row r="7232" spans="1:3" ht="12.75" x14ac:dyDescent="0.2">
      <c r="A7232"/>
      <c r="B7232"/>
      <c r="C7232" s="19"/>
    </row>
    <row r="7233" spans="1:3" ht="12.75" x14ac:dyDescent="0.2">
      <c r="A7233"/>
      <c r="B7233"/>
      <c r="C7233" s="19"/>
    </row>
    <row r="7234" spans="1:3" ht="12.75" x14ac:dyDescent="0.2">
      <c r="A7234"/>
      <c r="B7234"/>
      <c r="C7234" s="19"/>
    </row>
    <row r="7235" spans="1:3" ht="12.75" x14ac:dyDescent="0.2">
      <c r="A7235"/>
      <c r="B7235"/>
      <c r="C7235" s="19"/>
    </row>
    <row r="7236" spans="1:3" ht="12.75" x14ac:dyDescent="0.2">
      <c r="A7236"/>
      <c r="B7236"/>
      <c r="C7236" s="19"/>
    </row>
    <row r="7237" spans="1:3" ht="12.75" x14ac:dyDescent="0.2">
      <c r="A7237"/>
      <c r="B7237"/>
      <c r="C7237" s="19"/>
    </row>
    <row r="7238" spans="1:3" ht="12.75" x14ac:dyDescent="0.2">
      <c r="A7238"/>
      <c r="B7238"/>
      <c r="C7238" s="19"/>
    </row>
    <row r="7239" spans="1:3" ht="12.75" x14ac:dyDescent="0.2">
      <c r="A7239"/>
      <c r="B7239"/>
      <c r="C7239" s="19"/>
    </row>
    <row r="7240" spans="1:3" ht="12.75" x14ac:dyDescent="0.2">
      <c r="A7240"/>
      <c r="B7240"/>
      <c r="C7240" s="19"/>
    </row>
    <row r="7241" spans="1:3" ht="12.75" x14ac:dyDescent="0.2">
      <c r="A7241"/>
      <c r="B7241"/>
      <c r="C7241" s="19"/>
    </row>
    <row r="7242" spans="1:3" ht="12.75" x14ac:dyDescent="0.2">
      <c r="A7242"/>
      <c r="B7242"/>
      <c r="C7242" s="19"/>
    </row>
    <row r="7243" spans="1:3" ht="12.75" x14ac:dyDescent="0.2">
      <c r="A7243"/>
      <c r="B7243"/>
      <c r="C7243" s="19"/>
    </row>
    <row r="7244" spans="1:3" ht="12.75" x14ac:dyDescent="0.2">
      <c r="A7244"/>
      <c r="B7244"/>
      <c r="C7244" s="19"/>
    </row>
    <row r="7245" spans="1:3" ht="12.75" x14ac:dyDescent="0.2">
      <c r="A7245"/>
      <c r="B7245"/>
      <c r="C7245" s="19"/>
    </row>
    <row r="7246" spans="1:3" ht="12.75" x14ac:dyDescent="0.2">
      <c r="A7246"/>
      <c r="B7246"/>
      <c r="C7246" s="19"/>
    </row>
    <row r="7247" spans="1:3" ht="12.75" x14ac:dyDescent="0.2">
      <c r="A7247"/>
      <c r="B7247"/>
      <c r="C7247" s="19"/>
    </row>
    <row r="7248" spans="1:3" ht="12.75" x14ac:dyDescent="0.2">
      <c r="A7248"/>
      <c r="B7248"/>
      <c r="C7248" s="19"/>
    </row>
    <row r="7249" spans="1:3" ht="12.75" x14ac:dyDescent="0.2">
      <c r="A7249"/>
      <c r="B7249"/>
      <c r="C7249" s="19"/>
    </row>
    <row r="7250" spans="1:3" ht="12.75" x14ac:dyDescent="0.2">
      <c r="A7250"/>
      <c r="B7250"/>
      <c r="C7250" s="19"/>
    </row>
    <row r="7251" spans="1:3" ht="12.75" x14ac:dyDescent="0.2">
      <c r="A7251"/>
      <c r="B7251"/>
      <c r="C7251" s="19"/>
    </row>
    <row r="7252" spans="1:3" ht="12.75" x14ac:dyDescent="0.2">
      <c r="A7252"/>
      <c r="B7252"/>
      <c r="C7252" s="19"/>
    </row>
    <row r="7253" spans="1:3" ht="12.75" x14ac:dyDescent="0.2">
      <c r="A7253"/>
      <c r="B7253"/>
      <c r="C7253" s="19"/>
    </row>
    <row r="7254" spans="1:3" ht="12.75" x14ac:dyDescent="0.2">
      <c r="A7254"/>
      <c r="B7254"/>
      <c r="C7254" s="19"/>
    </row>
    <row r="7255" spans="1:3" ht="12.75" x14ac:dyDescent="0.2">
      <c r="A7255"/>
      <c r="B7255"/>
      <c r="C7255" s="19"/>
    </row>
    <row r="7256" spans="1:3" ht="12.75" x14ac:dyDescent="0.2">
      <c r="A7256"/>
      <c r="B7256"/>
      <c r="C7256" s="19"/>
    </row>
    <row r="7257" spans="1:3" ht="12.75" x14ac:dyDescent="0.2">
      <c r="A7257"/>
      <c r="B7257"/>
      <c r="C7257" s="19"/>
    </row>
    <row r="7258" spans="1:3" ht="12.75" x14ac:dyDescent="0.2">
      <c r="A7258"/>
      <c r="B7258"/>
      <c r="C7258" s="19"/>
    </row>
    <row r="7259" spans="1:3" ht="12.75" x14ac:dyDescent="0.2">
      <c r="A7259"/>
      <c r="B7259"/>
      <c r="C7259" s="19"/>
    </row>
    <row r="7260" spans="1:3" ht="12.75" x14ac:dyDescent="0.2">
      <c r="A7260"/>
      <c r="B7260"/>
      <c r="C7260" s="19"/>
    </row>
    <row r="7261" spans="1:3" ht="12.75" x14ac:dyDescent="0.2">
      <c r="A7261"/>
      <c r="B7261"/>
      <c r="C7261" s="19"/>
    </row>
    <row r="7262" spans="1:3" ht="12.75" x14ac:dyDescent="0.2">
      <c r="A7262"/>
      <c r="B7262"/>
      <c r="C7262" s="19"/>
    </row>
    <row r="7263" spans="1:3" ht="12.75" x14ac:dyDescent="0.2">
      <c r="A7263"/>
      <c r="B7263"/>
      <c r="C7263" s="19"/>
    </row>
    <row r="7264" spans="1:3" ht="12.75" x14ac:dyDescent="0.2">
      <c r="A7264"/>
      <c r="B7264"/>
      <c r="C7264" s="19"/>
    </row>
    <row r="7265" spans="1:3" ht="12.75" x14ac:dyDescent="0.2">
      <c r="A7265"/>
      <c r="B7265"/>
      <c r="C7265" s="19"/>
    </row>
    <row r="7266" spans="1:3" ht="12.75" x14ac:dyDescent="0.2">
      <c r="A7266"/>
      <c r="B7266"/>
      <c r="C7266" s="19"/>
    </row>
    <row r="7267" spans="1:3" ht="12.75" x14ac:dyDescent="0.2">
      <c r="A7267"/>
      <c r="B7267"/>
      <c r="C7267" s="19"/>
    </row>
    <row r="7268" spans="1:3" ht="12.75" x14ac:dyDescent="0.2">
      <c r="A7268"/>
      <c r="B7268"/>
      <c r="C7268" s="19"/>
    </row>
    <row r="7269" spans="1:3" ht="12.75" x14ac:dyDescent="0.2">
      <c r="A7269"/>
      <c r="B7269"/>
      <c r="C7269" s="19"/>
    </row>
    <row r="7270" spans="1:3" ht="12.75" x14ac:dyDescent="0.2">
      <c r="A7270"/>
      <c r="B7270"/>
      <c r="C7270" s="19"/>
    </row>
    <row r="7271" spans="1:3" ht="12.75" x14ac:dyDescent="0.2">
      <c r="A7271"/>
      <c r="B7271"/>
      <c r="C7271" s="19"/>
    </row>
    <row r="7272" spans="1:3" ht="12.75" x14ac:dyDescent="0.2">
      <c r="A7272"/>
      <c r="B7272"/>
      <c r="C7272" s="19"/>
    </row>
    <row r="7273" spans="1:3" ht="12.75" x14ac:dyDescent="0.2">
      <c r="A7273"/>
      <c r="B7273"/>
      <c r="C7273" s="19"/>
    </row>
    <row r="7274" spans="1:3" ht="12.75" x14ac:dyDescent="0.2">
      <c r="A7274"/>
      <c r="B7274"/>
      <c r="C7274" s="19"/>
    </row>
    <row r="7275" spans="1:3" ht="12.75" x14ac:dyDescent="0.2">
      <c r="A7275"/>
      <c r="B7275"/>
      <c r="C7275" s="19"/>
    </row>
    <row r="7276" spans="1:3" ht="12.75" x14ac:dyDescent="0.2">
      <c r="A7276"/>
      <c r="B7276"/>
      <c r="C7276" s="19"/>
    </row>
    <row r="7277" spans="1:3" ht="12.75" x14ac:dyDescent="0.2">
      <c r="A7277"/>
      <c r="B7277"/>
      <c r="C7277" s="19"/>
    </row>
    <row r="7278" spans="1:3" ht="12.75" x14ac:dyDescent="0.2">
      <c r="A7278"/>
      <c r="B7278"/>
      <c r="C7278" s="19"/>
    </row>
    <row r="7279" spans="1:3" ht="12.75" x14ac:dyDescent="0.2">
      <c r="A7279"/>
      <c r="B7279"/>
      <c r="C7279" s="19"/>
    </row>
    <row r="7280" spans="1:3" ht="12.75" x14ac:dyDescent="0.2">
      <c r="A7280"/>
      <c r="B7280"/>
      <c r="C7280" s="19"/>
    </row>
    <row r="7281" spans="1:3" ht="12.75" x14ac:dyDescent="0.2">
      <c r="A7281"/>
      <c r="B7281"/>
      <c r="C7281" s="19"/>
    </row>
    <row r="7282" spans="1:3" ht="12.75" x14ac:dyDescent="0.2">
      <c r="A7282"/>
      <c r="B7282"/>
      <c r="C7282" s="19"/>
    </row>
    <row r="7283" spans="1:3" ht="12.75" x14ac:dyDescent="0.2">
      <c r="A7283"/>
      <c r="B7283"/>
      <c r="C7283" s="19"/>
    </row>
    <row r="7284" spans="1:3" ht="12.75" x14ac:dyDescent="0.2">
      <c r="A7284"/>
      <c r="B7284"/>
      <c r="C7284" s="19"/>
    </row>
    <row r="7285" spans="1:3" ht="12.75" x14ac:dyDescent="0.2">
      <c r="A7285"/>
      <c r="B7285"/>
      <c r="C7285" s="19"/>
    </row>
    <row r="7286" spans="1:3" ht="12.75" x14ac:dyDescent="0.2">
      <c r="A7286"/>
      <c r="B7286"/>
      <c r="C7286" s="19"/>
    </row>
    <row r="7287" spans="1:3" ht="12.75" x14ac:dyDescent="0.2">
      <c r="A7287"/>
      <c r="B7287"/>
      <c r="C7287" s="19"/>
    </row>
    <row r="7288" spans="1:3" ht="12.75" x14ac:dyDescent="0.2">
      <c r="A7288"/>
      <c r="B7288"/>
      <c r="C7288" s="19"/>
    </row>
    <row r="7289" spans="1:3" ht="12.75" x14ac:dyDescent="0.2">
      <c r="A7289"/>
      <c r="B7289"/>
      <c r="C7289" s="19"/>
    </row>
    <row r="7290" spans="1:3" ht="12.75" x14ac:dyDescent="0.2">
      <c r="A7290"/>
      <c r="B7290"/>
      <c r="C7290" s="19"/>
    </row>
    <row r="7291" spans="1:3" ht="12.75" x14ac:dyDescent="0.2">
      <c r="A7291"/>
      <c r="B7291"/>
      <c r="C7291" s="19"/>
    </row>
    <row r="7292" spans="1:3" ht="12.75" x14ac:dyDescent="0.2">
      <c r="A7292"/>
      <c r="B7292"/>
      <c r="C7292" s="19"/>
    </row>
    <row r="7293" spans="1:3" ht="12.75" x14ac:dyDescent="0.2">
      <c r="A7293"/>
      <c r="B7293"/>
      <c r="C7293" s="19"/>
    </row>
    <row r="7294" spans="1:3" ht="12.75" x14ac:dyDescent="0.2">
      <c r="A7294"/>
      <c r="B7294"/>
      <c r="C7294" s="19"/>
    </row>
    <row r="7295" spans="1:3" ht="12.75" x14ac:dyDescent="0.2">
      <c r="A7295"/>
      <c r="B7295"/>
      <c r="C7295" s="19"/>
    </row>
    <row r="7296" spans="1:3" ht="12.75" x14ac:dyDescent="0.2">
      <c r="A7296"/>
      <c r="B7296"/>
      <c r="C7296" s="19"/>
    </row>
    <row r="7297" spans="1:3" ht="12.75" x14ac:dyDescent="0.2">
      <c r="A7297"/>
      <c r="B7297"/>
      <c r="C7297" s="19"/>
    </row>
    <row r="7298" spans="1:3" ht="12.75" x14ac:dyDescent="0.2">
      <c r="A7298"/>
      <c r="B7298"/>
      <c r="C7298" s="19"/>
    </row>
    <row r="7299" spans="1:3" ht="12.75" x14ac:dyDescent="0.2">
      <c r="A7299"/>
      <c r="B7299"/>
      <c r="C7299" s="19"/>
    </row>
    <row r="7300" spans="1:3" ht="12.75" x14ac:dyDescent="0.2">
      <c r="A7300"/>
      <c r="B7300"/>
      <c r="C7300" s="19"/>
    </row>
    <row r="7301" spans="1:3" ht="12.75" x14ac:dyDescent="0.2">
      <c r="A7301"/>
      <c r="B7301"/>
      <c r="C7301" s="19"/>
    </row>
    <row r="7302" spans="1:3" ht="12.75" x14ac:dyDescent="0.2">
      <c r="A7302"/>
      <c r="B7302"/>
      <c r="C7302" s="19"/>
    </row>
    <row r="7303" spans="1:3" ht="12.75" x14ac:dyDescent="0.2">
      <c r="A7303"/>
      <c r="B7303"/>
      <c r="C7303" s="19"/>
    </row>
    <row r="7304" spans="1:3" ht="12.75" x14ac:dyDescent="0.2">
      <c r="A7304"/>
      <c r="B7304"/>
      <c r="C7304" s="19"/>
    </row>
    <row r="7305" spans="1:3" ht="12.75" x14ac:dyDescent="0.2">
      <c r="A7305"/>
      <c r="B7305"/>
      <c r="C7305" s="19"/>
    </row>
    <row r="7306" spans="1:3" ht="12.75" x14ac:dyDescent="0.2">
      <c r="A7306"/>
      <c r="B7306"/>
      <c r="C7306" s="19"/>
    </row>
    <row r="7307" spans="1:3" ht="12.75" x14ac:dyDescent="0.2">
      <c r="A7307"/>
      <c r="B7307"/>
      <c r="C7307" s="19"/>
    </row>
    <row r="7308" spans="1:3" ht="12.75" x14ac:dyDescent="0.2">
      <c r="A7308"/>
      <c r="B7308"/>
      <c r="C7308" s="19"/>
    </row>
    <row r="7309" spans="1:3" ht="12.75" x14ac:dyDescent="0.2">
      <c r="A7309"/>
      <c r="B7309"/>
      <c r="C7309" s="19"/>
    </row>
    <row r="7310" spans="1:3" ht="12.75" x14ac:dyDescent="0.2">
      <c r="A7310"/>
      <c r="B7310"/>
      <c r="C7310" s="19"/>
    </row>
    <row r="7311" spans="1:3" ht="12.75" x14ac:dyDescent="0.2">
      <c r="A7311"/>
      <c r="B7311"/>
      <c r="C7311" s="19"/>
    </row>
    <row r="7312" spans="1:3" ht="12.75" x14ac:dyDescent="0.2">
      <c r="A7312"/>
      <c r="B7312"/>
      <c r="C7312" s="19"/>
    </row>
    <row r="7313" spans="1:3" ht="12.75" x14ac:dyDescent="0.2">
      <c r="A7313"/>
      <c r="B7313"/>
      <c r="C7313" s="19"/>
    </row>
    <row r="7314" spans="1:3" ht="12.75" x14ac:dyDescent="0.2">
      <c r="A7314"/>
      <c r="B7314"/>
      <c r="C7314" s="19"/>
    </row>
    <row r="7315" spans="1:3" ht="12.75" x14ac:dyDescent="0.2">
      <c r="A7315"/>
      <c r="B7315"/>
      <c r="C7315" s="19"/>
    </row>
    <row r="7316" spans="1:3" ht="12.75" x14ac:dyDescent="0.2">
      <c r="A7316"/>
      <c r="B7316"/>
      <c r="C7316" s="19"/>
    </row>
    <row r="7317" spans="1:3" ht="12.75" x14ac:dyDescent="0.2">
      <c r="A7317"/>
      <c r="B7317"/>
      <c r="C7317" s="19"/>
    </row>
    <row r="7318" spans="1:3" ht="12.75" x14ac:dyDescent="0.2">
      <c r="A7318"/>
      <c r="B7318"/>
      <c r="C7318" s="19"/>
    </row>
    <row r="7319" spans="1:3" ht="12.75" x14ac:dyDescent="0.2">
      <c r="A7319"/>
      <c r="B7319"/>
      <c r="C7319" s="19"/>
    </row>
    <row r="7320" spans="1:3" ht="12.75" x14ac:dyDescent="0.2">
      <c r="A7320"/>
      <c r="B7320"/>
      <c r="C7320" s="19"/>
    </row>
    <row r="7321" spans="1:3" ht="12.75" x14ac:dyDescent="0.2">
      <c r="A7321"/>
      <c r="B7321"/>
      <c r="C7321" s="19"/>
    </row>
    <row r="7322" spans="1:3" ht="12.75" x14ac:dyDescent="0.2">
      <c r="A7322"/>
      <c r="B7322"/>
      <c r="C7322" s="19"/>
    </row>
    <row r="7323" spans="1:3" ht="12.75" x14ac:dyDescent="0.2">
      <c r="A7323"/>
      <c r="B7323"/>
      <c r="C7323" s="19"/>
    </row>
    <row r="7324" spans="1:3" ht="12.75" x14ac:dyDescent="0.2">
      <c r="A7324"/>
      <c r="B7324"/>
      <c r="C7324" s="19"/>
    </row>
    <row r="7325" spans="1:3" ht="12.75" x14ac:dyDescent="0.2">
      <c r="A7325"/>
      <c r="B7325"/>
      <c r="C7325" s="19"/>
    </row>
    <row r="7326" spans="1:3" ht="12.75" x14ac:dyDescent="0.2">
      <c r="A7326"/>
      <c r="B7326"/>
      <c r="C7326" s="19"/>
    </row>
    <row r="7327" spans="1:3" ht="12.75" x14ac:dyDescent="0.2">
      <c r="A7327"/>
      <c r="B7327"/>
      <c r="C7327" s="19"/>
    </row>
    <row r="7328" spans="1:3" ht="12.75" x14ac:dyDescent="0.2">
      <c r="A7328"/>
      <c r="B7328"/>
      <c r="C7328" s="19"/>
    </row>
    <row r="7329" spans="1:3" ht="12.75" x14ac:dyDescent="0.2">
      <c r="A7329"/>
      <c r="B7329"/>
      <c r="C7329" s="19"/>
    </row>
    <row r="7330" spans="1:3" ht="12.75" x14ac:dyDescent="0.2">
      <c r="A7330"/>
      <c r="B7330"/>
      <c r="C7330" s="19"/>
    </row>
    <row r="7331" spans="1:3" ht="12.75" x14ac:dyDescent="0.2">
      <c r="A7331"/>
      <c r="B7331"/>
      <c r="C7331" s="19"/>
    </row>
    <row r="7332" spans="1:3" ht="12.75" x14ac:dyDescent="0.2">
      <c r="A7332"/>
      <c r="B7332"/>
      <c r="C7332" s="19"/>
    </row>
    <row r="7333" spans="1:3" ht="12.75" x14ac:dyDescent="0.2">
      <c r="A7333"/>
      <c r="B7333"/>
      <c r="C7333" s="19"/>
    </row>
    <row r="7334" spans="1:3" ht="12.75" x14ac:dyDescent="0.2">
      <c r="A7334"/>
      <c r="B7334"/>
      <c r="C7334" s="19"/>
    </row>
    <row r="7335" spans="1:3" ht="12.75" x14ac:dyDescent="0.2">
      <c r="A7335"/>
      <c r="B7335"/>
      <c r="C7335" s="19"/>
    </row>
    <row r="7336" spans="1:3" ht="12.75" x14ac:dyDescent="0.2">
      <c r="A7336"/>
      <c r="B7336"/>
      <c r="C7336" s="19"/>
    </row>
    <row r="7337" spans="1:3" ht="12.75" x14ac:dyDescent="0.2">
      <c r="A7337"/>
      <c r="B7337"/>
      <c r="C7337" s="19"/>
    </row>
    <row r="7338" spans="1:3" ht="12.75" x14ac:dyDescent="0.2">
      <c r="A7338"/>
      <c r="B7338"/>
      <c r="C7338" s="19"/>
    </row>
    <row r="7339" spans="1:3" ht="12.75" x14ac:dyDescent="0.2">
      <c r="A7339"/>
      <c r="B7339"/>
      <c r="C7339" s="19"/>
    </row>
    <row r="7340" spans="1:3" ht="12.75" x14ac:dyDescent="0.2">
      <c r="A7340"/>
      <c r="B7340"/>
      <c r="C7340" s="19"/>
    </row>
    <row r="7341" spans="1:3" ht="12.75" x14ac:dyDescent="0.2">
      <c r="A7341"/>
      <c r="B7341"/>
      <c r="C7341" s="19"/>
    </row>
    <row r="7342" spans="1:3" ht="12.75" x14ac:dyDescent="0.2">
      <c r="A7342"/>
      <c r="B7342"/>
      <c r="C7342" s="19"/>
    </row>
    <row r="7343" spans="1:3" ht="12.75" x14ac:dyDescent="0.2">
      <c r="A7343"/>
      <c r="B7343"/>
      <c r="C7343" s="19"/>
    </row>
    <row r="7344" spans="1:3" ht="12.75" x14ac:dyDescent="0.2">
      <c r="A7344"/>
      <c r="B7344"/>
      <c r="C7344" s="19"/>
    </row>
    <row r="7345" spans="1:3" ht="12.75" x14ac:dyDescent="0.2">
      <c r="A7345"/>
      <c r="B7345"/>
      <c r="C7345" s="19"/>
    </row>
    <row r="7346" spans="1:3" ht="12.75" x14ac:dyDescent="0.2">
      <c r="A7346"/>
      <c r="B7346"/>
      <c r="C7346" s="19"/>
    </row>
    <row r="7347" spans="1:3" ht="12.75" x14ac:dyDescent="0.2">
      <c r="A7347"/>
      <c r="B7347"/>
      <c r="C7347" s="19"/>
    </row>
    <row r="7348" spans="1:3" ht="12.75" x14ac:dyDescent="0.2">
      <c r="A7348"/>
      <c r="B7348"/>
      <c r="C7348" s="19"/>
    </row>
    <row r="7349" spans="1:3" ht="12.75" x14ac:dyDescent="0.2">
      <c r="A7349"/>
      <c r="B7349"/>
      <c r="C7349" s="19"/>
    </row>
    <row r="7350" spans="1:3" ht="12.75" x14ac:dyDescent="0.2">
      <c r="A7350"/>
      <c r="B7350"/>
      <c r="C7350" s="19"/>
    </row>
    <row r="7351" spans="1:3" ht="12.75" x14ac:dyDescent="0.2">
      <c r="A7351"/>
      <c r="B7351"/>
      <c r="C7351" s="19"/>
    </row>
    <row r="7352" spans="1:3" ht="12.75" x14ac:dyDescent="0.2">
      <c r="A7352"/>
      <c r="B7352"/>
      <c r="C7352" s="19"/>
    </row>
    <row r="7353" spans="1:3" ht="12.75" x14ac:dyDescent="0.2">
      <c r="A7353"/>
      <c r="B7353"/>
      <c r="C7353" s="19"/>
    </row>
    <row r="7354" spans="1:3" ht="12.75" x14ac:dyDescent="0.2">
      <c r="A7354"/>
      <c r="B7354"/>
      <c r="C7354" s="19"/>
    </row>
    <row r="7355" spans="1:3" ht="12.75" x14ac:dyDescent="0.2">
      <c r="A7355"/>
      <c r="B7355"/>
      <c r="C7355" s="19"/>
    </row>
    <row r="7356" spans="1:3" ht="12.75" x14ac:dyDescent="0.2">
      <c r="A7356"/>
      <c r="B7356"/>
      <c r="C7356" s="19"/>
    </row>
    <row r="7357" spans="1:3" ht="12.75" x14ac:dyDescent="0.2">
      <c r="A7357"/>
      <c r="B7357"/>
      <c r="C7357" s="19"/>
    </row>
    <row r="7358" spans="1:3" ht="12.75" x14ac:dyDescent="0.2">
      <c r="A7358"/>
      <c r="B7358"/>
      <c r="C7358" s="19"/>
    </row>
    <row r="7359" spans="1:3" ht="12.75" x14ac:dyDescent="0.2">
      <c r="A7359"/>
      <c r="B7359"/>
      <c r="C7359" s="19"/>
    </row>
    <row r="7360" spans="1:3" ht="12.75" x14ac:dyDescent="0.2">
      <c r="A7360"/>
      <c r="B7360"/>
      <c r="C7360" s="19"/>
    </row>
    <row r="7361" spans="1:3" ht="12.75" x14ac:dyDescent="0.2">
      <c r="A7361"/>
      <c r="B7361"/>
      <c r="C7361" s="19"/>
    </row>
    <row r="7362" spans="1:3" ht="12.75" x14ac:dyDescent="0.2">
      <c r="A7362"/>
      <c r="B7362"/>
      <c r="C7362" s="19"/>
    </row>
    <row r="7363" spans="1:3" ht="12.75" x14ac:dyDescent="0.2">
      <c r="A7363"/>
      <c r="B7363"/>
      <c r="C7363" s="19"/>
    </row>
    <row r="7364" spans="1:3" ht="12.75" x14ac:dyDescent="0.2">
      <c r="A7364"/>
      <c r="B7364"/>
      <c r="C7364" s="19"/>
    </row>
    <row r="7365" spans="1:3" ht="12.75" x14ac:dyDescent="0.2">
      <c r="A7365"/>
      <c r="B7365"/>
      <c r="C7365" s="19"/>
    </row>
    <row r="7366" spans="1:3" ht="12.75" x14ac:dyDescent="0.2">
      <c r="A7366"/>
      <c r="B7366"/>
      <c r="C7366" s="19"/>
    </row>
    <row r="7367" spans="1:3" ht="12.75" x14ac:dyDescent="0.2">
      <c r="A7367"/>
      <c r="B7367"/>
      <c r="C7367" s="19"/>
    </row>
    <row r="7368" spans="1:3" ht="12.75" x14ac:dyDescent="0.2">
      <c r="A7368"/>
      <c r="B7368"/>
      <c r="C7368" s="19"/>
    </row>
    <row r="7369" spans="1:3" ht="12.75" x14ac:dyDescent="0.2">
      <c r="A7369"/>
      <c r="B7369"/>
      <c r="C7369" s="19"/>
    </row>
    <row r="7370" spans="1:3" ht="12.75" x14ac:dyDescent="0.2">
      <c r="A7370"/>
      <c r="B7370"/>
      <c r="C7370" s="19"/>
    </row>
    <row r="7371" spans="1:3" ht="12.75" x14ac:dyDescent="0.2">
      <c r="A7371"/>
      <c r="B7371"/>
      <c r="C7371" s="19"/>
    </row>
    <row r="7372" spans="1:3" ht="12.75" x14ac:dyDescent="0.2">
      <c r="A7372"/>
      <c r="B7372"/>
      <c r="C7372" s="19"/>
    </row>
    <row r="7373" spans="1:3" ht="12.75" x14ac:dyDescent="0.2">
      <c r="A7373"/>
      <c r="B7373"/>
      <c r="C7373" s="19"/>
    </row>
    <row r="7374" spans="1:3" ht="12.75" x14ac:dyDescent="0.2">
      <c r="A7374"/>
      <c r="B7374"/>
      <c r="C7374" s="19"/>
    </row>
    <row r="7375" spans="1:3" ht="12.75" x14ac:dyDescent="0.2">
      <c r="A7375"/>
      <c r="B7375"/>
      <c r="C7375" s="19"/>
    </row>
    <row r="7376" spans="1:3" ht="12.75" x14ac:dyDescent="0.2">
      <c r="A7376"/>
      <c r="B7376"/>
      <c r="C7376" s="19"/>
    </row>
    <row r="7377" spans="1:3" ht="12.75" x14ac:dyDescent="0.2">
      <c r="A7377"/>
      <c r="B7377"/>
      <c r="C7377" s="19"/>
    </row>
    <row r="7378" spans="1:3" ht="12.75" x14ac:dyDescent="0.2">
      <c r="A7378"/>
      <c r="B7378"/>
      <c r="C7378" s="19"/>
    </row>
    <row r="7379" spans="1:3" ht="12.75" x14ac:dyDescent="0.2">
      <c r="A7379"/>
      <c r="B7379"/>
      <c r="C7379" s="19"/>
    </row>
    <row r="7380" spans="1:3" ht="12.75" x14ac:dyDescent="0.2">
      <c r="A7380"/>
      <c r="B7380"/>
      <c r="C7380" s="19"/>
    </row>
    <row r="7381" spans="1:3" ht="12.75" x14ac:dyDescent="0.2">
      <c r="A7381"/>
      <c r="B7381"/>
      <c r="C7381" s="19"/>
    </row>
    <row r="7382" spans="1:3" ht="12.75" x14ac:dyDescent="0.2">
      <c r="A7382"/>
      <c r="B7382"/>
      <c r="C7382" s="19"/>
    </row>
    <row r="7383" spans="1:3" ht="12.75" x14ac:dyDescent="0.2">
      <c r="A7383"/>
      <c r="B7383"/>
      <c r="C7383" s="19"/>
    </row>
    <row r="7384" spans="1:3" ht="12.75" x14ac:dyDescent="0.2">
      <c r="A7384"/>
      <c r="B7384"/>
      <c r="C7384" s="19"/>
    </row>
    <row r="7385" spans="1:3" ht="12.75" x14ac:dyDescent="0.2">
      <c r="A7385"/>
      <c r="B7385"/>
      <c r="C7385" s="19"/>
    </row>
    <row r="7386" spans="1:3" ht="12.75" x14ac:dyDescent="0.2">
      <c r="A7386"/>
      <c r="B7386"/>
      <c r="C7386" s="19"/>
    </row>
    <row r="7387" spans="1:3" ht="12.75" x14ac:dyDescent="0.2">
      <c r="A7387"/>
      <c r="B7387"/>
      <c r="C7387" s="19"/>
    </row>
    <row r="7388" spans="1:3" ht="12.75" x14ac:dyDescent="0.2">
      <c r="A7388"/>
      <c r="B7388"/>
      <c r="C7388" s="19"/>
    </row>
    <row r="7389" spans="1:3" ht="12.75" x14ac:dyDescent="0.2">
      <c r="A7389"/>
      <c r="B7389"/>
      <c r="C7389" s="19"/>
    </row>
    <row r="7390" spans="1:3" ht="12.75" x14ac:dyDescent="0.2">
      <c r="A7390"/>
      <c r="B7390"/>
      <c r="C7390" s="19"/>
    </row>
    <row r="7391" spans="1:3" ht="12.75" x14ac:dyDescent="0.2">
      <c r="A7391"/>
      <c r="B7391"/>
      <c r="C7391" s="19"/>
    </row>
    <row r="7392" spans="1:3" ht="12.75" x14ac:dyDescent="0.2">
      <c r="A7392"/>
      <c r="B7392"/>
      <c r="C7392" s="19"/>
    </row>
    <row r="7393" spans="1:3" ht="12.75" x14ac:dyDescent="0.2">
      <c r="A7393"/>
      <c r="B7393"/>
      <c r="C7393" s="19"/>
    </row>
    <row r="7394" spans="1:3" ht="12.75" x14ac:dyDescent="0.2">
      <c r="A7394"/>
      <c r="B7394"/>
      <c r="C7394" s="19"/>
    </row>
    <row r="7395" spans="1:3" ht="12.75" x14ac:dyDescent="0.2">
      <c r="A7395"/>
      <c r="B7395"/>
      <c r="C7395" s="19"/>
    </row>
    <row r="7396" spans="1:3" ht="12.75" x14ac:dyDescent="0.2">
      <c r="A7396"/>
      <c r="B7396"/>
      <c r="C7396" s="19"/>
    </row>
    <row r="7397" spans="1:3" ht="12.75" x14ac:dyDescent="0.2">
      <c r="A7397"/>
      <c r="B7397"/>
      <c r="C7397" s="19"/>
    </row>
    <row r="7398" spans="1:3" ht="12.75" x14ac:dyDescent="0.2">
      <c r="A7398"/>
      <c r="B7398"/>
      <c r="C7398" s="19"/>
    </row>
    <row r="7399" spans="1:3" ht="12.75" x14ac:dyDescent="0.2">
      <c r="A7399"/>
      <c r="B7399"/>
      <c r="C7399" s="19"/>
    </row>
    <row r="7400" spans="1:3" ht="12.75" x14ac:dyDescent="0.2">
      <c r="A7400"/>
      <c r="B7400"/>
      <c r="C7400" s="19"/>
    </row>
    <row r="7401" spans="1:3" ht="12.75" x14ac:dyDescent="0.2">
      <c r="A7401"/>
      <c r="B7401"/>
      <c r="C7401" s="19"/>
    </row>
    <row r="7402" spans="1:3" ht="12.75" x14ac:dyDescent="0.2">
      <c r="A7402"/>
      <c r="B7402"/>
      <c r="C7402" s="19"/>
    </row>
    <row r="7403" spans="1:3" ht="12.75" x14ac:dyDescent="0.2">
      <c r="A7403"/>
      <c r="B7403"/>
      <c r="C7403" s="19"/>
    </row>
    <row r="7404" spans="1:3" ht="12.75" x14ac:dyDescent="0.2">
      <c r="A7404"/>
      <c r="B7404"/>
      <c r="C7404" s="19"/>
    </row>
    <row r="7405" spans="1:3" ht="12.75" x14ac:dyDescent="0.2">
      <c r="A7405"/>
      <c r="B7405"/>
      <c r="C7405" s="19"/>
    </row>
    <row r="7406" spans="1:3" ht="12.75" x14ac:dyDescent="0.2">
      <c r="A7406"/>
      <c r="B7406"/>
      <c r="C7406" s="19"/>
    </row>
    <row r="7407" spans="1:3" ht="12.75" x14ac:dyDescent="0.2">
      <c r="A7407"/>
      <c r="B7407"/>
      <c r="C7407" s="19"/>
    </row>
    <row r="7408" spans="1:3" ht="12.75" x14ac:dyDescent="0.2">
      <c r="A7408"/>
      <c r="B7408"/>
      <c r="C7408" s="19"/>
    </row>
    <row r="7409" spans="1:3" ht="12.75" x14ac:dyDescent="0.2">
      <c r="A7409"/>
      <c r="B7409"/>
      <c r="C7409" s="19"/>
    </row>
    <row r="7410" spans="1:3" ht="12.75" x14ac:dyDescent="0.2">
      <c r="A7410"/>
      <c r="B7410"/>
      <c r="C7410" s="19"/>
    </row>
    <row r="7411" spans="1:3" ht="12.75" x14ac:dyDescent="0.2">
      <c r="A7411"/>
      <c r="B7411"/>
      <c r="C7411" s="19"/>
    </row>
    <row r="7412" spans="1:3" ht="12.75" x14ac:dyDescent="0.2">
      <c r="A7412"/>
      <c r="B7412"/>
      <c r="C7412" s="19"/>
    </row>
    <row r="7413" spans="1:3" ht="12.75" x14ac:dyDescent="0.2">
      <c r="A7413"/>
      <c r="B7413"/>
      <c r="C7413" s="19"/>
    </row>
    <row r="7414" spans="1:3" ht="12.75" x14ac:dyDescent="0.2">
      <c r="A7414"/>
      <c r="B7414"/>
      <c r="C7414" s="19"/>
    </row>
    <row r="7415" spans="1:3" ht="12.75" x14ac:dyDescent="0.2">
      <c r="A7415"/>
      <c r="B7415"/>
      <c r="C7415" s="19"/>
    </row>
    <row r="7416" spans="1:3" ht="12.75" x14ac:dyDescent="0.2">
      <c r="A7416"/>
      <c r="B7416"/>
      <c r="C7416" s="19"/>
    </row>
    <row r="7417" spans="1:3" ht="12.75" x14ac:dyDescent="0.2">
      <c r="A7417"/>
      <c r="B7417"/>
      <c r="C7417" s="19"/>
    </row>
    <row r="7418" spans="1:3" ht="12.75" x14ac:dyDescent="0.2">
      <c r="A7418"/>
      <c r="B7418"/>
      <c r="C7418" s="19"/>
    </row>
    <row r="7419" spans="1:3" ht="12.75" x14ac:dyDescent="0.2">
      <c r="A7419"/>
      <c r="B7419"/>
      <c r="C7419" s="19"/>
    </row>
    <row r="7420" spans="1:3" ht="12.75" x14ac:dyDescent="0.2">
      <c r="A7420"/>
      <c r="B7420"/>
      <c r="C7420" s="19"/>
    </row>
    <row r="7421" spans="1:3" ht="12.75" x14ac:dyDescent="0.2">
      <c r="A7421"/>
      <c r="B7421"/>
      <c r="C7421" s="19"/>
    </row>
    <row r="7422" spans="1:3" ht="12.75" x14ac:dyDescent="0.2">
      <c r="A7422"/>
      <c r="B7422"/>
      <c r="C7422" s="19"/>
    </row>
    <row r="7423" spans="1:3" ht="12.75" x14ac:dyDescent="0.2">
      <c r="A7423"/>
      <c r="B7423"/>
      <c r="C7423" s="19"/>
    </row>
    <row r="7424" spans="1:3" ht="12.75" x14ac:dyDescent="0.2">
      <c r="A7424"/>
      <c r="B7424"/>
      <c r="C7424" s="19"/>
    </row>
    <row r="7425" spans="1:3" ht="12.75" x14ac:dyDescent="0.2">
      <c r="A7425"/>
      <c r="B7425"/>
      <c r="C7425" s="19"/>
    </row>
    <row r="7426" spans="1:3" ht="12.75" x14ac:dyDescent="0.2">
      <c r="A7426"/>
      <c r="B7426"/>
      <c r="C7426" s="19"/>
    </row>
    <row r="7427" spans="1:3" ht="12.75" x14ac:dyDescent="0.2">
      <c r="A7427"/>
      <c r="B7427"/>
      <c r="C7427" s="19"/>
    </row>
    <row r="7428" spans="1:3" ht="12.75" x14ac:dyDescent="0.2">
      <c r="A7428"/>
      <c r="B7428"/>
      <c r="C7428" s="19"/>
    </row>
    <row r="7429" spans="1:3" ht="12.75" x14ac:dyDescent="0.2">
      <c r="A7429"/>
      <c r="B7429"/>
      <c r="C7429" s="19"/>
    </row>
    <row r="7430" spans="1:3" ht="12.75" x14ac:dyDescent="0.2">
      <c r="A7430"/>
      <c r="B7430"/>
      <c r="C7430" s="19"/>
    </row>
    <row r="7431" spans="1:3" ht="12.75" x14ac:dyDescent="0.2">
      <c r="A7431"/>
      <c r="B7431"/>
      <c r="C7431" s="19"/>
    </row>
    <row r="7432" spans="1:3" ht="12.75" x14ac:dyDescent="0.2">
      <c r="A7432"/>
      <c r="B7432"/>
      <c r="C7432" s="19"/>
    </row>
    <row r="7433" spans="1:3" ht="12.75" x14ac:dyDescent="0.2">
      <c r="A7433"/>
      <c r="B7433"/>
      <c r="C7433" s="19"/>
    </row>
    <row r="7434" spans="1:3" ht="12.75" x14ac:dyDescent="0.2">
      <c r="A7434"/>
      <c r="B7434"/>
      <c r="C7434" s="19"/>
    </row>
    <row r="7435" spans="1:3" ht="12.75" x14ac:dyDescent="0.2">
      <c r="A7435"/>
      <c r="B7435"/>
      <c r="C7435" s="19"/>
    </row>
    <row r="7436" spans="1:3" ht="12.75" x14ac:dyDescent="0.2">
      <c r="A7436"/>
      <c r="B7436"/>
      <c r="C7436" s="19"/>
    </row>
    <row r="7437" spans="1:3" ht="12.75" x14ac:dyDescent="0.2">
      <c r="A7437"/>
      <c r="B7437"/>
      <c r="C7437" s="19"/>
    </row>
    <row r="7438" spans="1:3" ht="12.75" x14ac:dyDescent="0.2">
      <c r="A7438"/>
      <c r="B7438"/>
      <c r="C7438" s="19"/>
    </row>
    <row r="7439" spans="1:3" ht="12.75" x14ac:dyDescent="0.2">
      <c r="A7439"/>
      <c r="B7439"/>
      <c r="C7439" s="19"/>
    </row>
    <row r="7440" spans="1:3" ht="12.75" x14ac:dyDescent="0.2">
      <c r="A7440"/>
      <c r="B7440"/>
      <c r="C7440" s="19"/>
    </row>
    <row r="7441" spans="1:3" ht="12.75" x14ac:dyDescent="0.2">
      <c r="A7441"/>
      <c r="B7441"/>
      <c r="C7441" s="19"/>
    </row>
    <row r="7442" spans="1:3" ht="12.75" x14ac:dyDescent="0.2">
      <c r="A7442"/>
      <c r="B7442"/>
      <c r="C7442" s="19"/>
    </row>
    <row r="7443" spans="1:3" ht="12.75" x14ac:dyDescent="0.2">
      <c r="A7443"/>
      <c r="B7443"/>
      <c r="C7443" s="19"/>
    </row>
    <row r="7444" spans="1:3" ht="12.75" x14ac:dyDescent="0.2">
      <c r="A7444"/>
      <c r="B7444"/>
      <c r="C7444" s="19"/>
    </row>
    <row r="7445" spans="1:3" ht="12.75" x14ac:dyDescent="0.2">
      <c r="A7445"/>
      <c r="B7445"/>
      <c r="C7445" s="19"/>
    </row>
    <row r="7446" spans="1:3" ht="12.75" x14ac:dyDescent="0.2">
      <c r="A7446"/>
      <c r="B7446"/>
      <c r="C7446" s="19"/>
    </row>
    <row r="7447" spans="1:3" ht="12.75" x14ac:dyDescent="0.2">
      <c r="A7447"/>
      <c r="B7447"/>
      <c r="C7447" s="19"/>
    </row>
    <row r="7448" spans="1:3" ht="12.75" x14ac:dyDescent="0.2">
      <c r="A7448"/>
      <c r="B7448"/>
      <c r="C7448" s="19"/>
    </row>
    <row r="7449" spans="1:3" ht="12.75" x14ac:dyDescent="0.2">
      <c r="A7449"/>
      <c r="B7449"/>
      <c r="C7449" s="19"/>
    </row>
    <row r="7450" spans="1:3" ht="12.75" x14ac:dyDescent="0.2">
      <c r="A7450"/>
      <c r="B7450"/>
      <c r="C7450" s="19"/>
    </row>
    <row r="7451" spans="1:3" ht="12.75" x14ac:dyDescent="0.2">
      <c r="A7451"/>
      <c r="B7451"/>
      <c r="C7451" s="19"/>
    </row>
    <row r="7452" spans="1:3" ht="12.75" x14ac:dyDescent="0.2">
      <c r="A7452"/>
      <c r="B7452"/>
      <c r="C7452" s="19"/>
    </row>
    <row r="7453" spans="1:3" ht="12.75" x14ac:dyDescent="0.2">
      <c r="A7453"/>
      <c r="B7453"/>
      <c r="C7453" s="19"/>
    </row>
    <row r="7454" spans="1:3" ht="12.75" x14ac:dyDescent="0.2">
      <c r="A7454"/>
      <c r="B7454"/>
      <c r="C7454" s="19"/>
    </row>
    <row r="7455" spans="1:3" ht="12.75" x14ac:dyDescent="0.2">
      <c r="A7455"/>
      <c r="B7455"/>
      <c r="C7455" s="19"/>
    </row>
    <row r="7456" spans="1:3" ht="12.75" x14ac:dyDescent="0.2">
      <c r="A7456"/>
      <c r="B7456"/>
      <c r="C7456" s="19"/>
    </row>
    <row r="7457" spans="1:3" ht="12.75" x14ac:dyDescent="0.2">
      <c r="A7457"/>
      <c r="B7457"/>
      <c r="C7457" s="19"/>
    </row>
    <row r="7458" spans="1:3" ht="12.75" x14ac:dyDescent="0.2">
      <c r="A7458"/>
      <c r="B7458"/>
      <c r="C7458" s="19"/>
    </row>
    <row r="7459" spans="1:3" ht="12.75" x14ac:dyDescent="0.2">
      <c r="A7459"/>
      <c r="B7459"/>
      <c r="C7459" s="19"/>
    </row>
    <row r="7460" spans="1:3" ht="12.75" x14ac:dyDescent="0.2">
      <c r="A7460"/>
      <c r="B7460"/>
      <c r="C7460" s="19"/>
    </row>
    <row r="7461" spans="1:3" ht="12.75" x14ac:dyDescent="0.2">
      <c r="A7461"/>
      <c r="B7461"/>
      <c r="C7461" s="19"/>
    </row>
    <row r="7462" spans="1:3" ht="12.75" x14ac:dyDescent="0.2">
      <c r="A7462"/>
      <c r="B7462"/>
      <c r="C7462" s="19"/>
    </row>
    <row r="7463" spans="1:3" ht="12.75" x14ac:dyDescent="0.2">
      <c r="A7463"/>
      <c r="B7463"/>
      <c r="C7463" s="19"/>
    </row>
    <row r="7464" spans="1:3" ht="12.75" x14ac:dyDescent="0.2">
      <c r="A7464"/>
      <c r="B7464"/>
      <c r="C7464" s="19"/>
    </row>
    <row r="7465" spans="1:3" ht="12.75" x14ac:dyDescent="0.2">
      <c r="A7465"/>
      <c r="B7465"/>
      <c r="C7465" s="19"/>
    </row>
    <row r="7466" spans="1:3" ht="12.75" x14ac:dyDescent="0.2">
      <c r="A7466"/>
      <c r="B7466"/>
      <c r="C7466" s="19"/>
    </row>
    <row r="7467" spans="1:3" ht="12.75" x14ac:dyDescent="0.2">
      <c r="A7467"/>
      <c r="B7467"/>
      <c r="C7467" s="19"/>
    </row>
    <row r="7468" spans="1:3" ht="12.75" x14ac:dyDescent="0.2">
      <c r="A7468"/>
      <c r="B7468"/>
      <c r="C7468" s="19"/>
    </row>
    <row r="7469" spans="1:3" ht="12.75" x14ac:dyDescent="0.2">
      <c r="A7469"/>
      <c r="B7469"/>
      <c r="C7469" s="19"/>
    </row>
    <row r="7470" spans="1:3" ht="12.75" x14ac:dyDescent="0.2">
      <c r="A7470"/>
      <c r="B7470"/>
      <c r="C7470" s="19"/>
    </row>
    <row r="7471" spans="1:3" ht="12.75" x14ac:dyDescent="0.2">
      <c r="A7471"/>
      <c r="B7471"/>
      <c r="C7471" s="19"/>
    </row>
    <row r="7472" spans="1:3" ht="12.75" x14ac:dyDescent="0.2">
      <c r="A7472"/>
      <c r="B7472"/>
      <c r="C7472" s="19"/>
    </row>
    <row r="7473" spans="1:3" ht="12.75" x14ac:dyDescent="0.2">
      <c r="A7473"/>
      <c r="B7473"/>
      <c r="C7473" s="19"/>
    </row>
    <row r="7474" spans="1:3" ht="12.75" x14ac:dyDescent="0.2">
      <c r="A7474"/>
      <c r="B7474"/>
      <c r="C7474" s="19"/>
    </row>
    <row r="7475" spans="1:3" ht="12.75" x14ac:dyDescent="0.2">
      <c r="A7475"/>
      <c r="B7475"/>
      <c r="C7475" s="19"/>
    </row>
    <row r="7476" spans="1:3" ht="12.75" x14ac:dyDescent="0.2">
      <c r="A7476"/>
      <c r="B7476"/>
      <c r="C7476" s="19"/>
    </row>
    <row r="7477" spans="1:3" ht="12.75" x14ac:dyDescent="0.2">
      <c r="A7477"/>
      <c r="B7477"/>
      <c r="C7477" s="19"/>
    </row>
    <row r="7478" spans="1:3" ht="12.75" x14ac:dyDescent="0.2">
      <c r="A7478"/>
      <c r="B7478"/>
      <c r="C7478" s="19"/>
    </row>
    <row r="7479" spans="1:3" ht="12.75" x14ac:dyDescent="0.2">
      <c r="A7479"/>
      <c r="B7479"/>
      <c r="C7479" s="19"/>
    </row>
    <row r="7480" spans="1:3" ht="12.75" x14ac:dyDescent="0.2">
      <c r="A7480"/>
      <c r="B7480"/>
      <c r="C7480" s="19"/>
    </row>
    <row r="7481" spans="1:3" ht="12.75" x14ac:dyDescent="0.2">
      <c r="A7481"/>
      <c r="B7481"/>
      <c r="C7481" s="19"/>
    </row>
    <row r="7482" spans="1:3" ht="12.75" x14ac:dyDescent="0.2">
      <c r="A7482"/>
      <c r="B7482"/>
      <c r="C7482" s="19"/>
    </row>
    <row r="7483" spans="1:3" ht="12.75" x14ac:dyDescent="0.2">
      <c r="A7483"/>
      <c r="B7483"/>
      <c r="C7483" s="19"/>
    </row>
    <row r="7484" spans="1:3" ht="12.75" x14ac:dyDescent="0.2">
      <c r="A7484"/>
      <c r="B7484"/>
      <c r="C7484" s="19"/>
    </row>
    <row r="7485" spans="1:3" ht="12.75" x14ac:dyDescent="0.2">
      <c r="A7485"/>
      <c r="B7485"/>
      <c r="C7485" s="19"/>
    </row>
    <row r="7486" spans="1:3" ht="12.75" x14ac:dyDescent="0.2">
      <c r="A7486"/>
      <c r="B7486"/>
      <c r="C7486" s="19"/>
    </row>
    <row r="7487" spans="1:3" ht="12.75" x14ac:dyDescent="0.2">
      <c r="A7487"/>
      <c r="B7487"/>
      <c r="C7487" s="19"/>
    </row>
    <row r="7488" spans="1:3" ht="12.75" x14ac:dyDescent="0.2">
      <c r="A7488"/>
      <c r="B7488"/>
      <c r="C7488" s="19"/>
    </row>
    <row r="7489" spans="1:3" ht="12.75" x14ac:dyDescent="0.2">
      <c r="A7489"/>
      <c r="B7489"/>
      <c r="C7489" s="19"/>
    </row>
    <row r="7490" spans="1:3" ht="12.75" x14ac:dyDescent="0.2">
      <c r="A7490"/>
      <c r="B7490"/>
      <c r="C7490" s="19"/>
    </row>
    <row r="7491" spans="1:3" ht="12.75" x14ac:dyDescent="0.2">
      <c r="A7491"/>
      <c r="B7491"/>
      <c r="C7491" s="19"/>
    </row>
    <row r="7492" spans="1:3" ht="12.75" x14ac:dyDescent="0.2">
      <c r="A7492"/>
      <c r="B7492"/>
      <c r="C7492" s="19"/>
    </row>
    <row r="7493" spans="1:3" ht="12.75" x14ac:dyDescent="0.2">
      <c r="A7493"/>
      <c r="B7493"/>
      <c r="C7493" s="19"/>
    </row>
    <row r="7494" spans="1:3" ht="12.75" x14ac:dyDescent="0.2">
      <c r="A7494"/>
      <c r="B7494"/>
      <c r="C7494" s="19"/>
    </row>
    <row r="7495" spans="1:3" ht="12.75" x14ac:dyDescent="0.2">
      <c r="A7495"/>
      <c r="B7495"/>
      <c r="C7495" s="19"/>
    </row>
    <row r="7496" spans="1:3" ht="12.75" x14ac:dyDescent="0.2">
      <c r="A7496"/>
      <c r="B7496"/>
      <c r="C7496" s="19"/>
    </row>
    <row r="7497" spans="1:3" ht="12.75" x14ac:dyDescent="0.2">
      <c r="A7497"/>
      <c r="B7497"/>
      <c r="C7497" s="19"/>
    </row>
    <row r="7498" spans="1:3" ht="12.75" x14ac:dyDescent="0.2">
      <c r="A7498"/>
      <c r="B7498"/>
      <c r="C7498" s="19"/>
    </row>
    <row r="7499" spans="1:3" ht="12.75" x14ac:dyDescent="0.2">
      <c r="A7499"/>
      <c r="B7499"/>
      <c r="C7499" s="19"/>
    </row>
    <row r="7500" spans="1:3" ht="12.75" x14ac:dyDescent="0.2">
      <c r="A7500"/>
      <c r="B7500"/>
      <c r="C7500" s="19"/>
    </row>
    <row r="7501" spans="1:3" ht="12.75" x14ac:dyDescent="0.2">
      <c r="A7501"/>
      <c r="B7501"/>
      <c r="C7501" s="19"/>
    </row>
    <row r="7502" spans="1:3" ht="12.75" x14ac:dyDescent="0.2">
      <c r="A7502"/>
      <c r="B7502"/>
      <c r="C7502" s="19"/>
    </row>
    <row r="7503" spans="1:3" ht="12.75" x14ac:dyDescent="0.2">
      <c r="A7503"/>
      <c r="B7503"/>
      <c r="C7503" s="19"/>
    </row>
    <row r="7504" spans="1:3" ht="12.75" x14ac:dyDescent="0.2">
      <c r="A7504"/>
      <c r="B7504"/>
      <c r="C7504" s="19"/>
    </row>
    <row r="7505" spans="1:3" ht="12.75" x14ac:dyDescent="0.2">
      <c r="A7505"/>
      <c r="B7505"/>
      <c r="C7505" s="19"/>
    </row>
    <row r="7506" spans="1:3" ht="12.75" x14ac:dyDescent="0.2">
      <c r="A7506"/>
      <c r="B7506"/>
      <c r="C7506" s="19"/>
    </row>
    <row r="7507" spans="1:3" ht="12.75" x14ac:dyDescent="0.2">
      <c r="A7507"/>
      <c r="B7507"/>
      <c r="C7507" s="19"/>
    </row>
    <row r="7508" spans="1:3" ht="12.75" x14ac:dyDescent="0.2">
      <c r="A7508"/>
      <c r="B7508"/>
      <c r="C7508" s="19"/>
    </row>
    <row r="7509" spans="1:3" ht="12.75" x14ac:dyDescent="0.2">
      <c r="A7509"/>
      <c r="B7509"/>
      <c r="C7509" s="19"/>
    </row>
    <row r="7510" spans="1:3" ht="12.75" x14ac:dyDescent="0.2">
      <c r="A7510"/>
      <c r="B7510"/>
      <c r="C7510" s="19"/>
    </row>
    <row r="7511" spans="1:3" ht="12.75" x14ac:dyDescent="0.2">
      <c r="A7511"/>
      <c r="B7511"/>
      <c r="C7511" s="19"/>
    </row>
    <row r="7512" spans="1:3" ht="12.75" x14ac:dyDescent="0.2">
      <c r="A7512"/>
      <c r="B7512"/>
      <c r="C7512" s="19"/>
    </row>
    <row r="7513" spans="1:3" ht="12.75" x14ac:dyDescent="0.2">
      <c r="A7513"/>
      <c r="B7513"/>
      <c r="C7513" s="19"/>
    </row>
    <row r="7514" spans="1:3" ht="12.75" x14ac:dyDescent="0.2">
      <c r="A7514"/>
      <c r="B7514"/>
      <c r="C7514" s="19"/>
    </row>
    <row r="7515" spans="1:3" ht="12.75" x14ac:dyDescent="0.2">
      <c r="A7515"/>
      <c r="B7515"/>
      <c r="C7515" s="19"/>
    </row>
    <row r="7516" spans="1:3" ht="12.75" x14ac:dyDescent="0.2">
      <c r="A7516"/>
      <c r="B7516"/>
      <c r="C7516" s="19"/>
    </row>
    <row r="7517" spans="1:3" ht="12.75" x14ac:dyDescent="0.2">
      <c r="A7517"/>
      <c r="B7517"/>
      <c r="C7517" s="19"/>
    </row>
    <row r="7518" spans="1:3" ht="12.75" x14ac:dyDescent="0.2">
      <c r="A7518"/>
      <c r="B7518"/>
      <c r="C7518" s="19"/>
    </row>
    <row r="7519" spans="1:3" ht="12.75" x14ac:dyDescent="0.2">
      <c r="A7519"/>
      <c r="B7519"/>
      <c r="C7519" s="19"/>
    </row>
    <row r="7520" spans="1:3" ht="12.75" x14ac:dyDescent="0.2">
      <c r="A7520"/>
      <c r="B7520"/>
      <c r="C7520" s="19"/>
    </row>
    <row r="7521" spans="1:3" ht="12.75" x14ac:dyDescent="0.2">
      <c r="A7521"/>
      <c r="B7521"/>
      <c r="C7521" s="19"/>
    </row>
    <row r="7522" spans="1:3" ht="12.75" x14ac:dyDescent="0.2">
      <c r="A7522"/>
      <c r="B7522"/>
      <c r="C7522" s="19"/>
    </row>
    <row r="7523" spans="1:3" ht="12.75" x14ac:dyDescent="0.2">
      <c r="A7523"/>
      <c r="B7523"/>
      <c r="C7523" s="19"/>
    </row>
    <row r="7524" spans="1:3" ht="12.75" x14ac:dyDescent="0.2">
      <c r="A7524"/>
      <c r="B7524"/>
      <c r="C7524" s="19"/>
    </row>
    <row r="7525" spans="1:3" ht="12.75" x14ac:dyDescent="0.2">
      <c r="A7525"/>
      <c r="B7525"/>
      <c r="C7525" s="19"/>
    </row>
    <row r="7526" spans="1:3" ht="12.75" x14ac:dyDescent="0.2">
      <c r="A7526"/>
      <c r="B7526"/>
      <c r="C7526" s="19"/>
    </row>
    <row r="7527" spans="1:3" ht="12.75" x14ac:dyDescent="0.2">
      <c r="A7527"/>
      <c r="B7527"/>
      <c r="C7527" s="19"/>
    </row>
    <row r="7528" spans="1:3" ht="12.75" x14ac:dyDescent="0.2">
      <c r="A7528"/>
      <c r="B7528"/>
      <c r="C7528" s="19"/>
    </row>
    <row r="7529" spans="1:3" ht="12.75" x14ac:dyDescent="0.2">
      <c r="A7529"/>
      <c r="B7529"/>
      <c r="C7529" s="19"/>
    </row>
    <row r="7530" spans="1:3" ht="12.75" x14ac:dyDescent="0.2">
      <c r="A7530"/>
      <c r="B7530"/>
      <c r="C7530" s="19"/>
    </row>
    <row r="7531" spans="1:3" ht="12.75" x14ac:dyDescent="0.2">
      <c r="A7531"/>
      <c r="B7531"/>
      <c r="C7531" s="19"/>
    </row>
    <row r="7532" spans="1:3" ht="12.75" x14ac:dyDescent="0.2">
      <c r="A7532"/>
      <c r="B7532"/>
      <c r="C7532" s="19"/>
    </row>
    <row r="7533" spans="1:3" ht="12.75" x14ac:dyDescent="0.2">
      <c r="A7533"/>
      <c r="B7533"/>
      <c r="C7533" s="19"/>
    </row>
    <row r="7534" spans="1:3" ht="12.75" x14ac:dyDescent="0.2">
      <c r="A7534"/>
      <c r="B7534"/>
      <c r="C7534" s="19"/>
    </row>
    <row r="7535" spans="1:3" ht="12.75" x14ac:dyDescent="0.2">
      <c r="A7535"/>
      <c r="B7535"/>
      <c r="C7535" s="19"/>
    </row>
    <row r="7536" spans="1:3" ht="12.75" x14ac:dyDescent="0.2">
      <c r="A7536"/>
      <c r="B7536"/>
      <c r="C7536" s="19"/>
    </row>
    <row r="7537" spans="1:3" ht="12.75" x14ac:dyDescent="0.2">
      <c r="A7537"/>
      <c r="B7537"/>
      <c r="C7537" s="19"/>
    </row>
    <row r="7538" spans="1:3" ht="12.75" x14ac:dyDescent="0.2">
      <c r="A7538"/>
      <c r="B7538"/>
      <c r="C7538" s="19"/>
    </row>
    <row r="7539" spans="1:3" ht="12.75" x14ac:dyDescent="0.2">
      <c r="A7539"/>
      <c r="B7539"/>
      <c r="C7539" s="19"/>
    </row>
    <row r="7540" spans="1:3" ht="12.75" x14ac:dyDescent="0.2">
      <c r="A7540"/>
      <c r="B7540"/>
      <c r="C7540" s="19"/>
    </row>
    <row r="7541" spans="1:3" ht="12.75" x14ac:dyDescent="0.2">
      <c r="A7541"/>
      <c r="B7541"/>
      <c r="C7541" s="19"/>
    </row>
    <row r="7542" spans="1:3" ht="12.75" x14ac:dyDescent="0.2">
      <c r="A7542"/>
      <c r="B7542"/>
      <c r="C7542" s="19"/>
    </row>
    <row r="7543" spans="1:3" ht="12.75" x14ac:dyDescent="0.2">
      <c r="A7543"/>
      <c r="B7543"/>
      <c r="C7543" s="19"/>
    </row>
    <row r="7544" spans="1:3" ht="12.75" x14ac:dyDescent="0.2">
      <c r="A7544"/>
      <c r="B7544"/>
      <c r="C7544" s="19"/>
    </row>
    <row r="7545" spans="1:3" ht="12.75" x14ac:dyDescent="0.2">
      <c r="A7545"/>
      <c r="B7545"/>
      <c r="C7545" s="19"/>
    </row>
    <row r="7546" spans="1:3" ht="12.75" x14ac:dyDescent="0.2">
      <c r="A7546"/>
      <c r="B7546"/>
      <c r="C7546" s="19"/>
    </row>
    <row r="7547" spans="1:3" ht="12.75" x14ac:dyDescent="0.2">
      <c r="A7547"/>
      <c r="B7547"/>
      <c r="C7547" s="19"/>
    </row>
    <row r="7548" spans="1:3" ht="12.75" x14ac:dyDescent="0.2">
      <c r="A7548"/>
      <c r="B7548"/>
      <c r="C7548" s="19"/>
    </row>
    <row r="7549" spans="1:3" ht="12.75" x14ac:dyDescent="0.2">
      <c r="A7549"/>
      <c r="B7549"/>
      <c r="C7549" s="19"/>
    </row>
    <row r="7550" spans="1:3" ht="12.75" x14ac:dyDescent="0.2">
      <c r="A7550"/>
      <c r="B7550"/>
      <c r="C7550" s="19"/>
    </row>
    <row r="7551" spans="1:3" ht="12.75" x14ac:dyDescent="0.2">
      <c r="A7551"/>
      <c r="B7551"/>
      <c r="C7551" s="19"/>
    </row>
    <row r="7552" spans="1:3" ht="12.75" x14ac:dyDescent="0.2">
      <c r="A7552"/>
      <c r="B7552"/>
      <c r="C7552" s="19"/>
    </row>
    <row r="7553" spans="1:3" ht="12.75" x14ac:dyDescent="0.2">
      <c r="A7553"/>
      <c r="B7553"/>
      <c r="C7553" s="19"/>
    </row>
    <row r="7554" spans="1:3" ht="12.75" x14ac:dyDescent="0.2">
      <c r="A7554"/>
      <c r="B7554"/>
      <c r="C7554" s="19"/>
    </row>
    <row r="7555" spans="1:3" ht="12.75" x14ac:dyDescent="0.2">
      <c r="A7555"/>
      <c r="B7555"/>
      <c r="C7555" s="19"/>
    </row>
    <row r="7556" spans="1:3" ht="12.75" x14ac:dyDescent="0.2">
      <c r="A7556"/>
      <c r="B7556"/>
      <c r="C7556" s="19"/>
    </row>
    <row r="7557" spans="1:3" ht="12.75" x14ac:dyDescent="0.2">
      <c r="A7557"/>
      <c r="B7557"/>
      <c r="C7557" s="19"/>
    </row>
    <row r="7558" spans="1:3" ht="12.75" x14ac:dyDescent="0.2">
      <c r="A7558"/>
      <c r="B7558"/>
      <c r="C7558" s="19"/>
    </row>
    <row r="7559" spans="1:3" ht="12.75" x14ac:dyDescent="0.2">
      <c r="A7559"/>
      <c r="B7559"/>
      <c r="C7559" s="19"/>
    </row>
    <row r="7560" spans="1:3" ht="12.75" x14ac:dyDescent="0.2">
      <c r="A7560"/>
      <c r="B7560"/>
      <c r="C7560" s="19"/>
    </row>
    <row r="7561" spans="1:3" ht="12.75" x14ac:dyDescent="0.2">
      <c r="A7561"/>
      <c r="B7561"/>
      <c r="C7561" s="19"/>
    </row>
    <row r="7562" spans="1:3" ht="12.75" x14ac:dyDescent="0.2">
      <c r="A7562"/>
      <c r="B7562"/>
      <c r="C7562" s="19"/>
    </row>
    <row r="7563" spans="1:3" ht="12.75" x14ac:dyDescent="0.2">
      <c r="A7563"/>
      <c r="B7563"/>
      <c r="C7563" s="19"/>
    </row>
    <row r="7564" spans="1:3" ht="12.75" x14ac:dyDescent="0.2">
      <c r="A7564"/>
      <c r="B7564"/>
      <c r="C7564" s="19"/>
    </row>
    <row r="7565" spans="1:3" ht="12.75" x14ac:dyDescent="0.2">
      <c r="A7565"/>
      <c r="B7565"/>
      <c r="C7565" s="19"/>
    </row>
    <row r="7566" spans="1:3" ht="12.75" x14ac:dyDescent="0.2">
      <c r="A7566"/>
      <c r="B7566"/>
      <c r="C7566" s="19"/>
    </row>
    <row r="7567" spans="1:3" ht="12.75" x14ac:dyDescent="0.2">
      <c r="A7567"/>
      <c r="B7567"/>
      <c r="C7567" s="19"/>
    </row>
    <row r="7568" spans="1:3" ht="12.75" x14ac:dyDescent="0.2">
      <c r="A7568"/>
      <c r="B7568"/>
      <c r="C7568" s="19"/>
    </row>
    <row r="7569" spans="1:3" ht="12.75" x14ac:dyDescent="0.2">
      <c r="A7569"/>
      <c r="B7569"/>
      <c r="C7569" s="19"/>
    </row>
    <row r="7570" spans="1:3" ht="12.75" x14ac:dyDescent="0.2">
      <c r="A7570"/>
      <c r="B7570"/>
      <c r="C7570" s="19"/>
    </row>
    <row r="7571" spans="1:3" ht="12.75" x14ac:dyDescent="0.2">
      <c r="A7571"/>
      <c r="B7571"/>
      <c r="C7571" s="19"/>
    </row>
    <row r="7572" spans="1:3" ht="12.75" x14ac:dyDescent="0.2">
      <c r="A7572"/>
      <c r="B7572"/>
      <c r="C7572" s="19"/>
    </row>
    <row r="7573" spans="1:3" ht="12.75" x14ac:dyDescent="0.2">
      <c r="A7573"/>
      <c r="B7573"/>
      <c r="C7573" s="19"/>
    </row>
    <row r="7574" spans="1:3" ht="12.75" x14ac:dyDescent="0.2">
      <c r="A7574"/>
      <c r="B7574"/>
      <c r="C7574" s="19"/>
    </row>
    <row r="7575" spans="1:3" ht="12.75" x14ac:dyDescent="0.2">
      <c r="A7575"/>
      <c r="B7575"/>
      <c r="C7575" s="19"/>
    </row>
    <row r="7576" spans="1:3" ht="12.75" x14ac:dyDescent="0.2">
      <c r="A7576"/>
      <c r="B7576"/>
      <c r="C7576" s="19"/>
    </row>
    <row r="7577" spans="1:3" ht="12.75" x14ac:dyDescent="0.2">
      <c r="A7577"/>
      <c r="B7577"/>
      <c r="C7577" s="19"/>
    </row>
    <row r="7578" spans="1:3" ht="12.75" x14ac:dyDescent="0.2">
      <c r="A7578"/>
      <c r="B7578"/>
      <c r="C7578" s="19"/>
    </row>
    <row r="7579" spans="1:3" ht="12.75" x14ac:dyDescent="0.2">
      <c r="A7579"/>
      <c r="B7579"/>
      <c r="C7579" s="19"/>
    </row>
    <row r="7580" spans="1:3" ht="12.75" x14ac:dyDescent="0.2">
      <c r="A7580"/>
      <c r="B7580"/>
      <c r="C7580" s="19"/>
    </row>
    <row r="7581" spans="1:3" ht="12.75" x14ac:dyDescent="0.2">
      <c r="A7581"/>
      <c r="B7581"/>
      <c r="C7581" s="19"/>
    </row>
    <row r="7582" spans="1:3" ht="12.75" x14ac:dyDescent="0.2">
      <c r="A7582"/>
      <c r="B7582"/>
      <c r="C7582" s="19"/>
    </row>
    <row r="7583" spans="1:3" ht="12.75" x14ac:dyDescent="0.2">
      <c r="A7583"/>
      <c r="B7583"/>
      <c r="C7583" s="19"/>
    </row>
    <row r="7584" spans="1:3" ht="12.75" x14ac:dyDescent="0.2">
      <c r="A7584"/>
      <c r="B7584"/>
      <c r="C7584" s="19"/>
    </row>
    <row r="7585" spans="1:3" ht="12.75" x14ac:dyDescent="0.2">
      <c r="A7585"/>
      <c r="B7585"/>
      <c r="C7585" s="19"/>
    </row>
    <row r="7586" spans="1:3" ht="12.75" x14ac:dyDescent="0.2">
      <c r="A7586"/>
      <c r="B7586"/>
      <c r="C7586" s="19"/>
    </row>
    <row r="7587" spans="1:3" ht="12.75" x14ac:dyDescent="0.2">
      <c r="A7587"/>
      <c r="B7587"/>
      <c r="C7587" s="19"/>
    </row>
    <row r="7588" spans="1:3" ht="12.75" x14ac:dyDescent="0.2">
      <c r="A7588"/>
      <c r="B7588"/>
      <c r="C7588" s="19"/>
    </row>
    <row r="7589" spans="1:3" ht="12.75" x14ac:dyDescent="0.2">
      <c r="A7589"/>
      <c r="B7589"/>
      <c r="C7589" s="19"/>
    </row>
    <row r="7590" spans="1:3" ht="12.75" x14ac:dyDescent="0.2">
      <c r="A7590"/>
      <c r="B7590"/>
      <c r="C7590" s="19"/>
    </row>
    <row r="7591" spans="1:3" ht="12.75" x14ac:dyDescent="0.2">
      <c r="A7591"/>
      <c r="B7591"/>
      <c r="C7591" s="19"/>
    </row>
    <row r="7592" spans="1:3" ht="12.75" x14ac:dyDescent="0.2">
      <c r="A7592"/>
      <c r="B7592"/>
      <c r="C7592" s="19"/>
    </row>
    <row r="7593" spans="1:3" ht="12.75" x14ac:dyDescent="0.2">
      <c r="A7593"/>
      <c r="B7593"/>
      <c r="C7593" s="19"/>
    </row>
    <row r="7594" spans="1:3" ht="12.75" x14ac:dyDescent="0.2">
      <c r="A7594"/>
      <c r="B7594"/>
      <c r="C7594" s="19"/>
    </row>
    <row r="7595" spans="1:3" ht="12.75" x14ac:dyDescent="0.2">
      <c r="A7595"/>
      <c r="B7595"/>
      <c r="C7595" s="19"/>
    </row>
    <row r="7596" spans="1:3" ht="12.75" x14ac:dyDescent="0.2">
      <c r="A7596"/>
      <c r="B7596"/>
      <c r="C7596" s="19"/>
    </row>
    <row r="7597" spans="1:3" ht="12.75" x14ac:dyDescent="0.2">
      <c r="A7597"/>
      <c r="B7597"/>
      <c r="C7597" s="19"/>
    </row>
    <row r="7598" spans="1:3" ht="12.75" x14ac:dyDescent="0.2">
      <c r="A7598"/>
      <c r="B7598"/>
      <c r="C7598" s="19"/>
    </row>
    <row r="7599" spans="1:3" ht="12.75" x14ac:dyDescent="0.2">
      <c r="A7599"/>
      <c r="B7599"/>
      <c r="C7599" s="19"/>
    </row>
    <row r="7600" spans="1:3" ht="12.75" x14ac:dyDescent="0.2">
      <c r="A7600"/>
      <c r="B7600"/>
      <c r="C7600" s="19"/>
    </row>
    <row r="7601" spans="1:3" ht="12.75" x14ac:dyDescent="0.2">
      <c r="A7601"/>
      <c r="B7601"/>
      <c r="C7601" s="19"/>
    </row>
    <row r="7602" spans="1:3" ht="12.75" x14ac:dyDescent="0.2">
      <c r="A7602"/>
      <c r="B7602"/>
      <c r="C7602" s="19"/>
    </row>
    <row r="7603" spans="1:3" ht="12.75" x14ac:dyDescent="0.2">
      <c r="A7603"/>
      <c r="B7603"/>
      <c r="C7603" s="19"/>
    </row>
    <row r="7604" spans="1:3" ht="12.75" x14ac:dyDescent="0.2">
      <c r="A7604"/>
      <c r="B7604"/>
      <c r="C7604" s="19"/>
    </row>
    <row r="7605" spans="1:3" ht="12.75" x14ac:dyDescent="0.2">
      <c r="A7605"/>
      <c r="B7605"/>
      <c r="C7605" s="19"/>
    </row>
    <row r="7606" spans="1:3" ht="12.75" x14ac:dyDescent="0.2">
      <c r="A7606"/>
      <c r="B7606"/>
      <c r="C7606" s="19"/>
    </row>
    <row r="7607" spans="1:3" ht="12.75" x14ac:dyDescent="0.2">
      <c r="A7607"/>
      <c r="B7607"/>
      <c r="C7607" s="19"/>
    </row>
    <row r="7608" spans="1:3" ht="12.75" x14ac:dyDescent="0.2">
      <c r="A7608"/>
      <c r="B7608"/>
      <c r="C7608" s="19"/>
    </row>
    <row r="7609" spans="1:3" ht="12.75" x14ac:dyDescent="0.2">
      <c r="A7609"/>
      <c r="B7609"/>
      <c r="C7609" s="19"/>
    </row>
    <row r="7610" spans="1:3" ht="12.75" x14ac:dyDescent="0.2">
      <c r="A7610"/>
      <c r="B7610"/>
      <c r="C7610" s="19"/>
    </row>
    <row r="7611" spans="1:3" ht="12.75" x14ac:dyDescent="0.2">
      <c r="A7611"/>
      <c r="B7611"/>
      <c r="C7611" s="19"/>
    </row>
    <row r="7612" spans="1:3" ht="12.75" x14ac:dyDescent="0.2">
      <c r="A7612"/>
      <c r="B7612"/>
      <c r="C7612" s="19"/>
    </row>
    <row r="7613" spans="1:3" ht="12.75" x14ac:dyDescent="0.2">
      <c r="A7613"/>
      <c r="B7613"/>
      <c r="C7613" s="19"/>
    </row>
    <row r="7614" spans="1:3" ht="12.75" x14ac:dyDescent="0.2">
      <c r="A7614"/>
      <c r="B7614"/>
      <c r="C7614" s="19"/>
    </row>
    <row r="7615" spans="1:3" ht="12.75" x14ac:dyDescent="0.2">
      <c r="A7615"/>
      <c r="B7615"/>
      <c r="C7615" s="19"/>
    </row>
    <row r="7616" spans="1:3" ht="12.75" x14ac:dyDescent="0.2">
      <c r="A7616"/>
      <c r="B7616"/>
      <c r="C7616" s="19"/>
    </row>
    <row r="7617" spans="1:3" ht="12.75" x14ac:dyDescent="0.2">
      <c r="A7617"/>
      <c r="B7617"/>
      <c r="C7617" s="19"/>
    </row>
    <row r="7618" spans="1:3" ht="12.75" x14ac:dyDescent="0.2">
      <c r="A7618"/>
      <c r="B7618"/>
      <c r="C7618" s="19"/>
    </row>
    <row r="7619" spans="1:3" ht="12.75" x14ac:dyDescent="0.2">
      <c r="A7619"/>
      <c r="B7619"/>
      <c r="C7619" s="19"/>
    </row>
    <row r="7620" spans="1:3" ht="12.75" x14ac:dyDescent="0.2">
      <c r="A7620"/>
      <c r="B7620"/>
      <c r="C7620" s="19"/>
    </row>
    <row r="7621" spans="1:3" ht="12.75" x14ac:dyDescent="0.2">
      <c r="A7621"/>
      <c r="B7621"/>
      <c r="C7621" s="19"/>
    </row>
    <row r="7622" spans="1:3" ht="12.75" x14ac:dyDescent="0.2">
      <c r="A7622"/>
      <c r="B7622"/>
      <c r="C7622" s="19"/>
    </row>
    <row r="7623" spans="1:3" ht="12.75" x14ac:dyDescent="0.2">
      <c r="A7623"/>
      <c r="B7623"/>
      <c r="C7623" s="19"/>
    </row>
    <row r="7624" spans="1:3" ht="12.75" x14ac:dyDescent="0.2">
      <c r="A7624"/>
      <c r="B7624"/>
      <c r="C7624" s="19"/>
    </row>
    <row r="7625" spans="1:3" ht="12.75" x14ac:dyDescent="0.2">
      <c r="A7625"/>
      <c r="B7625"/>
      <c r="C7625" s="19"/>
    </row>
    <row r="7626" spans="1:3" ht="12.75" x14ac:dyDescent="0.2">
      <c r="A7626"/>
      <c r="B7626"/>
      <c r="C7626" s="19"/>
    </row>
    <row r="7627" spans="1:3" ht="12.75" x14ac:dyDescent="0.2">
      <c r="A7627"/>
      <c r="B7627"/>
      <c r="C7627" s="19"/>
    </row>
    <row r="7628" spans="1:3" ht="12.75" x14ac:dyDescent="0.2">
      <c r="A7628"/>
      <c r="B7628"/>
      <c r="C7628" s="19"/>
    </row>
    <row r="7629" spans="1:3" ht="12.75" x14ac:dyDescent="0.2">
      <c r="A7629"/>
      <c r="B7629"/>
      <c r="C7629" s="19"/>
    </row>
    <row r="7630" spans="1:3" ht="12.75" x14ac:dyDescent="0.2">
      <c r="A7630"/>
      <c r="B7630"/>
      <c r="C7630" s="19"/>
    </row>
    <row r="7631" spans="1:3" ht="12.75" x14ac:dyDescent="0.2">
      <c r="A7631"/>
      <c r="B7631"/>
      <c r="C7631" s="19"/>
    </row>
    <row r="7632" spans="1:3" ht="12.75" x14ac:dyDescent="0.2">
      <c r="A7632"/>
      <c r="B7632"/>
      <c r="C7632" s="19"/>
    </row>
    <row r="7633" spans="1:3" ht="12.75" x14ac:dyDescent="0.2">
      <c r="A7633"/>
      <c r="B7633"/>
      <c r="C7633" s="19"/>
    </row>
    <row r="7634" spans="1:3" ht="12.75" x14ac:dyDescent="0.2">
      <c r="A7634"/>
      <c r="B7634"/>
      <c r="C7634" s="19"/>
    </row>
    <row r="7635" spans="1:3" ht="12.75" x14ac:dyDescent="0.2">
      <c r="A7635"/>
      <c r="B7635"/>
      <c r="C7635" s="19"/>
    </row>
    <row r="7636" spans="1:3" ht="12.75" x14ac:dyDescent="0.2">
      <c r="A7636"/>
      <c r="B7636"/>
      <c r="C7636" s="19"/>
    </row>
    <row r="7637" spans="1:3" ht="12.75" x14ac:dyDescent="0.2">
      <c r="A7637"/>
      <c r="B7637"/>
      <c r="C7637" s="19"/>
    </row>
    <row r="7638" spans="1:3" ht="12.75" x14ac:dyDescent="0.2">
      <c r="A7638"/>
      <c r="B7638"/>
      <c r="C7638" s="19"/>
    </row>
    <row r="7639" spans="1:3" ht="12.75" x14ac:dyDescent="0.2">
      <c r="A7639"/>
      <c r="B7639"/>
      <c r="C7639" s="19"/>
    </row>
    <row r="7640" spans="1:3" ht="12.75" x14ac:dyDescent="0.2">
      <c r="A7640"/>
      <c r="B7640"/>
      <c r="C7640" s="19"/>
    </row>
    <row r="7641" spans="1:3" ht="12.75" x14ac:dyDescent="0.2">
      <c r="A7641"/>
      <c r="B7641"/>
      <c r="C7641" s="19"/>
    </row>
    <row r="7642" spans="1:3" ht="12.75" x14ac:dyDescent="0.2">
      <c r="A7642"/>
      <c r="B7642"/>
      <c r="C7642" s="19"/>
    </row>
    <row r="7643" spans="1:3" ht="12.75" x14ac:dyDescent="0.2">
      <c r="A7643"/>
      <c r="B7643"/>
      <c r="C7643" s="19"/>
    </row>
    <row r="7644" spans="1:3" ht="12.75" x14ac:dyDescent="0.2">
      <c r="A7644"/>
      <c r="B7644"/>
      <c r="C7644" s="19"/>
    </row>
    <row r="7645" spans="1:3" ht="12.75" x14ac:dyDescent="0.2">
      <c r="A7645"/>
      <c r="B7645"/>
      <c r="C7645" s="19"/>
    </row>
    <row r="7646" spans="1:3" ht="12.75" x14ac:dyDescent="0.2">
      <c r="A7646"/>
      <c r="B7646"/>
      <c r="C7646" s="19"/>
    </row>
    <row r="7647" spans="1:3" ht="12.75" x14ac:dyDescent="0.2">
      <c r="A7647"/>
      <c r="B7647"/>
      <c r="C7647" s="19"/>
    </row>
    <row r="7648" spans="1:3" ht="12.75" x14ac:dyDescent="0.2">
      <c r="A7648"/>
      <c r="B7648"/>
      <c r="C7648" s="19"/>
    </row>
    <row r="7649" spans="1:3" ht="12.75" x14ac:dyDescent="0.2">
      <c r="A7649"/>
      <c r="B7649"/>
      <c r="C7649" s="19"/>
    </row>
    <row r="7650" spans="1:3" ht="12.75" x14ac:dyDescent="0.2">
      <c r="A7650"/>
      <c r="B7650"/>
      <c r="C7650" s="19"/>
    </row>
    <row r="7651" spans="1:3" ht="12.75" x14ac:dyDescent="0.2">
      <c r="A7651"/>
      <c r="B7651"/>
      <c r="C7651" s="19"/>
    </row>
    <row r="7652" spans="1:3" ht="12.75" x14ac:dyDescent="0.2">
      <c r="A7652"/>
      <c r="B7652"/>
      <c r="C7652" s="19"/>
    </row>
    <row r="7653" spans="1:3" ht="12.75" x14ac:dyDescent="0.2">
      <c r="A7653"/>
      <c r="B7653"/>
      <c r="C7653" s="19"/>
    </row>
    <row r="7654" spans="1:3" ht="12.75" x14ac:dyDescent="0.2">
      <c r="A7654"/>
      <c r="B7654"/>
      <c r="C7654" s="19"/>
    </row>
    <row r="7655" spans="1:3" ht="12.75" x14ac:dyDescent="0.2">
      <c r="A7655"/>
      <c r="B7655"/>
      <c r="C7655" s="19"/>
    </row>
    <row r="7656" spans="1:3" ht="12.75" x14ac:dyDescent="0.2">
      <c r="A7656"/>
      <c r="B7656"/>
      <c r="C7656" s="19"/>
    </row>
    <row r="7657" spans="1:3" ht="12.75" x14ac:dyDescent="0.2">
      <c r="A7657"/>
      <c r="B7657"/>
      <c r="C7657" s="19"/>
    </row>
    <row r="7658" spans="1:3" ht="12.75" x14ac:dyDescent="0.2">
      <c r="A7658"/>
      <c r="B7658"/>
      <c r="C7658" s="19"/>
    </row>
    <row r="7659" spans="1:3" ht="12.75" x14ac:dyDescent="0.2">
      <c r="A7659"/>
      <c r="B7659"/>
      <c r="C7659" s="19"/>
    </row>
    <row r="7660" spans="1:3" ht="12.75" x14ac:dyDescent="0.2">
      <c r="A7660"/>
      <c r="B7660"/>
      <c r="C7660" s="19"/>
    </row>
    <row r="7661" spans="1:3" ht="12.75" x14ac:dyDescent="0.2">
      <c r="A7661"/>
      <c r="B7661"/>
      <c r="C7661" s="19"/>
    </row>
    <row r="7662" spans="1:3" ht="12.75" x14ac:dyDescent="0.2">
      <c r="A7662"/>
      <c r="B7662"/>
      <c r="C7662" s="19"/>
    </row>
    <row r="7663" spans="1:3" ht="12.75" x14ac:dyDescent="0.2">
      <c r="A7663"/>
      <c r="B7663"/>
      <c r="C7663" s="19"/>
    </row>
    <row r="7664" spans="1:3" ht="12.75" x14ac:dyDescent="0.2">
      <c r="A7664"/>
      <c r="B7664"/>
      <c r="C7664" s="19"/>
    </row>
    <row r="7665" spans="1:3" ht="12.75" x14ac:dyDescent="0.2">
      <c r="A7665"/>
      <c r="B7665"/>
      <c r="C7665" s="19"/>
    </row>
    <row r="7666" spans="1:3" ht="12.75" x14ac:dyDescent="0.2">
      <c r="A7666"/>
      <c r="B7666"/>
      <c r="C7666" s="19"/>
    </row>
    <row r="7667" spans="1:3" ht="12.75" x14ac:dyDescent="0.2">
      <c r="A7667"/>
      <c r="B7667"/>
      <c r="C7667" s="19"/>
    </row>
    <row r="7668" spans="1:3" ht="12.75" x14ac:dyDescent="0.2">
      <c r="A7668"/>
      <c r="B7668"/>
      <c r="C7668" s="19"/>
    </row>
    <row r="7669" spans="1:3" ht="12.75" x14ac:dyDescent="0.2">
      <c r="A7669"/>
      <c r="B7669"/>
      <c r="C7669" s="19"/>
    </row>
    <row r="7670" spans="1:3" ht="12.75" x14ac:dyDescent="0.2">
      <c r="A7670"/>
      <c r="B7670"/>
      <c r="C7670" s="19"/>
    </row>
    <row r="7671" spans="1:3" ht="12.75" x14ac:dyDescent="0.2">
      <c r="A7671"/>
      <c r="B7671"/>
      <c r="C7671" s="19"/>
    </row>
    <row r="7672" spans="1:3" ht="12.75" x14ac:dyDescent="0.2">
      <c r="A7672"/>
      <c r="B7672"/>
      <c r="C7672" s="19"/>
    </row>
    <row r="7673" spans="1:3" ht="12.75" x14ac:dyDescent="0.2">
      <c r="A7673"/>
      <c r="B7673"/>
      <c r="C7673" s="19"/>
    </row>
    <row r="7674" spans="1:3" ht="12.75" x14ac:dyDescent="0.2">
      <c r="A7674"/>
      <c r="B7674"/>
      <c r="C7674" s="19"/>
    </row>
    <row r="7675" spans="1:3" ht="12.75" x14ac:dyDescent="0.2">
      <c r="A7675"/>
      <c r="B7675"/>
      <c r="C7675" s="19"/>
    </row>
    <row r="7676" spans="1:3" ht="12.75" x14ac:dyDescent="0.2">
      <c r="A7676"/>
      <c r="B7676"/>
      <c r="C7676" s="19"/>
    </row>
    <row r="7677" spans="1:3" ht="12.75" x14ac:dyDescent="0.2">
      <c r="A7677"/>
      <c r="B7677"/>
      <c r="C7677" s="19"/>
    </row>
    <row r="7678" spans="1:3" ht="12.75" x14ac:dyDescent="0.2">
      <c r="A7678"/>
      <c r="B7678"/>
      <c r="C7678" s="19"/>
    </row>
    <row r="7679" spans="1:3" ht="12.75" x14ac:dyDescent="0.2">
      <c r="A7679"/>
      <c r="B7679"/>
      <c r="C7679" s="19"/>
    </row>
    <row r="7680" spans="1:3" ht="12.75" x14ac:dyDescent="0.2">
      <c r="A7680"/>
      <c r="B7680"/>
      <c r="C7680" s="19"/>
    </row>
    <row r="7681" spans="1:3" ht="12.75" x14ac:dyDescent="0.2">
      <c r="A7681"/>
      <c r="B7681"/>
      <c r="C7681" s="19"/>
    </row>
    <row r="7682" spans="1:3" ht="12.75" x14ac:dyDescent="0.2">
      <c r="A7682"/>
      <c r="B7682"/>
      <c r="C7682" s="19"/>
    </row>
    <row r="7683" spans="1:3" ht="12.75" x14ac:dyDescent="0.2">
      <c r="A7683"/>
      <c r="B7683"/>
      <c r="C7683" s="19"/>
    </row>
    <row r="7684" spans="1:3" ht="12.75" x14ac:dyDescent="0.2">
      <c r="A7684"/>
      <c r="B7684"/>
      <c r="C7684" s="19"/>
    </row>
    <row r="7685" spans="1:3" ht="12.75" x14ac:dyDescent="0.2">
      <c r="A7685"/>
      <c r="B7685"/>
      <c r="C7685" s="19"/>
    </row>
    <row r="7686" spans="1:3" ht="12.75" x14ac:dyDescent="0.2">
      <c r="A7686"/>
      <c r="B7686"/>
      <c r="C7686" s="19"/>
    </row>
    <row r="7687" spans="1:3" ht="12.75" x14ac:dyDescent="0.2">
      <c r="A7687"/>
      <c r="B7687"/>
      <c r="C7687" s="19"/>
    </row>
    <row r="7688" spans="1:3" ht="12.75" x14ac:dyDescent="0.2">
      <c r="A7688"/>
      <c r="B7688"/>
      <c r="C7688" s="19"/>
    </row>
    <row r="7689" spans="1:3" ht="12.75" x14ac:dyDescent="0.2">
      <c r="A7689"/>
      <c r="B7689"/>
      <c r="C7689" s="19"/>
    </row>
    <row r="7690" spans="1:3" ht="12.75" x14ac:dyDescent="0.2">
      <c r="A7690"/>
      <c r="B7690"/>
      <c r="C7690" s="19"/>
    </row>
    <row r="7691" spans="1:3" ht="12.75" x14ac:dyDescent="0.2">
      <c r="A7691"/>
      <c r="B7691"/>
      <c r="C7691" s="19"/>
    </row>
    <row r="7692" spans="1:3" ht="12.75" x14ac:dyDescent="0.2">
      <c r="A7692"/>
      <c r="B7692"/>
      <c r="C7692" s="19"/>
    </row>
    <row r="7693" spans="1:3" ht="12.75" x14ac:dyDescent="0.2">
      <c r="A7693"/>
      <c r="B7693"/>
      <c r="C7693" s="19"/>
    </row>
    <row r="7694" spans="1:3" ht="12.75" x14ac:dyDescent="0.2">
      <c r="A7694"/>
      <c r="B7694"/>
      <c r="C7694" s="19"/>
    </row>
    <row r="7695" spans="1:3" ht="12.75" x14ac:dyDescent="0.2">
      <c r="A7695"/>
      <c r="B7695"/>
      <c r="C7695" s="19"/>
    </row>
    <row r="7696" spans="1:3" ht="12.75" x14ac:dyDescent="0.2">
      <c r="A7696"/>
      <c r="B7696"/>
      <c r="C7696" s="19"/>
    </row>
    <row r="7697" spans="1:3" ht="12.75" x14ac:dyDescent="0.2">
      <c r="A7697"/>
      <c r="B7697"/>
      <c r="C7697" s="19"/>
    </row>
    <row r="7698" spans="1:3" ht="12.75" x14ac:dyDescent="0.2">
      <c r="A7698"/>
      <c r="B7698"/>
      <c r="C7698" s="19"/>
    </row>
    <row r="7699" spans="1:3" ht="12.75" x14ac:dyDescent="0.2">
      <c r="A7699"/>
      <c r="B7699"/>
      <c r="C7699" s="19"/>
    </row>
    <row r="7700" spans="1:3" ht="12.75" x14ac:dyDescent="0.2">
      <c r="A7700"/>
      <c r="B7700"/>
      <c r="C7700" s="19"/>
    </row>
    <row r="7701" spans="1:3" ht="12.75" x14ac:dyDescent="0.2">
      <c r="A7701"/>
      <c r="B7701"/>
      <c r="C7701" s="19"/>
    </row>
    <row r="7702" spans="1:3" ht="12.75" x14ac:dyDescent="0.2">
      <c r="A7702"/>
      <c r="B7702"/>
      <c r="C7702" s="19"/>
    </row>
    <row r="7703" spans="1:3" ht="12.75" x14ac:dyDescent="0.2">
      <c r="A7703"/>
      <c r="B7703"/>
      <c r="C7703" s="19"/>
    </row>
    <row r="7704" spans="1:3" ht="12.75" x14ac:dyDescent="0.2">
      <c r="A7704"/>
      <c r="B7704"/>
      <c r="C7704" s="19"/>
    </row>
    <row r="7705" spans="1:3" ht="12.75" x14ac:dyDescent="0.2">
      <c r="A7705"/>
      <c r="B7705"/>
      <c r="C7705" s="19"/>
    </row>
    <row r="7706" spans="1:3" ht="12.75" x14ac:dyDescent="0.2">
      <c r="A7706"/>
      <c r="B7706"/>
      <c r="C7706" s="19"/>
    </row>
    <row r="7707" spans="1:3" ht="12.75" x14ac:dyDescent="0.2">
      <c r="A7707"/>
      <c r="B7707"/>
      <c r="C7707" s="19"/>
    </row>
    <row r="7708" spans="1:3" ht="12.75" x14ac:dyDescent="0.2">
      <c r="A7708"/>
      <c r="B7708"/>
      <c r="C7708" s="19"/>
    </row>
    <row r="7709" spans="1:3" ht="12.75" x14ac:dyDescent="0.2">
      <c r="A7709"/>
      <c r="B7709"/>
      <c r="C7709" s="19"/>
    </row>
    <row r="7710" spans="1:3" ht="12.75" x14ac:dyDescent="0.2">
      <c r="A7710"/>
      <c r="B7710"/>
      <c r="C7710" s="19"/>
    </row>
    <row r="7711" spans="1:3" ht="12.75" x14ac:dyDescent="0.2">
      <c r="A7711"/>
      <c r="B7711"/>
      <c r="C7711" s="19"/>
    </row>
    <row r="7712" spans="1:3" ht="12.75" x14ac:dyDescent="0.2">
      <c r="A7712"/>
      <c r="B7712"/>
      <c r="C7712" s="19"/>
    </row>
    <row r="7713" spans="1:3" ht="12.75" x14ac:dyDescent="0.2">
      <c r="A7713"/>
      <c r="B7713"/>
      <c r="C7713" s="19"/>
    </row>
    <row r="7714" spans="1:3" ht="12.75" x14ac:dyDescent="0.2">
      <c r="A7714"/>
      <c r="B7714"/>
      <c r="C7714" s="19"/>
    </row>
    <row r="7715" spans="1:3" ht="12.75" x14ac:dyDescent="0.2">
      <c r="A7715"/>
      <c r="B7715"/>
      <c r="C7715" s="19"/>
    </row>
    <row r="7716" spans="1:3" ht="12.75" x14ac:dyDescent="0.2">
      <c r="A7716"/>
      <c r="B7716"/>
      <c r="C7716" s="19"/>
    </row>
    <row r="7717" spans="1:3" ht="12.75" x14ac:dyDescent="0.2">
      <c r="A7717"/>
      <c r="B7717"/>
      <c r="C7717" s="19"/>
    </row>
    <row r="7718" spans="1:3" ht="12.75" x14ac:dyDescent="0.2">
      <c r="A7718"/>
      <c r="B7718"/>
      <c r="C7718" s="19"/>
    </row>
    <row r="7719" spans="1:3" ht="12.75" x14ac:dyDescent="0.2">
      <c r="A7719"/>
      <c r="B7719"/>
      <c r="C7719" s="19"/>
    </row>
    <row r="7720" spans="1:3" ht="12.75" x14ac:dyDescent="0.2">
      <c r="A7720"/>
      <c r="B7720"/>
      <c r="C7720" s="19"/>
    </row>
    <row r="7721" spans="1:3" ht="12.75" x14ac:dyDescent="0.2">
      <c r="A7721"/>
      <c r="B7721"/>
      <c r="C7721" s="19"/>
    </row>
    <row r="7722" spans="1:3" ht="12.75" x14ac:dyDescent="0.2">
      <c r="A7722"/>
      <c r="B7722"/>
      <c r="C7722" s="19"/>
    </row>
    <row r="7723" spans="1:3" ht="12.75" x14ac:dyDescent="0.2">
      <c r="A7723"/>
      <c r="B7723"/>
      <c r="C7723" s="19"/>
    </row>
    <row r="7724" spans="1:3" ht="12.75" x14ac:dyDescent="0.2">
      <c r="A7724"/>
      <c r="B7724"/>
      <c r="C7724" s="19"/>
    </row>
    <row r="7725" spans="1:3" ht="12.75" x14ac:dyDescent="0.2">
      <c r="A7725"/>
      <c r="B7725"/>
      <c r="C7725" s="19"/>
    </row>
    <row r="7726" spans="1:3" ht="12.75" x14ac:dyDescent="0.2">
      <c r="A7726"/>
      <c r="B7726"/>
      <c r="C7726" s="19"/>
    </row>
    <row r="7727" spans="1:3" ht="12.75" x14ac:dyDescent="0.2">
      <c r="A7727"/>
      <c r="B7727"/>
      <c r="C7727" s="19"/>
    </row>
    <row r="7728" spans="1:3" ht="12.75" x14ac:dyDescent="0.2">
      <c r="A7728"/>
      <c r="B7728"/>
      <c r="C7728" s="19"/>
    </row>
    <row r="7729" spans="1:3" ht="12.75" x14ac:dyDescent="0.2">
      <c r="A7729"/>
      <c r="B7729"/>
      <c r="C7729" s="19"/>
    </row>
    <row r="7730" spans="1:3" ht="12.75" x14ac:dyDescent="0.2">
      <c r="A7730"/>
      <c r="B7730"/>
      <c r="C7730" s="19"/>
    </row>
    <row r="7731" spans="1:3" ht="12.75" x14ac:dyDescent="0.2">
      <c r="A7731"/>
      <c r="B7731"/>
      <c r="C7731" s="19"/>
    </row>
    <row r="7732" spans="1:3" ht="12.75" x14ac:dyDescent="0.2">
      <c r="A7732"/>
      <c r="B7732"/>
      <c r="C7732" s="19"/>
    </row>
    <row r="7733" spans="1:3" ht="12.75" x14ac:dyDescent="0.2">
      <c r="A7733"/>
      <c r="B7733"/>
      <c r="C7733" s="19"/>
    </row>
    <row r="7734" spans="1:3" ht="12.75" x14ac:dyDescent="0.2">
      <c r="A7734"/>
      <c r="B7734"/>
      <c r="C7734" s="19"/>
    </row>
    <row r="7735" spans="1:3" ht="12.75" x14ac:dyDescent="0.2">
      <c r="A7735"/>
      <c r="B7735"/>
      <c r="C7735" s="19"/>
    </row>
    <row r="7736" spans="1:3" ht="12.75" x14ac:dyDescent="0.2">
      <c r="A7736"/>
      <c r="B7736"/>
      <c r="C7736" s="19"/>
    </row>
    <row r="7737" spans="1:3" ht="12.75" x14ac:dyDescent="0.2">
      <c r="A7737"/>
      <c r="B7737"/>
      <c r="C7737" s="19"/>
    </row>
    <row r="7738" spans="1:3" ht="12.75" x14ac:dyDescent="0.2">
      <c r="A7738"/>
      <c r="B7738"/>
      <c r="C7738" s="19"/>
    </row>
    <row r="7739" spans="1:3" ht="12.75" x14ac:dyDescent="0.2">
      <c r="A7739"/>
      <c r="B7739"/>
      <c r="C7739" s="19"/>
    </row>
    <row r="7740" spans="1:3" ht="12.75" x14ac:dyDescent="0.2">
      <c r="A7740"/>
      <c r="B7740"/>
      <c r="C7740" s="19"/>
    </row>
    <row r="7741" spans="1:3" ht="12.75" x14ac:dyDescent="0.2">
      <c r="A7741"/>
      <c r="B7741"/>
      <c r="C7741" s="19"/>
    </row>
    <row r="7742" spans="1:3" ht="12.75" x14ac:dyDescent="0.2">
      <c r="A7742"/>
      <c r="B7742"/>
      <c r="C7742" s="19"/>
    </row>
    <row r="7743" spans="1:3" ht="12.75" x14ac:dyDescent="0.2">
      <c r="A7743"/>
      <c r="B7743"/>
      <c r="C7743" s="19"/>
    </row>
    <row r="7744" spans="1:3" ht="12.75" x14ac:dyDescent="0.2">
      <c r="A7744"/>
      <c r="B7744"/>
      <c r="C7744" s="19"/>
    </row>
    <row r="7745" spans="1:3" ht="12.75" x14ac:dyDescent="0.2">
      <c r="A7745"/>
      <c r="B7745"/>
      <c r="C7745" s="19"/>
    </row>
    <row r="7746" spans="1:3" ht="12.75" x14ac:dyDescent="0.2">
      <c r="A7746"/>
      <c r="B7746"/>
      <c r="C7746" s="19"/>
    </row>
    <row r="7747" spans="1:3" ht="12.75" x14ac:dyDescent="0.2">
      <c r="A7747"/>
      <c r="B7747"/>
      <c r="C7747" s="19"/>
    </row>
    <row r="7748" spans="1:3" ht="12.75" x14ac:dyDescent="0.2">
      <c r="A7748"/>
      <c r="B7748"/>
      <c r="C7748" s="19"/>
    </row>
    <row r="7749" spans="1:3" ht="12.75" x14ac:dyDescent="0.2">
      <c r="A7749"/>
      <c r="B7749"/>
      <c r="C7749" s="19"/>
    </row>
    <row r="7750" spans="1:3" ht="12.75" x14ac:dyDescent="0.2">
      <c r="A7750"/>
      <c r="B7750"/>
      <c r="C7750" s="19"/>
    </row>
    <row r="7751" spans="1:3" ht="12.75" x14ac:dyDescent="0.2">
      <c r="A7751"/>
      <c r="B7751"/>
      <c r="C7751" s="19"/>
    </row>
    <row r="7752" spans="1:3" ht="12.75" x14ac:dyDescent="0.2">
      <c r="A7752"/>
      <c r="B7752"/>
      <c r="C7752" s="19"/>
    </row>
    <row r="7753" spans="1:3" ht="12.75" x14ac:dyDescent="0.2">
      <c r="A7753"/>
      <c r="B7753"/>
      <c r="C7753" s="19"/>
    </row>
    <row r="7754" spans="1:3" ht="12.75" x14ac:dyDescent="0.2">
      <c r="A7754"/>
      <c r="B7754"/>
      <c r="C7754" s="19"/>
    </row>
    <row r="7755" spans="1:3" ht="12.75" x14ac:dyDescent="0.2">
      <c r="A7755"/>
      <c r="B7755"/>
      <c r="C7755" s="19"/>
    </row>
    <row r="7756" spans="1:3" ht="12.75" x14ac:dyDescent="0.2">
      <c r="A7756"/>
      <c r="B7756"/>
      <c r="C7756" s="19"/>
    </row>
    <row r="7757" spans="1:3" ht="12.75" x14ac:dyDescent="0.2">
      <c r="A7757"/>
      <c r="B7757"/>
      <c r="C7757" s="19"/>
    </row>
    <row r="7758" spans="1:3" ht="12.75" x14ac:dyDescent="0.2">
      <c r="A7758"/>
      <c r="B7758"/>
      <c r="C7758" s="19"/>
    </row>
    <row r="7759" spans="1:3" ht="12.75" x14ac:dyDescent="0.2">
      <c r="A7759"/>
      <c r="B7759"/>
      <c r="C7759" s="19"/>
    </row>
    <row r="7760" spans="1:3" ht="12.75" x14ac:dyDescent="0.2">
      <c r="A7760"/>
      <c r="B7760"/>
      <c r="C7760" s="19"/>
    </row>
    <row r="7761" spans="1:3" ht="12.75" x14ac:dyDescent="0.2">
      <c r="A7761"/>
      <c r="B7761"/>
      <c r="C7761" s="19"/>
    </row>
    <row r="7762" spans="1:3" ht="12.75" x14ac:dyDescent="0.2">
      <c r="A7762"/>
      <c r="B7762"/>
      <c r="C7762" s="19"/>
    </row>
    <row r="7763" spans="1:3" ht="12.75" x14ac:dyDescent="0.2">
      <c r="A7763"/>
      <c r="B7763"/>
      <c r="C7763" s="19"/>
    </row>
    <row r="7764" spans="1:3" ht="12.75" x14ac:dyDescent="0.2">
      <c r="A7764"/>
      <c r="B7764"/>
      <c r="C7764" s="19"/>
    </row>
    <row r="7765" spans="1:3" ht="12.75" x14ac:dyDescent="0.2">
      <c r="A7765"/>
      <c r="B7765"/>
      <c r="C7765" s="19"/>
    </row>
    <row r="7766" spans="1:3" ht="12.75" x14ac:dyDescent="0.2">
      <c r="A7766"/>
      <c r="B7766"/>
      <c r="C7766" s="19"/>
    </row>
    <row r="7767" spans="1:3" ht="12.75" x14ac:dyDescent="0.2">
      <c r="A7767"/>
      <c r="B7767"/>
      <c r="C7767" s="19"/>
    </row>
    <row r="7768" spans="1:3" ht="12.75" x14ac:dyDescent="0.2">
      <c r="A7768"/>
      <c r="B7768"/>
      <c r="C7768" s="19"/>
    </row>
    <row r="7769" spans="1:3" ht="12.75" x14ac:dyDescent="0.2">
      <c r="A7769"/>
      <c r="B7769"/>
      <c r="C7769" s="19"/>
    </row>
    <row r="7770" spans="1:3" ht="12.75" x14ac:dyDescent="0.2">
      <c r="A7770"/>
      <c r="B7770"/>
      <c r="C7770" s="19"/>
    </row>
    <row r="7771" spans="1:3" ht="12.75" x14ac:dyDescent="0.2">
      <c r="A7771"/>
      <c r="B7771"/>
      <c r="C7771" s="19"/>
    </row>
    <row r="7772" spans="1:3" ht="12.75" x14ac:dyDescent="0.2">
      <c r="A7772"/>
      <c r="B7772"/>
      <c r="C7772" s="19"/>
    </row>
    <row r="7773" spans="1:3" ht="12.75" x14ac:dyDescent="0.2">
      <c r="A7773"/>
      <c r="B7773"/>
      <c r="C7773" s="19"/>
    </row>
    <row r="7774" spans="1:3" ht="12.75" x14ac:dyDescent="0.2">
      <c r="A7774"/>
      <c r="B7774"/>
      <c r="C7774" s="19"/>
    </row>
    <row r="7775" spans="1:3" ht="12.75" x14ac:dyDescent="0.2">
      <c r="A7775"/>
      <c r="B7775"/>
      <c r="C7775" s="19"/>
    </row>
    <row r="7776" spans="1:3" ht="12.75" x14ac:dyDescent="0.2">
      <c r="A7776"/>
      <c r="B7776"/>
      <c r="C7776" s="19"/>
    </row>
    <row r="7777" spans="1:3" ht="12.75" x14ac:dyDescent="0.2">
      <c r="A7777"/>
      <c r="B7777"/>
      <c r="C7777" s="19"/>
    </row>
    <row r="7778" spans="1:3" ht="12.75" x14ac:dyDescent="0.2">
      <c r="A7778"/>
      <c r="B7778"/>
      <c r="C7778" s="19"/>
    </row>
    <row r="7779" spans="1:3" ht="12.75" x14ac:dyDescent="0.2">
      <c r="A7779"/>
      <c r="B7779"/>
      <c r="C7779" s="19"/>
    </row>
    <row r="7780" spans="1:3" ht="12.75" x14ac:dyDescent="0.2">
      <c r="A7780"/>
      <c r="B7780"/>
      <c r="C7780" s="19"/>
    </row>
    <row r="7781" spans="1:3" ht="12.75" x14ac:dyDescent="0.2">
      <c r="A7781"/>
      <c r="B7781"/>
      <c r="C7781" s="19"/>
    </row>
    <row r="7782" spans="1:3" ht="12.75" x14ac:dyDescent="0.2">
      <c r="A7782"/>
      <c r="B7782"/>
      <c r="C7782" s="19"/>
    </row>
    <row r="7783" spans="1:3" ht="12.75" x14ac:dyDescent="0.2">
      <c r="A7783"/>
      <c r="B7783"/>
      <c r="C7783" s="19"/>
    </row>
    <row r="7784" spans="1:3" ht="12.75" x14ac:dyDescent="0.2">
      <c r="A7784"/>
      <c r="B7784"/>
      <c r="C7784" s="19"/>
    </row>
    <row r="7785" spans="1:3" ht="12.75" x14ac:dyDescent="0.2">
      <c r="A7785"/>
      <c r="B7785"/>
      <c r="C7785" s="19"/>
    </row>
    <row r="7786" spans="1:3" ht="12.75" x14ac:dyDescent="0.2">
      <c r="A7786"/>
      <c r="B7786"/>
      <c r="C7786" s="19"/>
    </row>
    <row r="7787" spans="1:3" ht="12.75" x14ac:dyDescent="0.2">
      <c r="A7787"/>
      <c r="B7787"/>
      <c r="C7787" s="19"/>
    </row>
    <row r="7788" spans="1:3" ht="12.75" x14ac:dyDescent="0.2">
      <c r="A7788"/>
      <c r="B7788"/>
      <c r="C7788" s="19"/>
    </row>
    <row r="7789" spans="1:3" ht="12.75" x14ac:dyDescent="0.2">
      <c r="A7789"/>
      <c r="B7789"/>
      <c r="C7789" s="19"/>
    </row>
    <row r="7790" spans="1:3" ht="12.75" x14ac:dyDescent="0.2">
      <c r="A7790"/>
      <c r="B7790"/>
      <c r="C7790" s="19"/>
    </row>
    <row r="7791" spans="1:3" ht="12.75" x14ac:dyDescent="0.2">
      <c r="A7791"/>
      <c r="B7791"/>
      <c r="C7791" s="19"/>
    </row>
    <row r="7792" spans="1:3" ht="12.75" x14ac:dyDescent="0.2">
      <c r="A7792"/>
      <c r="B7792"/>
      <c r="C7792" s="19"/>
    </row>
    <row r="7793" spans="1:3" ht="12.75" x14ac:dyDescent="0.2">
      <c r="A7793"/>
      <c r="B7793"/>
      <c r="C7793" s="19"/>
    </row>
    <row r="7794" spans="1:3" ht="12.75" x14ac:dyDescent="0.2">
      <c r="A7794"/>
      <c r="B7794"/>
      <c r="C7794" s="19"/>
    </row>
    <row r="7795" spans="1:3" ht="12.75" x14ac:dyDescent="0.2">
      <c r="A7795"/>
      <c r="B7795"/>
      <c r="C7795" s="19"/>
    </row>
    <row r="7796" spans="1:3" ht="12.75" x14ac:dyDescent="0.2">
      <c r="A7796"/>
      <c r="B7796"/>
      <c r="C7796" s="19"/>
    </row>
    <row r="7797" spans="1:3" ht="12.75" x14ac:dyDescent="0.2">
      <c r="A7797"/>
      <c r="B7797"/>
      <c r="C7797" s="19"/>
    </row>
    <row r="7798" spans="1:3" ht="12.75" x14ac:dyDescent="0.2">
      <c r="A7798"/>
      <c r="B7798"/>
      <c r="C7798" s="19"/>
    </row>
    <row r="7799" spans="1:3" ht="12.75" x14ac:dyDescent="0.2">
      <c r="A7799"/>
      <c r="B7799"/>
      <c r="C7799" s="19"/>
    </row>
    <row r="7800" spans="1:3" ht="12.75" x14ac:dyDescent="0.2">
      <c r="A7800"/>
      <c r="B7800"/>
      <c r="C7800" s="19"/>
    </row>
    <row r="7801" spans="1:3" ht="12.75" x14ac:dyDescent="0.2">
      <c r="A7801"/>
      <c r="B7801"/>
      <c r="C7801" s="19"/>
    </row>
    <row r="7802" spans="1:3" ht="12.75" x14ac:dyDescent="0.2">
      <c r="A7802"/>
      <c r="B7802"/>
      <c r="C7802" s="19"/>
    </row>
    <row r="7803" spans="1:3" ht="12.75" x14ac:dyDescent="0.2">
      <c r="A7803"/>
      <c r="B7803"/>
      <c r="C7803" s="19"/>
    </row>
    <row r="7804" spans="1:3" ht="12.75" x14ac:dyDescent="0.2">
      <c r="A7804"/>
      <c r="B7804"/>
      <c r="C7804" s="19"/>
    </row>
    <row r="7805" spans="1:3" ht="12.75" x14ac:dyDescent="0.2">
      <c r="A7805"/>
      <c r="B7805"/>
      <c r="C7805" s="19"/>
    </row>
    <row r="7806" spans="1:3" ht="12.75" x14ac:dyDescent="0.2">
      <c r="A7806"/>
      <c r="B7806"/>
      <c r="C7806" s="19"/>
    </row>
    <row r="7807" spans="1:3" ht="12.75" x14ac:dyDescent="0.2">
      <c r="A7807"/>
      <c r="B7807"/>
      <c r="C7807" s="19"/>
    </row>
    <row r="7808" spans="1:3" ht="12.75" x14ac:dyDescent="0.2">
      <c r="A7808"/>
      <c r="B7808"/>
      <c r="C7808" s="19"/>
    </row>
    <row r="7809" spans="1:3" ht="12.75" x14ac:dyDescent="0.2">
      <c r="A7809"/>
      <c r="B7809"/>
      <c r="C7809" s="19"/>
    </row>
    <row r="7810" spans="1:3" ht="12.75" x14ac:dyDescent="0.2">
      <c r="A7810"/>
      <c r="B7810"/>
      <c r="C7810" s="19"/>
    </row>
    <row r="7811" spans="1:3" ht="12.75" x14ac:dyDescent="0.2">
      <c r="A7811"/>
      <c r="B7811"/>
      <c r="C7811" s="19"/>
    </row>
    <row r="7812" spans="1:3" ht="12.75" x14ac:dyDescent="0.2">
      <c r="A7812"/>
      <c r="B7812"/>
      <c r="C7812" s="19"/>
    </row>
    <row r="7813" spans="1:3" ht="12.75" x14ac:dyDescent="0.2">
      <c r="A7813"/>
      <c r="B7813"/>
      <c r="C7813" s="19"/>
    </row>
    <row r="7814" spans="1:3" ht="12.75" x14ac:dyDescent="0.2">
      <c r="A7814"/>
      <c r="B7814"/>
      <c r="C7814" s="19"/>
    </row>
    <row r="7815" spans="1:3" ht="12.75" x14ac:dyDescent="0.2">
      <c r="A7815"/>
      <c r="B7815"/>
      <c r="C7815" s="19"/>
    </row>
    <row r="7816" spans="1:3" ht="12.75" x14ac:dyDescent="0.2">
      <c r="A7816"/>
      <c r="B7816"/>
      <c r="C7816" s="19"/>
    </row>
    <row r="7817" spans="1:3" ht="12.75" x14ac:dyDescent="0.2">
      <c r="A7817"/>
      <c r="B7817"/>
      <c r="C7817" s="19"/>
    </row>
    <row r="7818" spans="1:3" ht="12.75" x14ac:dyDescent="0.2">
      <c r="A7818"/>
      <c r="B7818"/>
      <c r="C7818" s="19"/>
    </row>
    <row r="7819" spans="1:3" ht="12.75" x14ac:dyDescent="0.2">
      <c r="A7819"/>
      <c r="B7819"/>
      <c r="C7819" s="19"/>
    </row>
    <row r="7820" spans="1:3" ht="12.75" x14ac:dyDescent="0.2">
      <c r="A7820"/>
      <c r="B7820"/>
      <c r="C7820" s="19"/>
    </row>
    <row r="7821" spans="1:3" ht="12.75" x14ac:dyDescent="0.2">
      <c r="A7821"/>
      <c r="B7821"/>
      <c r="C7821" s="19"/>
    </row>
    <row r="7822" spans="1:3" ht="12.75" x14ac:dyDescent="0.2">
      <c r="A7822"/>
      <c r="B7822"/>
      <c r="C7822" s="19"/>
    </row>
    <row r="7823" spans="1:3" ht="12.75" x14ac:dyDescent="0.2">
      <c r="A7823"/>
      <c r="B7823"/>
      <c r="C7823" s="19"/>
    </row>
    <row r="7824" spans="1:3" ht="12.75" x14ac:dyDescent="0.2">
      <c r="A7824"/>
      <c r="B7824"/>
      <c r="C7824" s="19"/>
    </row>
    <row r="7825" spans="1:3" ht="12.75" x14ac:dyDescent="0.2">
      <c r="A7825"/>
      <c r="B7825"/>
      <c r="C7825" s="19"/>
    </row>
    <row r="7826" spans="1:3" ht="12.75" x14ac:dyDescent="0.2">
      <c r="A7826"/>
      <c r="B7826"/>
      <c r="C7826" s="19"/>
    </row>
    <row r="7827" spans="1:3" ht="12.75" x14ac:dyDescent="0.2">
      <c r="A7827"/>
      <c r="B7827"/>
      <c r="C7827" s="19"/>
    </row>
    <row r="7828" spans="1:3" ht="12.75" x14ac:dyDescent="0.2">
      <c r="A7828"/>
      <c r="B7828"/>
      <c r="C7828" s="19"/>
    </row>
    <row r="7829" spans="1:3" ht="12.75" x14ac:dyDescent="0.2">
      <c r="A7829"/>
      <c r="B7829"/>
      <c r="C7829" s="19"/>
    </row>
    <row r="7830" spans="1:3" ht="12.75" x14ac:dyDescent="0.2">
      <c r="A7830"/>
      <c r="B7830"/>
      <c r="C7830" s="19"/>
    </row>
    <row r="7831" spans="1:3" ht="12.75" x14ac:dyDescent="0.2">
      <c r="A7831"/>
      <c r="B7831"/>
      <c r="C7831" s="19"/>
    </row>
    <row r="7832" spans="1:3" ht="12.75" x14ac:dyDescent="0.2">
      <c r="A7832"/>
      <c r="B7832"/>
      <c r="C7832" s="19"/>
    </row>
    <row r="7833" spans="1:3" ht="12.75" x14ac:dyDescent="0.2">
      <c r="A7833"/>
      <c r="B7833"/>
      <c r="C7833" s="19"/>
    </row>
    <row r="7834" spans="1:3" ht="12.75" x14ac:dyDescent="0.2">
      <c r="A7834"/>
      <c r="B7834"/>
      <c r="C7834" s="19"/>
    </row>
    <row r="7835" spans="1:3" ht="12.75" x14ac:dyDescent="0.2">
      <c r="A7835"/>
      <c r="B7835"/>
      <c r="C7835" s="19"/>
    </row>
    <row r="7836" spans="1:3" ht="12.75" x14ac:dyDescent="0.2">
      <c r="A7836"/>
      <c r="B7836"/>
      <c r="C7836" s="19"/>
    </row>
    <row r="7837" spans="1:3" ht="12.75" x14ac:dyDescent="0.2">
      <c r="A7837"/>
      <c r="B7837"/>
      <c r="C7837" s="19"/>
    </row>
    <row r="7838" spans="1:3" ht="12.75" x14ac:dyDescent="0.2">
      <c r="A7838"/>
      <c r="B7838"/>
      <c r="C7838" s="19"/>
    </row>
    <row r="7839" spans="1:3" ht="12.75" x14ac:dyDescent="0.2">
      <c r="A7839"/>
      <c r="B7839"/>
      <c r="C7839" s="19"/>
    </row>
    <row r="7840" spans="1:3" ht="12.75" x14ac:dyDescent="0.2">
      <c r="A7840"/>
      <c r="B7840"/>
      <c r="C7840" s="19"/>
    </row>
    <row r="7841" spans="1:3" ht="12.75" x14ac:dyDescent="0.2">
      <c r="A7841"/>
      <c r="B7841"/>
      <c r="C7841" s="19"/>
    </row>
    <row r="7842" spans="1:3" ht="12.75" x14ac:dyDescent="0.2">
      <c r="A7842"/>
      <c r="B7842"/>
      <c r="C7842" s="19"/>
    </row>
    <row r="7843" spans="1:3" ht="12.75" x14ac:dyDescent="0.2">
      <c r="A7843"/>
      <c r="B7843"/>
      <c r="C7843" s="19"/>
    </row>
    <row r="7844" spans="1:3" ht="12.75" x14ac:dyDescent="0.2">
      <c r="A7844"/>
      <c r="B7844"/>
      <c r="C7844" s="19"/>
    </row>
    <row r="7845" spans="1:3" ht="12.75" x14ac:dyDescent="0.2">
      <c r="A7845"/>
      <c r="B7845"/>
      <c r="C7845" s="19"/>
    </row>
    <row r="7846" spans="1:3" ht="12.75" x14ac:dyDescent="0.2">
      <c r="A7846"/>
      <c r="B7846"/>
      <c r="C7846" s="19"/>
    </row>
    <row r="7847" spans="1:3" ht="12.75" x14ac:dyDescent="0.2">
      <c r="A7847"/>
      <c r="B7847"/>
      <c r="C7847" s="19"/>
    </row>
    <row r="7848" spans="1:3" ht="12.75" x14ac:dyDescent="0.2">
      <c r="A7848"/>
      <c r="B7848"/>
      <c r="C7848" s="19"/>
    </row>
    <row r="7849" spans="1:3" ht="12.75" x14ac:dyDescent="0.2">
      <c r="A7849"/>
      <c r="B7849"/>
      <c r="C7849" s="19"/>
    </row>
    <row r="7850" spans="1:3" ht="12.75" x14ac:dyDescent="0.2">
      <c r="A7850"/>
      <c r="B7850"/>
      <c r="C7850" s="19"/>
    </row>
    <row r="7851" spans="1:3" ht="12.75" x14ac:dyDescent="0.2">
      <c r="A7851"/>
      <c r="B7851"/>
      <c r="C7851" s="19"/>
    </row>
    <row r="7852" spans="1:3" ht="12.75" x14ac:dyDescent="0.2">
      <c r="A7852"/>
      <c r="B7852"/>
      <c r="C7852" s="19"/>
    </row>
    <row r="7853" spans="1:3" ht="12.75" x14ac:dyDescent="0.2">
      <c r="A7853"/>
      <c r="B7853"/>
      <c r="C7853" s="19"/>
    </row>
    <row r="7854" spans="1:3" ht="12.75" x14ac:dyDescent="0.2">
      <c r="A7854"/>
      <c r="B7854"/>
      <c r="C7854" s="19"/>
    </row>
    <row r="7855" spans="1:3" ht="12.75" x14ac:dyDescent="0.2">
      <c r="A7855"/>
      <c r="B7855"/>
      <c r="C7855" s="19"/>
    </row>
    <row r="7856" spans="1:3" ht="12.75" x14ac:dyDescent="0.2">
      <c r="A7856"/>
      <c r="B7856"/>
      <c r="C7856" s="19"/>
    </row>
    <row r="7857" spans="1:3" ht="12.75" x14ac:dyDescent="0.2">
      <c r="A7857"/>
      <c r="B7857"/>
      <c r="C7857" s="19"/>
    </row>
    <row r="7858" spans="1:3" ht="12.75" x14ac:dyDescent="0.2">
      <c r="A7858"/>
      <c r="B7858"/>
      <c r="C7858" s="19"/>
    </row>
    <row r="7859" spans="1:3" ht="12.75" x14ac:dyDescent="0.2">
      <c r="A7859"/>
      <c r="B7859"/>
      <c r="C7859" s="19"/>
    </row>
    <row r="7860" spans="1:3" ht="12.75" x14ac:dyDescent="0.2">
      <c r="A7860"/>
      <c r="B7860"/>
      <c r="C7860" s="19"/>
    </row>
    <row r="7861" spans="1:3" ht="12.75" x14ac:dyDescent="0.2">
      <c r="A7861"/>
      <c r="B7861"/>
      <c r="C7861" s="19"/>
    </row>
    <row r="7862" spans="1:3" ht="12.75" x14ac:dyDescent="0.2">
      <c r="A7862"/>
      <c r="B7862"/>
      <c r="C7862" s="19"/>
    </row>
    <row r="7863" spans="1:3" ht="12.75" x14ac:dyDescent="0.2">
      <c r="A7863"/>
      <c r="B7863"/>
      <c r="C7863" s="19"/>
    </row>
    <row r="7864" spans="1:3" ht="12.75" x14ac:dyDescent="0.2">
      <c r="A7864"/>
      <c r="B7864"/>
      <c r="C7864" s="19"/>
    </row>
    <row r="7865" spans="1:3" ht="12.75" x14ac:dyDescent="0.2">
      <c r="A7865"/>
      <c r="B7865"/>
      <c r="C7865" s="19"/>
    </row>
    <row r="7866" spans="1:3" ht="12.75" x14ac:dyDescent="0.2">
      <c r="A7866"/>
      <c r="B7866"/>
      <c r="C7866" s="19"/>
    </row>
    <row r="7867" spans="1:3" ht="12.75" x14ac:dyDescent="0.2">
      <c r="A7867"/>
      <c r="B7867"/>
      <c r="C7867" s="19"/>
    </row>
    <row r="7868" spans="1:3" ht="12.75" x14ac:dyDescent="0.2">
      <c r="A7868"/>
      <c r="B7868"/>
      <c r="C7868" s="19"/>
    </row>
    <row r="7869" spans="1:3" ht="12.75" x14ac:dyDescent="0.2">
      <c r="A7869"/>
      <c r="B7869"/>
      <c r="C7869" s="19"/>
    </row>
    <row r="7870" spans="1:3" ht="12.75" x14ac:dyDescent="0.2">
      <c r="A7870"/>
      <c r="B7870"/>
      <c r="C7870" s="19"/>
    </row>
    <row r="7871" spans="1:3" ht="12.75" x14ac:dyDescent="0.2">
      <c r="A7871"/>
      <c r="B7871"/>
      <c r="C7871" s="19"/>
    </row>
    <row r="7872" spans="1:3" ht="12.75" x14ac:dyDescent="0.2">
      <c r="A7872"/>
      <c r="B7872"/>
      <c r="C7872" s="19"/>
    </row>
    <row r="7873" spans="1:3" ht="12.75" x14ac:dyDescent="0.2">
      <c r="A7873"/>
      <c r="B7873"/>
      <c r="C7873" s="19"/>
    </row>
    <row r="7874" spans="1:3" ht="12.75" x14ac:dyDescent="0.2">
      <c r="A7874"/>
      <c r="B7874"/>
      <c r="C7874" s="19"/>
    </row>
    <row r="7875" spans="1:3" ht="12.75" x14ac:dyDescent="0.2">
      <c r="A7875"/>
      <c r="B7875"/>
      <c r="C7875" s="19"/>
    </row>
    <row r="7876" spans="1:3" ht="12.75" x14ac:dyDescent="0.2">
      <c r="A7876"/>
      <c r="B7876"/>
      <c r="C7876" s="19"/>
    </row>
    <row r="7877" spans="1:3" ht="12.75" x14ac:dyDescent="0.2">
      <c r="A7877"/>
      <c r="B7877"/>
      <c r="C7877" s="19"/>
    </row>
    <row r="7878" spans="1:3" ht="12.75" x14ac:dyDescent="0.2">
      <c r="A7878"/>
      <c r="B7878"/>
      <c r="C7878" s="19"/>
    </row>
    <row r="7879" spans="1:3" ht="12.75" x14ac:dyDescent="0.2">
      <c r="A7879"/>
      <c r="B7879"/>
      <c r="C7879" s="19"/>
    </row>
    <row r="7880" spans="1:3" ht="12.75" x14ac:dyDescent="0.2">
      <c r="A7880"/>
      <c r="B7880"/>
      <c r="C7880" s="19"/>
    </row>
    <row r="7881" spans="1:3" ht="12.75" x14ac:dyDescent="0.2">
      <c r="A7881"/>
      <c r="B7881"/>
      <c r="C7881" s="19"/>
    </row>
    <row r="7882" spans="1:3" ht="12.75" x14ac:dyDescent="0.2">
      <c r="A7882"/>
      <c r="B7882"/>
      <c r="C7882" s="19"/>
    </row>
    <row r="7883" spans="1:3" ht="12.75" x14ac:dyDescent="0.2">
      <c r="A7883"/>
      <c r="B7883"/>
      <c r="C7883" s="19"/>
    </row>
    <row r="7884" spans="1:3" ht="12.75" x14ac:dyDescent="0.2">
      <c r="A7884"/>
      <c r="B7884"/>
      <c r="C7884" s="19"/>
    </row>
    <row r="7885" spans="1:3" ht="12.75" x14ac:dyDescent="0.2">
      <c r="A7885"/>
      <c r="B7885"/>
      <c r="C7885" s="19"/>
    </row>
    <row r="7886" spans="1:3" ht="12.75" x14ac:dyDescent="0.2">
      <c r="A7886"/>
      <c r="B7886"/>
      <c r="C7886" s="19"/>
    </row>
    <row r="7887" spans="1:3" ht="12.75" x14ac:dyDescent="0.2">
      <c r="A7887"/>
      <c r="B7887"/>
      <c r="C7887" s="19"/>
    </row>
    <row r="7888" spans="1:3" ht="12.75" x14ac:dyDescent="0.2">
      <c r="A7888"/>
      <c r="B7888"/>
      <c r="C7888" s="19"/>
    </row>
    <row r="7889" spans="1:3" ht="12.75" x14ac:dyDescent="0.2">
      <c r="A7889"/>
      <c r="B7889"/>
      <c r="C7889" s="19"/>
    </row>
    <row r="7890" spans="1:3" ht="12.75" x14ac:dyDescent="0.2">
      <c r="A7890"/>
      <c r="B7890"/>
      <c r="C7890" s="19"/>
    </row>
    <row r="7891" spans="1:3" ht="12.75" x14ac:dyDescent="0.2">
      <c r="A7891"/>
      <c r="B7891"/>
      <c r="C7891" s="19"/>
    </row>
    <row r="7892" spans="1:3" ht="12.75" x14ac:dyDescent="0.2">
      <c r="A7892"/>
      <c r="B7892"/>
      <c r="C7892" s="19"/>
    </row>
    <row r="7893" spans="1:3" ht="12.75" x14ac:dyDescent="0.2">
      <c r="A7893"/>
      <c r="B7893"/>
      <c r="C7893" s="19"/>
    </row>
    <row r="7894" spans="1:3" ht="12.75" x14ac:dyDescent="0.2">
      <c r="A7894"/>
      <c r="B7894"/>
      <c r="C7894" s="19"/>
    </row>
    <row r="7895" spans="1:3" ht="12.75" x14ac:dyDescent="0.2">
      <c r="A7895"/>
      <c r="B7895"/>
      <c r="C7895" s="19"/>
    </row>
    <row r="7896" spans="1:3" ht="12.75" x14ac:dyDescent="0.2">
      <c r="A7896"/>
      <c r="B7896"/>
      <c r="C7896" s="19"/>
    </row>
    <row r="7897" spans="1:3" ht="12.75" x14ac:dyDescent="0.2">
      <c r="A7897"/>
      <c r="B7897"/>
      <c r="C7897" s="19"/>
    </row>
    <row r="7898" spans="1:3" ht="12.75" x14ac:dyDescent="0.2">
      <c r="A7898"/>
      <c r="B7898"/>
      <c r="C7898" s="19"/>
    </row>
    <row r="7899" spans="1:3" ht="12.75" x14ac:dyDescent="0.2">
      <c r="A7899"/>
      <c r="B7899"/>
      <c r="C7899" s="19"/>
    </row>
    <row r="7900" spans="1:3" ht="12.75" x14ac:dyDescent="0.2">
      <c r="A7900"/>
      <c r="B7900"/>
      <c r="C7900" s="19"/>
    </row>
    <row r="7901" spans="1:3" ht="12.75" x14ac:dyDescent="0.2">
      <c r="A7901"/>
      <c r="B7901"/>
      <c r="C7901" s="19"/>
    </row>
    <row r="7902" spans="1:3" ht="12.75" x14ac:dyDescent="0.2">
      <c r="A7902"/>
      <c r="B7902"/>
      <c r="C7902" s="19"/>
    </row>
    <row r="7903" spans="1:3" ht="12.75" x14ac:dyDescent="0.2">
      <c r="A7903"/>
      <c r="B7903"/>
      <c r="C7903" s="19"/>
    </row>
    <row r="7904" spans="1:3" ht="12.75" x14ac:dyDescent="0.2">
      <c r="A7904"/>
      <c r="B7904"/>
      <c r="C7904" s="19"/>
    </row>
    <row r="7905" spans="1:3" ht="12.75" x14ac:dyDescent="0.2">
      <c r="A7905"/>
      <c r="B7905"/>
      <c r="C7905" s="19"/>
    </row>
    <row r="7906" spans="1:3" ht="12.75" x14ac:dyDescent="0.2">
      <c r="A7906"/>
      <c r="B7906"/>
      <c r="C7906" s="19"/>
    </row>
    <row r="7907" spans="1:3" ht="12.75" x14ac:dyDescent="0.2">
      <c r="A7907"/>
      <c r="B7907"/>
      <c r="C7907" s="19"/>
    </row>
    <row r="7908" spans="1:3" ht="12.75" x14ac:dyDescent="0.2">
      <c r="A7908"/>
      <c r="B7908"/>
      <c r="C7908" s="19"/>
    </row>
    <row r="7909" spans="1:3" ht="12.75" x14ac:dyDescent="0.2">
      <c r="A7909"/>
      <c r="B7909"/>
      <c r="C7909" s="19"/>
    </row>
    <row r="7910" spans="1:3" ht="12.75" x14ac:dyDescent="0.2">
      <c r="A7910"/>
      <c r="B7910"/>
      <c r="C7910" s="19"/>
    </row>
    <row r="7911" spans="1:3" ht="12.75" x14ac:dyDescent="0.2">
      <c r="A7911"/>
      <c r="B7911"/>
      <c r="C7911" s="19"/>
    </row>
    <row r="7912" spans="1:3" ht="12.75" x14ac:dyDescent="0.2">
      <c r="A7912"/>
      <c r="B7912"/>
      <c r="C7912" s="19"/>
    </row>
    <row r="7913" spans="1:3" ht="12.75" x14ac:dyDescent="0.2">
      <c r="A7913"/>
      <c r="B7913"/>
      <c r="C7913" s="19"/>
    </row>
    <row r="7914" spans="1:3" ht="12.75" x14ac:dyDescent="0.2">
      <c r="A7914"/>
      <c r="B7914"/>
      <c r="C7914" s="19"/>
    </row>
    <row r="7915" spans="1:3" ht="12.75" x14ac:dyDescent="0.2">
      <c r="A7915"/>
      <c r="B7915"/>
      <c r="C7915" s="19"/>
    </row>
    <row r="7916" spans="1:3" ht="12.75" x14ac:dyDescent="0.2">
      <c r="A7916"/>
      <c r="B7916"/>
      <c r="C7916" s="19"/>
    </row>
    <row r="7917" spans="1:3" ht="12.75" x14ac:dyDescent="0.2">
      <c r="A7917"/>
      <c r="B7917"/>
      <c r="C7917" s="19"/>
    </row>
    <row r="7918" spans="1:3" ht="12.75" x14ac:dyDescent="0.2">
      <c r="A7918"/>
      <c r="B7918"/>
      <c r="C7918" s="19"/>
    </row>
    <row r="7919" spans="1:3" ht="12.75" x14ac:dyDescent="0.2">
      <c r="A7919"/>
      <c r="B7919"/>
      <c r="C7919" s="19"/>
    </row>
    <row r="7920" spans="1:3" ht="12.75" x14ac:dyDescent="0.2">
      <c r="A7920"/>
      <c r="B7920"/>
      <c r="C7920" s="19"/>
    </row>
    <row r="7921" spans="1:3" ht="12.75" x14ac:dyDescent="0.2">
      <c r="A7921"/>
      <c r="B7921"/>
      <c r="C7921" s="19"/>
    </row>
    <row r="7922" spans="1:3" ht="12.75" x14ac:dyDescent="0.2">
      <c r="A7922"/>
      <c r="B7922"/>
      <c r="C7922" s="19"/>
    </row>
    <row r="7923" spans="1:3" ht="12.75" x14ac:dyDescent="0.2">
      <c r="A7923"/>
      <c r="B7923"/>
      <c r="C7923" s="19"/>
    </row>
    <row r="7924" spans="1:3" ht="12.75" x14ac:dyDescent="0.2">
      <c r="A7924"/>
      <c r="B7924"/>
      <c r="C7924" s="19"/>
    </row>
    <row r="7925" spans="1:3" ht="12.75" x14ac:dyDescent="0.2">
      <c r="A7925"/>
      <c r="B7925"/>
      <c r="C7925" s="19"/>
    </row>
    <row r="7926" spans="1:3" ht="12.75" x14ac:dyDescent="0.2">
      <c r="A7926"/>
      <c r="B7926"/>
      <c r="C7926" s="19"/>
    </row>
    <row r="7927" spans="1:3" ht="12.75" x14ac:dyDescent="0.2">
      <c r="A7927"/>
      <c r="B7927"/>
      <c r="C7927" s="19"/>
    </row>
    <row r="7928" spans="1:3" ht="12.75" x14ac:dyDescent="0.2">
      <c r="A7928"/>
      <c r="B7928"/>
      <c r="C7928" s="19"/>
    </row>
    <row r="7929" spans="1:3" ht="12.75" x14ac:dyDescent="0.2">
      <c r="A7929"/>
      <c r="B7929"/>
      <c r="C7929" s="19"/>
    </row>
    <row r="7930" spans="1:3" ht="12.75" x14ac:dyDescent="0.2">
      <c r="A7930"/>
      <c r="B7930"/>
      <c r="C7930" s="19"/>
    </row>
    <row r="7931" spans="1:3" ht="12.75" x14ac:dyDescent="0.2">
      <c r="A7931"/>
      <c r="B7931"/>
      <c r="C7931" s="19"/>
    </row>
    <row r="7932" spans="1:3" ht="12.75" x14ac:dyDescent="0.2">
      <c r="A7932"/>
      <c r="B7932"/>
      <c r="C7932" s="19"/>
    </row>
    <row r="7933" spans="1:3" ht="12.75" x14ac:dyDescent="0.2">
      <c r="A7933"/>
      <c r="B7933"/>
      <c r="C7933" s="19"/>
    </row>
    <row r="7934" spans="1:3" ht="12.75" x14ac:dyDescent="0.2">
      <c r="A7934"/>
      <c r="B7934"/>
      <c r="C7934" s="19"/>
    </row>
    <row r="7935" spans="1:3" ht="12.75" x14ac:dyDescent="0.2">
      <c r="A7935"/>
      <c r="B7935"/>
      <c r="C7935" s="19"/>
    </row>
    <row r="7936" spans="1:3" ht="12.75" x14ac:dyDescent="0.2">
      <c r="A7936"/>
      <c r="B7936"/>
      <c r="C7936" s="19"/>
    </row>
    <row r="7937" spans="1:3" ht="12.75" x14ac:dyDescent="0.2">
      <c r="A7937"/>
      <c r="B7937"/>
      <c r="C7937" s="19"/>
    </row>
    <row r="7938" spans="1:3" ht="12.75" x14ac:dyDescent="0.2">
      <c r="A7938"/>
      <c r="B7938"/>
      <c r="C7938" s="19"/>
    </row>
    <row r="7939" spans="1:3" ht="12.75" x14ac:dyDescent="0.2">
      <c r="A7939"/>
      <c r="B7939"/>
      <c r="C7939" s="19"/>
    </row>
    <row r="7940" spans="1:3" ht="12.75" x14ac:dyDescent="0.2">
      <c r="A7940"/>
      <c r="B7940"/>
      <c r="C7940" s="19"/>
    </row>
    <row r="7941" spans="1:3" ht="12.75" x14ac:dyDescent="0.2">
      <c r="A7941"/>
      <c r="B7941"/>
      <c r="C7941" s="19"/>
    </row>
    <row r="7942" spans="1:3" ht="12.75" x14ac:dyDescent="0.2">
      <c r="A7942"/>
      <c r="B7942"/>
      <c r="C7942" s="19"/>
    </row>
    <row r="7943" spans="1:3" ht="12.75" x14ac:dyDescent="0.2">
      <c r="A7943"/>
      <c r="B7943"/>
      <c r="C7943" s="19"/>
    </row>
    <row r="7944" spans="1:3" ht="12.75" x14ac:dyDescent="0.2">
      <c r="A7944"/>
      <c r="B7944"/>
      <c r="C7944" s="19"/>
    </row>
    <row r="7945" spans="1:3" ht="12.75" x14ac:dyDescent="0.2">
      <c r="A7945"/>
      <c r="B7945"/>
      <c r="C7945" s="19"/>
    </row>
    <row r="7946" spans="1:3" ht="12.75" x14ac:dyDescent="0.2">
      <c r="A7946"/>
      <c r="B7946"/>
      <c r="C7946" s="19"/>
    </row>
    <row r="7947" spans="1:3" ht="12.75" x14ac:dyDescent="0.2">
      <c r="A7947"/>
      <c r="B7947"/>
      <c r="C7947" s="19"/>
    </row>
    <row r="7948" spans="1:3" ht="12.75" x14ac:dyDescent="0.2">
      <c r="A7948"/>
      <c r="B7948"/>
      <c r="C7948" s="19"/>
    </row>
    <row r="7949" spans="1:3" ht="12.75" x14ac:dyDescent="0.2">
      <c r="A7949"/>
      <c r="B7949"/>
      <c r="C7949" s="19"/>
    </row>
    <row r="7950" spans="1:3" ht="12.75" x14ac:dyDescent="0.2">
      <c r="A7950"/>
      <c r="B7950"/>
      <c r="C7950" s="19"/>
    </row>
    <row r="7951" spans="1:3" ht="12.75" x14ac:dyDescent="0.2">
      <c r="A7951"/>
      <c r="B7951"/>
      <c r="C7951" s="19"/>
    </row>
    <row r="7952" spans="1:3" ht="12.75" x14ac:dyDescent="0.2">
      <c r="A7952"/>
      <c r="B7952"/>
      <c r="C7952" s="19"/>
    </row>
    <row r="7953" spans="1:3" ht="12.75" x14ac:dyDescent="0.2">
      <c r="A7953"/>
      <c r="B7953"/>
      <c r="C7953" s="19"/>
    </row>
    <row r="7954" spans="1:3" ht="12.75" x14ac:dyDescent="0.2">
      <c r="A7954"/>
      <c r="B7954"/>
      <c r="C7954" s="19"/>
    </row>
    <row r="7955" spans="1:3" ht="12.75" x14ac:dyDescent="0.2">
      <c r="A7955"/>
      <c r="B7955"/>
      <c r="C7955" s="19"/>
    </row>
    <row r="7956" spans="1:3" ht="12.75" x14ac:dyDescent="0.2">
      <c r="A7956"/>
      <c r="B7956"/>
      <c r="C7956" s="19"/>
    </row>
    <row r="7957" spans="1:3" ht="12.75" x14ac:dyDescent="0.2">
      <c r="A7957"/>
      <c r="B7957"/>
      <c r="C7957" s="19"/>
    </row>
    <row r="7958" spans="1:3" ht="12.75" x14ac:dyDescent="0.2">
      <c r="A7958"/>
      <c r="B7958"/>
      <c r="C7958" s="19"/>
    </row>
    <row r="7959" spans="1:3" ht="12.75" x14ac:dyDescent="0.2">
      <c r="A7959"/>
      <c r="B7959"/>
      <c r="C7959" s="19"/>
    </row>
    <row r="7960" spans="1:3" ht="12.75" x14ac:dyDescent="0.2">
      <c r="A7960"/>
      <c r="B7960"/>
      <c r="C7960" s="19"/>
    </row>
    <row r="7961" spans="1:3" ht="12.75" x14ac:dyDescent="0.2">
      <c r="A7961"/>
      <c r="B7961"/>
      <c r="C7961" s="19"/>
    </row>
    <row r="7962" spans="1:3" ht="12.75" x14ac:dyDescent="0.2">
      <c r="A7962"/>
      <c r="B7962"/>
      <c r="C7962" s="19"/>
    </row>
    <row r="7963" spans="1:3" ht="12.75" x14ac:dyDescent="0.2">
      <c r="A7963"/>
      <c r="B7963"/>
      <c r="C7963" s="19"/>
    </row>
    <row r="7964" spans="1:3" ht="12.75" x14ac:dyDescent="0.2">
      <c r="A7964"/>
      <c r="B7964"/>
      <c r="C7964" s="19"/>
    </row>
    <row r="7965" spans="1:3" ht="12.75" x14ac:dyDescent="0.2">
      <c r="A7965"/>
      <c r="B7965"/>
      <c r="C7965" s="19"/>
    </row>
    <row r="7966" spans="1:3" ht="12.75" x14ac:dyDescent="0.2">
      <c r="A7966"/>
      <c r="B7966"/>
      <c r="C7966" s="19"/>
    </row>
    <row r="7967" spans="1:3" ht="12.75" x14ac:dyDescent="0.2">
      <c r="A7967"/>
      <c r="B7967"/>
      <c r="C7967" s="19"/>
    </row>
    <row r="7968" spans="1:3" ht="12.75" x14ac:dyDescent="0.2">
      <c r="A7968"/>
      <c r="B7968"/>
      <c r="C7968" s="19"/>
    </row>
    <row r="7969" spans="1:3" ht="12.75" x14ac:dyDescent="0.2">
      <c r="A7969"/>
      <c r="B7969"/>
      <c r="C7969" s="19"/>
    </row>
    <row r="7970" spans="1:3" ht="12.75" x14ac:dyDescent="0.2">
      <c r="A7970"/>
      <c r="B7970"/>
      <c r="C7970" s="19"/>
    </row>
    <row r="7971" spans="1:3" ht="12.75" x14ac:dyDescent="0.2">
      <c r="A7971"/>
      <c r="B7971"/>
      <c r="C7971" s="19"/>
    </row>
    <row r="7972" spans="1:3" ht="12.75" x14ac:dyDescent="0.2">
      <c r="A7972"/>
      <c r="B7972"/>
      <c r="C7972" s="19"/>
    </row>
    <row r="7973" spans="1:3" ht="12.75" x14ac:dyDescent="0.2">
      <c r="A7973"/>
      <c r="B7973"/>
      <c r="C7973" s="19"/>
    </row>
    <row r="7974" spans="1:3" ht="12.75" x14ac:dyDescent="0.2">
      <c r="A7974"/>
      <c r="B7974"/>
      <c r="C7974" s="19"/>
    </row>
    <row r="7975" spans="1:3" ht="12.75" x14ac:dyDescent="0.2">
      <c r="A7975"/>
      <c r="B7975"/>
      <c r="C7975" s="19"/>
    </row>
    <row r="7976" spans="1:3" ht="12.75" x14ac:dyDescent="0.2">
      <c r="A7976"/>
      <c r="B7976"/>
      <c r="C7976" s="19"/>
    </row>
    <row r="7977" spans="1:3" ht="12.75" x14ac:dyDescent="0.2">
      <c r="A7977"/>
      <c r="B7977"/>
      <c r="C7977" s="19"/>
    </row>
    <row r="7978" spans="1:3" ht="12.75" x14ac:dyDescent="0.2">
      <c r="A7978"/>
      <c r="B7978"/>
      <c r="C7978" s="19"/>
    </row>
    <row r="7979" spans="1:3" ht="12.75" x14ac:dyDescent="0.2">
      <c r="A7979"/>
      <c r="B7979"/>
      <c r="C7979" s="19"/>
    </row>
    <row r="7980" spans="1:3" ht="12.75" x14ac:dyDescent="0.2">
      <c r="A7980"/>
      <c r="B7980"/>
      <c r="C7980" s="19"/>
    </row>
    <row r="7981" spans="1:3" ht="12.75" x14ac:dyDescent="0.2">
      <c r="A7981"/>
      <c r="B7981"/>
      <c r="C7981" s="19"/>
    </row>
    <row r="7982" spans="1:3" ht="12.75" x14ac:dyDescent="0.2">
      <c r="A7982"/>
      <c r="B7982"/>
      <c r="C7982" s="19"/>
    </row>
    <row r="7983" spans="1:3" ht="12.75" x14ac:dyDescent="0.2">
      <c r="A7983"/>
      <c r="B7983"/>
      <c r="C7983" s="19"/>
    </row>
    <row r="7984" spans="1:3" ht="12.75" x14ac:dyDescent="0.2">
      <c r="A7984"/>
      <c r="B7984"/>
      <c r="C7984" s="19"/>
    </row>
    <row r="7985" spans="1:3" ht="12.75" x14ac:dyDescent="0.2">
      <c r="A7985"/>
      <c r="B7985"/>
      <c r="C7985" s="19"/>
    </row>
    <row r="7986" spans="1:3" ht="12.75" x14ac:dyDescent="0.2">
      <c r="A7986"/>
      <c r="B7986"/>
      <c r="C7986" s="19"/>
    </row>
    <row r="7987" spans="1:3" ht="12.75" x14ac:dyDescent="0.2">
      <c r="A7987"/>
      <c r="B7987"/>
      <c r="C7987" s="19"/>
    </row>
    <row r="7988" spans="1:3" ht="12.75" x14ac:dyDescent="0.2">
      <c r="A7988"/>
      <c r="B7988"/>
      <c r="C7988" s="19"/>
    </row>
    <row r="7989" spans="1:3" ht="12.75" x14ac:dyDescent="0.2">
      <c r="A7989"/>
      <c r="B7989"/>
      <c r="C7989" s="19"/>
    </row>
    <row r="7990" spans="1:3" ht="12.75" x14ac:dyDescent="0.2">
      <c r="A7990"/>
      <c r="B7990"/>
      <c r="C7990" s="19"/>
    </row>
    <row r="7991" spans="1:3" ht="12.75" x14ac:dyDescent="0.2">
      <c r="A7991"/>
      <c r="B7991"/>
      <c r="C7991" s="19"/>
    </row>
    <row r="7992" spans="1:3" ht="12.75" x14ac:dyDescent="0.2">
      <c r="A7992"/>
      <c r="B7992"/>
      <c r="C7992" s="19"/>
    </row>
    <row r="7993" spans="1:3" ht="12.75" x14ac:dyDescent="0.2">
      <c r="A7993"/>
      <c r="B7993"/>
      <c r="C7993" s="19"/>
    </row>
    <row r="7994" spans="1:3" ht="12.75" x14ac:dyDescent="0.2">
      <c r="A7994"/>
      <c r="B7994"/>
      <c r="C7994" s="19"/>
    </row>
    <row r="7995" spans="1:3" ht="12.75" x14ac:dyDescent="0.2">
      <c r="A7995"/>
      <c r="B7995"/>
      <c r="C7995" s="19"/>
    </row>
    <row r="7996" spans="1:3" ht="12.75" x14ac:dyDescent="0.2">
      <c r="A7996"/>
      <c r="B7996"/>
      <c r="C7996" s="19"/>
    </row>
    <row r="7997" spans="1:3" ht="12.75" x14ac:dyDescent="0.2">
      <c r="A7997"/>
      <c r="B7997"/>
      <c r="C7997" s="19"/>
    </row>
    <row r="7998" spans="1:3" ht="12.75" x14ac:dyDescent="0.2">
      <c r="A7998"/>
      <c r="B7998"/>
      <c r="C7998" s="19"/>
    </row>
    <row r="7999" spans="1:3" ht="12.75" x14ac:dyDescent="0.2">
      <c r="A7999"/>
      <c r="B7999"/>
      <c r="C7999" s="19"/>
    </row>
    <row r="8000" spans="1:3" ht="12.75" x14ac:dyDescent="0.2">
      <c r="A8000"/>
      <c r="B8000"/>
      <c r="C8000" s="19"/>
    </row>
    <row r="8001" spans="1:3" ht="12.75" x14ac:dyDescent="0.2">
      <c r="A8001"/>
      <c r="B8001"/>
      <c r="C8001" s="19"/>
    </row>
    <row r="8002" spans="1:3" ht="12.75" x14ac:dyDescent="0.2">
      <c r="A8002"/>
      <c r="B8002"/>
      <c r="C8002" s="19"/>
    </row>
    <row r="8003" spans="1:3" ht="12.75" x14ac:dyDescent="0.2">
      <c r="A8003"/>
      <c r="B8003"/>
      <c r="C8003" s="19"/>
    </row>
    <row r="8004" spans="1:3" ht="12.75" x14ac:dyDescent="0.2">
      <c r="A8004"/>
      <c r="B8004"/>
      <c r="C8004" s="19"/>
    </row>
    <row r="8005" spans="1:3" ht="12.75" x14ac:dyDescent="0.2">
      <c r="A8005"/>
      <c r="B8005"/>
      <c r="C8005" s="19"/>
    </row>
    <row r="8006" spans="1:3" ht="12.75" x14ac:dyDescent="0.2">
      <c r="A8006"/>
      <c r="B8006"/>
      <c r="C8006" s="19"/>
    </row>
    <row r="8007" spans="1:3" ht="12.75" x14ac:dyDescent="0.2">
      <c r="A8007"/>
      <c r="B8007"/>
      <c r="C8007" s="19"/>
    </row>
    <row r="8008" spans="1:3" ht="12.75" x14ac:dyDescent="0.2">
      <c r="A8008"/>
      <c r="B8008"/>
      <c r="C8008" s="19"/>
    </row>
    <row r="8009" spans="1:3" ht="12.75" x14ac:dyDescent="0.2">
      <c r="A8009"/>
      <c r="B8009"/>
      <c r="C8009" s="19"/>
    </row>
    <row r="8010" spans="1:3" ht="12.75" x14ac:dyDescent="0.2">
      <c r="A8010"/>
      <c r="B8010"/>
      <c r="C8010" s="19"/>
    </row>
    <row r="8011" spans="1:3" ht="12.75" x14ac:dyDescent="0.2">
      <c r="A8011"/>
      <c r="B8011"/>
      <c r="C8011" s="19"/>
    </row>
    <row r="8012" spans="1:3" ht="12.75" x14ac:dyDescent="0.2">
      <c r="A8012"/>
      <c r="B8012"/>
      <c r="C8012" s="19"/>
    </row>
    <row r="8013" spans="1:3" ht="12.75" x14ac:dyDescent="0.2">
      <c r="A8013"/>
      <c r="B8013"/>
      <c r="C8013" s="19"/>
    </row>
    <row r="8014" spans="1:3" ht="12.75" x14ac:dyDescent="0.2">
      <c r="A8014"/>
      <c r="B8014"/>
      <c r="C8014" s="19"/>
    </row>
    <row r="8015" spans="1:3" ht="12.75" x14ac:dyDescent="0.2">
      <c r="A8015"/>
      <c r="B8015"/>
      <c r="C8015" s="19"/>
    </row>
    <row r="8016" spans="1:3" ht="12.75" x14ac:dyDescent="0.2">
      <c r="A8016"/>
      <c r="B8016"/>
      <c r="C8016" s="19"/>
    </row>
    <row r="8017" spans="1:3" ht="12.75" x14ac:dyDescent="0.2">
      <c r="A8017"/>
      <c r="B8017"/>
      <c r="C8017" s="19"/>
    </row>
    <row r="8018" spans="1:3" ht="12.75" x14ac:dyDescent="0.2">
      <c r="A8018"/>
      <c r="B8018"/>
      <c r="C8018" s="19"/>
    </row>
    <row r="8019" spans="1:3" ht="12.75" x14ac:dyDescent="0.2">
      <c r="A8019"/>
      <c r="B8019"/>
      <c r="C8019" s="19"/>
    </row>
    <row r="8020" spans="1:3" ht="12.75" x14ac:dyDescent="0.2">
      <c r="A8020"/>
      <c r="B8020"/>
      <c r="C8020" s="19"/>
    </row>
    <row r="8021" spans="1:3" ht="12.75" x14ac:dyDescent="0.2">
      <c r="A8021"/>
      <c r="B8021"/>
      <c r="C8021" s="19"/>
    </row>
    <row r="8022" spans="1:3" ht="12.75" x14ac:dyDescent="0.2">
      <c r="A8022"/>
      <c r="B8022"/>
      <c r="C8022" s="19"/>
    </row>
    <row r="8023" spans="1:3" ht="12.75" x14ac:dyDescent="0.2">
      <c r="A8023"/>
      <c r="B8023"/>
      <c r="C8023" s="19"/>
    </row>
    <row r="8024" spans="1:3" ht="12.75" x14ac:dyDescent="0.2">
      <c r="A8024"/>
      <c r="B8024"/>
      <c r="C8024" s="19"/>
    </row>
    <row r="8025" spans="1:3" ht="12.75" x14ac:dyDescent="0.2">
      <c r="A8025"/>
      <c r="B8025"/>
      <c r="C8025" s="19"/>
    </row>
    <row r="8026" spans="1:3" ht="12.75" x14ac:dyDescent="0.2">
      <c r="A8026"/>
      <c r="B8026"/>
      <c r="C8026" s="19"/>
    </row>
    <row r="8027" spans="1:3" ht="12.75" x14ac:dyDescent="0.2">
      <c r="A8027"/>
      <c r="B8027"/>
      <c r="C8027" s="19"/>
    </row>
    <row r="8028" spans="1:3" ht="12.75" x14ac:dyDescent="0.2">
      <c r="A8028"/>
      <c r="B8028"/>
      <c r="C8028" s="19"/>
    </row>
    <row r="8029" spans="1:3" ht="12.75" x14ac:dyDescent="0.2">
      <c r="A8029"/>
      <c r="B8029"/>
      <c r="C8029" s="19"/>
    </row>
    <row r="8030" spans="1:3" ht="12.75" x14ac:dyDescent="0.2">
      <c r="A8030"/>
      <c r="B8030"/>
      <c r="C8030" s="19"/>
    </row>
    <row r="8031" spans="1:3" ht="12.75" x14ac:dyDescent="0.2">
      <c r="A8031"/>
      <c r="B8031"/>
      <c r="C8031" s="19"/>
    </row>
    <row r="8032" spans="1:3" ht="12.75" x14ac:dyDescent="0.2">
      <c r="A8032"/>
      <c r="B8032"/>
      <c r="C8032" s="19"/>
    </row>
    <row r="8033" spans="1:3" ht="12.75" x14ac:dyDescent="0.2">
      <c r="A8033"/>
      <c r="B8033"/>
      <c r="C8033" s="19"/>
    </row>
    <row r="8034" spans="1:3" ht="12.75" x14ac:dyDescent="0.2">
      <c r="A8034"/>
      <c r="B8034"/>
      <c r="C8034" s="19"/>
    </row>
    <row r="8035" spans="1:3" ht="12.75" x14ac:dyDescent="0.2">
      <c r="A8035"/>
      <c r="B8035"/>
      <c r="C8035" s="19"/>
    </row>
    <row r="8036" spans="1:3" ht="12.75" x14ac:dyDescent="0.2">
      <c r="A8036"/>
      <c r="B8036"/>
      <c r="C8036" s="19"/>
    </row>
    <row r="8037" spans="1:3" ht="12.75" x14ac:dyDescent="0.2">
      <c r="A8037"/>
      <c r="B8037"/>
      <c r="C8037" s="19"/>
    </row>
    <row r="8038" spans="1:3" ht="12.75" x14ac:dyDescent="0.2">
      <c r="A8038"/>
      <c r="B8038"/>
      <c r="C8038" s="19"/>
    </row>
    <row r="8039" spans="1:3" ht="12.75" x14ac:dyDescent="0.2">
      <c r="A8039"/>
      <c r="B8039"/>
      <c r="C8039" s="19"/>
    </row>
    <row r="8040" spans="1:3" ht="12.75" x14ac:dyDescent="0.2">
      <c r="A8040"/>
      <c r="B8040"/>
      <c r="C8040" s="19"/>
    </row>
    <row r="8041" spans="1:3" ht="12.75" x14ac:dyDescent="0.2">
      <c r="A8041"/>
      <c r="B8041"/>
      <c r="C8041" s="19"/>
    </row>
    <row r="8042" spans="1:3" ht="12.75" x14ac:dyDescent="0.2">
      <c r="A8042"/>
      <c r="B8042"/>
      <c r="C8042" s="19"/>
    </row>
    <row r="8043" spans="1:3" ht="12.75" x14ac:dyDescent="0.2">
      <c r="A8043"/>
      <c r="B8043"/>
      <c r="C8043" s="19"/>
    </row>
    <row r="8044" spans="1:3" ht="12.75" x14ac:dyDescent="0.2">
      <c r="A8044"/>
      <c r="B8044"/>
      <c r="C8044" s="19"/>
    </row>
    <row r="8045" spans="1:3" ht="12.75" x14ac:dyDescent="0.2">
      <c r="A8045"/>
      <c r="B8045"/>
      <c r="C8045" s="19"/>
    </row>
    <row r="8046" spans="1:3" ht="12.75" x14ac:dyDescent="0.2">
      <c r="A8046"/>
      <c r="B8046"/>
      <c r="C8046" s="19"/>
    </row>
    <row r="8047" spans="1:3" ht="12.75" x14ac:dyDescent="0.2">
      <c r="A8047"/>
      <c r="B8047"/>
      <c r="C8047" s="19"/>
    </row>
    <row r="8048" spans="1:3" ht="12.75" x14ac:dyDescent="0.2">
      <c r="A8048"/>
      <c r="B8048"/>
      <c r="C8048" s="19"/>
    </row>
    <row r="8049" spans="1:3" ht="12.75" x14ac:dyDescent="0.2">
      <c r="A8049"/>
      <c r="B8049"/>
      <c r="C8049" s="19"/>
    </row>
    <row r="8050" spans="1:3" ht="12.75" x14ac:dyDescent="0.2">
      <c r="A8050"/>
      <c r="B8050"/>
      <c r="C8050" s="19"/>
    </row>
    <row r="8051" spans="1:3" ht="12.75" x14ac:dyDescent="0.2">
      <c r="A8051"/>
      <c r="B8051"/>
      <c r="C8051" s="19"/>
    </row>
    <row r="8052" spans="1:3" ht="12.75" x14ac:dyDescent="0.2">
      <c r="A8052"/>
      <c r="B8052"/>
      <c r="C8052" s="19"/>
    </row>
    <row r="8053" spans="1:3" ht="12.75" x14ac:dyDescent="0.2">
      <c r="A8053"/>
      <c r="B8053"/>
      <c r="C8053" s="19"/>
    </row>
    <row r="8054" spans="1:3" ht="12.75" x14ac:dyDescent="0.2">
      <c r="A8054"/>
      <c r="B8054"/>
      <c r="C8054" s="19"/>
    </row>
    <row r="8055" spans="1:3" ht="12.75" x14ac:dyDescent="0.2">
      <c r="A8055"/>
      <c r="B8055"/>
      <c r="C8055" s="19"/>
    </row>
    <row r="8056" spans="1:3" ht="12.75" x14ac:dyDescent="0.2">
      <c r="A8056"/>
      <c r="B8056"/>
      <c r="C8056" s="19"/>
    </row>
    <row r="8057" spans="1:3" ht="12.75" x14ac:dyDescent="0.2">
      <c r="A8057"/>
      <c r="B8057"/>
      <c r="C8057" s="19"/>
    </row>
    <row r="8058" spans="1:3" ht="12.75" x14ac:dyDescent="0.2">
      <c r="A8058"/>
      <c r="B8058"/>
      <c r="C8058" s="19"/>
    </row>
    <row r="8059" spans="1:3" ht="12.75" x14ac:dyDescent="0.2">
      <c r="A8059"/>
      <c r="B8059"/>
      <c r="C8059" s="19"/>
    </row>
    <row r="8060" spans="1:3" ht="12.75" x14ac:dyDescent="0.2">
      <c r="A8060"/>
      <c r="B8060"/>
      <c r="C8060" s="19"/>
    </row>
    <row r="8061" spans="1:3" ht="12.75" x14ac:dyDescent="0.2">
      <c r="A8061"/>
      <c r="B8061"/>
      <c r="C8061" s="19"/>
    </row>
    <row r="8062" spans="1:3" ht="12.75" x14ac:dyDescent="0.2">
      <c r="A8062"/>
      <c r="B8062"/>
      <c r="C8062" s="19"/>
    </row>
    <row r="8063" spans="1:3" ht="12.75" x14ac:dyDescent="0.2">
      <c r="A8063"/>
      <c r="B8063"/>
      <c r="C8063" s="19"/>
    </row>
    <row r="8064" spans="1:3" ht="12.75" x14ac:dyDescent="0.2">
      <c r="A8064"/>
      <c r="B8064"/>
      <c r="C8064" s="19"/>
    </row>
    <row r="8065" spans="1:3" ht="12.75" x14ac:dyDescent="0.2">
      <c r="A8065"/>
      <c r="B8065"/>
      <c r="C8065" s="19"/>
    </row>
    <row r="8066" spans="1:3" ht="12.75" x14ac:dyDescent="0.2">
      <c r="A8066"/>
      <c r="B8066"/>
      <c r="C8066" s="19"/>
    </row>
    <row r="8067" spans="1:3" ht="12.75" x14ac:dyDescent="0.2">
      <c r="A8067"/>
      <c r="B8067"/>
      <c r="C8067" s="19"/>
    </row>
    <row r="8068" spans="1:3" ht="12.75" x14ac:dyDescent="0.2">
      <c r="A8068"/>
      <c r="B8068"/>
      <c r="C8068" s="19"/>
    </row>
    <row r="8069" spans="1:3" ht="12.75" x14ac:dyDescent="0.2">
      <c r="A8069"/>
      <c r="B8069"/>
      <c r="C8069" s="19"/>
    </row>
    <row r="8070" spans="1:3" ht="12.75" x14ac:dyDescent="0.2">
      <c r="A8070"/>
      <c r="B8070"/>
      <c r="C8070" s="19"/>
    </row>
    <row r="8071" spans="1:3" ht="12.75" x14ac:dyDescent="0.2">
      <c r="A8071"/>
      <c r="B8071"/>
      <c r="C8071" s="19"/>
    </row>
    <row r="8072" spans="1:3" ht="12.75" x14ac:dyDescent="0.2">
      <c r="A8072"/>
      <c r="B8072"/>
      <c r="C8072" s="19"/>
    </row>
    <row r="8073" spans="1:3" ht="12.75" x14ac:dyDescent="0.2">
      <c r="A8073"/>
      <c r="B8073"/>
      <c r="C8073" s="19"/>
    </row>
    <row r="8074" spans="1:3" ht="12.75" x14ac:dyDescent="0.2">
      <c r="A8074"/>
      <c r="B8074"/>
      <c r="C8074" s="19"/>
    </row>
    <row r="8075" spans="1:3" ht="12.75" x14ac:dyDescent="0.2">
      <c r="A8075"/>
      <c r="B8075"/>
      <c r="C8075" s="19"/>
    </row>
    <row r="8076" spans="1:3" ht="12.75" x14ac:dyDescent="0.2">
      <c r="A8076"/>
      <c r="B8076"/>
      <c r="C8076" s="19"/>
    </row>
    <row r="8077" spans="1:3" ht="12.75" x14ac:dyDescent="0.2">
      <c r="A8077"/>
      <c r="B8077"/>
      <c r="C8077" s="19"/>
    </row>
    <row r="8078" spans="1:3" ht="12.75" x14ac:dyDescent="0.2">
      <c r="A8078"/>
      <c r="B8078"/>
      <c r="C8078" s="19"/>
    </row>
    <row r="8079" spans="1:3" ht="12.75" x14ac:dyDescent="0.2">
      <c r="A8079"/>
      <c r="B8079"/>
      <c r="C8079" s="19"/>
    </row>
    <row r="8080" spans="1:3" ht="12.75" x14ac:dyDescent="0.2">
      <c r="A8080"/>
      <c r="B8080"/>
      <c r="C8080" s="19"/>
    </row>
    <row r="8081" spans="1:3" ht="12.75" x14ac:dyDescent="0.2">
      <c r="A8081"/>
      <c r="B8081"/>
      <c r="C8081" s="19"/>
    </row>
    <row r="8082" spans="1:3" ht="12.75" x14ac:dyDescent="0.2">
      <c r="A8082"/>
      <c r="B8082"/>
      <c r="C8082" s="19"/>
    </row>
    <row r="8083" spans="1:3" ht="12.75" x14ac:dyDescent="0.2">
      <c r="A8083"/>
      <c r="B8083"/>
      <c r="C8083" s="19"/>
    </row>
    <row r="8084" spans="1:3" ht="12.75" x14ac:dyDescent="0.2">
      <c r="A8084"/>
      <c r="B8084"/>
      <c r="C8084" s="19"/>
    </row>
    <row r="8085" spans="1:3" ht="12.75" x14ac:dyDescent="0.2">
      <c r="A8085"/>
      <c r="B8085"/>
      <c r="C8085" s="19"/>
    </row>
    <row r="8086" spans="1:3" ht="12.75" x14ac:dyDescent="0.2">
      <c r="A8086"/>
      <c r="B8086"/>
      <c r="C8086" s="19"/>
    </row>
    <row r="8087" spans="1:3" ht="12.75" x14ac:dyDescent="0.2">
      <c r="A8087"/>
      <c r="B8087"/>
      <c r="C8087" s="19"/>
    </row>
    <row r="8088" spans="1:3" ht="12.75" x14ac:dyDescent="0.2">
      <c r="A8088"/>
      <c r="B8088"/>
      <c r="C8088" s="19"/>
    </row>
    <row r="8089" spans="1:3" ht="12.75" x14ac:dyDescent="0.2">
      <c r="A8089"/>
      <c r="B8089"/>
      <c r="C8089" s="19"/>
    </row>
    <row r="8090" spans="1:3" ht="12.75" x14ac:dyDescent="0.2">
      <c r="A8090"/>
      <c r="B8090"/>
      <c r="C8090" s="19"/>
    </row>
    <row r="8091" spans="1:3" ht="12.75" x14ac:dyDescent="0.2">
      <c r="A8091"/>
      <c r="B8091"/>
      <c r="C8091" s="19"/>
    </row>
    <row r="8092" spans="1:3" ht="12.75" x14ac:dyDescent="0.2">
      <c r="A8092"/>
      <c r="B8092"/>
      <c r="C8092" s="19"/>
    </row>
    <row r="8093" spans="1:3" ht="12.75" x14ac:dyDescent="0.2">
      <c r="A8093"/>
      <c r="B8093"/>
      <c r="C8093" s="19"/>
    </row>
    <row r="8094" spans="1:3" ht="12.75" x14ac:dyDescent="0.2">
      <c r="A8094"/>
      <c r="B8094"/>
      <c r="C8094" s="19"/>
    </row>
    <row r="8095" spans="1:3" ht="12.75" x14ac:dyDescent="0.2">
      <c r="A8095"/>
      <c r="B8095"/>
      <c r="C8095" s="19"/>
    </row>
    <row r="8096" spans="1:3" ht="12.75" x14ac:dyDescent="0.2">
      <c r="A8096"/>
      <c r="B8096"/>
      <c r="C8096" s="19"/>
    </row>
    <row r="8097" spans="1:3" ht="12.75" x14ac:dyDescent="0.2">
      <c r="A8097"/>
      <c r="B8097"/>
      <c r="C8097" s="19"/>
    </row>
    <row r="8098" spans="1:3" ht="12.75" x14ac:dyDescent="0.2">
      <c r="A8098"/>
      <c r="B8098"/>
      <c r="C8098" s="19"/>
    </row>
    <row r="8099" spans="1:3" ht="12.75" x14ac:dyDescent="0.2">
      <c r="A8099"/>
      <c r="B8099"/>
      <c r="C8099" s="19"/>
    </row>
    <row r="8100" spans="1:3" ht="12.75" x14ac:dyDescent="0.2">
      <c r="A8100"/>
      <c r="B8100"/>
      <c r="C8100" s="19"/>
    </row>
    <row r="8101" spans="1:3" ht="12.75" x14ac:dyDescent="0.2">
      <c r="A8101"/>
      <c r="B8101"/>
      <c r="C8101" s="19"/>
    </row>
    <row r="8102" spans="1:3" ht="12.75" x14ac:dyDescent="0.2">
      <c r="A8102"/>
      <c r="B8102"/>
      <c r="C8102" s="19"/>
    </row>
    <row r="8103" spans="1:3" ht="12.75" x14ac:dyDescent="0.2">
      <c r="A8103"/>
      <c r="B8103"/>
      <c r="C8103" s="19"/>
    </row>
    <row r="8104" spans="1:3" ht="12.75" x14ac:dyDescent="0.2">
      <c r="A8104"/>
      <c r="B8104"/>
      <c r="C8104" s="19"/>
    </row>
    <row r="8105" spans="1:3" ht="12.75" x14ac:dyDescent="0.2">
      <c r="A8105"/>
      <c r="B8105"/>
      <c r="C8105" s="19"/>
    </row>
    <row r="8106" spans="1:3" ht="12.75" x14ac:dyDescent="0.2">
      <c r="A8106"/>
      <c r="B8106"/>
      <c r="C8106" s="19"/>
    </row>
    <row r="8107" spans="1:3" ht="12.75" x14ac:dyDescent="0.2">
      <c r="A8107"/>
      <c r="B8107"/>
      <c r="C8107" s="19"/>
    </row>
    <row r="8108" spans="1:3" ht="12.75" x14ac:dyDescent="0.2">
      <c r="A8108"/>
      <c r="B8108"/>
      <c r="C8108" s="19"/>
    </row>
    <row r="8109" spans="1:3" ht="12.75" x14ac:dyDescent="0.2">
      <c r="A8109"/>
      <c r="B8109"/>
      <c r="C8109" s="19"/>
    </row>
    <row r="8110" spans="1:3" ht="12.75" x14ac:dyDescent="0.2">
      <c r="A8110"/>
      <c r="B8110"/>
      <c r="C8110" s="19"/>
    </row>
    <row r="8111" spans="1:3" ht="12.75" x14ac:dyDescent="0.2">
      <c r="A8111"/>
      <c r="B8111"/>
      <c r="C8111" s="19"/>
    </row>
    <row r="8112" spans="1:3" ht="12.75" x14ac:dyDescent="0.2">
      <c r="A8112"/>
      <c r="B8112"/>
      <c r="C8112" s="19"/>
    </row>
    <row r="8113" spans="1:3" ht="12.75" x14ac:dyDescent="0.2">
      <c r="A8113"/>
      <c r="B8113"/>
      <c r="C8113" s="19"/>
    </row>
    <row r="8114" spans="1:3" ht="12.75" x14ac:dyDescent="0.2">
      <c r="A8114"/>
      <c r="B8114"/>
      <c r="C8114" s="19"/>
    </row>
    <row r="8115" spans="1:3" ht="12.75" x14ac:dyDescent="0.2">
      <c r="A8115"/>
      <c r="B8115"/>
      <c r="C8115" s="19"/>
    </row>
    <row r="8116" spans="1:3" ht="12.75" x14ac:dyDescent="0.2">
      <c r="A8116"/>
      <c r="B8116"/>
      <c r="C8116" s="19"/>
    </row>
    <row r="8117" spans="1:3" ht="12.75" x14ac:dyDescent="0.2">
      <c r="A8117"/>
      <c r="B8117"/>
      <c r="C8117" s="19"/>
    </row>
    <row r="8118" spans="1:3" ht="12.75" x14ac:dyDescent="0.2">
      <c r="A8118"/>
      <c r="B8118"/>
      <c r="C8118" s="19"/>
    </row>
    <row r="8119" spans="1:3" ht="12.75" x14ac:dyDescent="0.2">
      <c r="A8119"/>
      <c r="B8119"/>
      <c r="C8119" s="19"/>
    </row>
    <row r="8120" spans="1:3" ht="12.75" x14ac:dyDescent="0.2">
      <c r="A8120"/>
      <c r="B8120"/>
      <c r="C8120" s="19"/>
    </row>
    <row r="8121" spans="1:3" ht="12.75" x14ac:dyDescent="0.2">
      <c r="A8121"/>
      <c r="B8121"/>
      <c r="C8121" s="19"/>
    </row>
    <row r="8122" spans="1:3" ht="12.75" x14ac:dyDescent="0.2">
      <c r="A8122"/>
      <c r="B8122"/>
      <c r="C8122" s="19"/>
    </row>
    <row r="8123" spans="1:3" ht="12.75" x14ac:dyDescent="0.2">
      <c r="A8123"/>
      <c r="B8123"/>
      <c r="C8123" s="19"/>
    </row>
    <row r="8124" spans="1:3" ht="12.75" x14ac:dyDescent="0.2">
      <c r="A8124"/>
      <c r="B8124"/>
      <c r="C8124" s="19"/>
    </row>
    <row r="8125" spans="1:3" ht="12.75" x14ac:dyDescent="0.2">
      <c r="A8125"/>
      <c r="B8125"/>
      <c r="C8125" s="19"/>
    </row>
    <row r="8126" spans="1:3" ht="12.75" x14ac:dyDescent="0.2">
      <c r="A8126"/>
      <c r="B8126"/>
      <c r="C8126" s="19"/>
    </row>
    <row r="8127" spans="1:3" ht="12.75" x14ac:dyDescent="0.2">
      <c r="A8127"/>
      <c r="B8127"/>
      <c r="C8127" s="19"/>
    </row>
    <row r="8128" spans="1:3" ht="12.75" x14ac:dyDescent="0.2">
      <c r="A8128"/>
      <c r="B8128"/>
      <c r="C8128" s="19"/>
    </row>
    <row r="8129" spans="1:3" ht="12.75" x14ac:dyDescent="0.2">
      <c r="A8129"/>
      <c r="B8129"/>
      <c r="C8129" s="19"/>
    </row>
    <row r="8130" spans="1:3" ht="12.75" x14ac:dyDescent="0.2">
      <c r="A8130"/>
      <c r="B8130"/>
      <c r="C8130" s="19"/>
    </row>
    <row r="8131" spans="1:3" ht="12.75" x14ac:dyDescent="0.2">
      <c r="A8131"/>
      <c r="B8131"/>
      <c r="C8131" s="19"/>
    </row>
    <row r="8132" spans="1:3" ht="12.75" x14ac:dyDescent="0.2">
      <c r="A8132"/>
      <c r="B8132"/>
      <c r="C8132" s="19"/>
    </row>
    <row r="8133" spans="1:3" ht="12.75" x14ac:dyDescent="0.2">
      <c r="A8133"/>
      <c r="B8133"/>
      <c r="C8133" s="19"/>
    </row>
    <row r="8134" spans="1:3" ht="12.75" x14ac:dyDescent="0.2">
      <c r="A8134"/>
      <c r="B8134"/>
      <c r="C8134" s="19"/>
    </row>
    <row r="8135" spans="1:3" ht="12.75" x14ac:dyDescent="0.2">
      <c r="A8135"/>
      <c r="B8135"/>
      <c r="C8135" s="19"/>
    </row>
    <row r="8136" spans="1:3" ht="12.75" x14ac:dyDescent="0.2">
      <c r="A8136"/>
      <c r="B8136"/>
      <c r="C8136" s="19"/>
    </row>
    <row r="8137" spans="1:3" ht="12.75" x14ac:dyDescent="0.2">
      <c r="A8137"/>
      <c r="B8137"/>
      <c r="C8137" s="19"/>
    </row>
    <row r="8138" spans="1:3" ht="12.75" x14ac:dyDescent="0.2">
      <c r="A8138"/>
      <c r="B8138"/>
      <c r="C8138" s="19"/>
    </row>
    <row r="8139" spans="1:3" ht="12.75" x14ac:dyDescent="0.2">
      <c r="A8139"/>
      <c r="B8139"/>
      <c r="C8139" s="19"/>
    </row>
    <row r="8140" spans="1:3" ht="12.75" x14ac:dyDescent="0.2">
      <c r="A8140"/>
      <c r="B8140"/>
      <c r="C8140" s="19"/>
    </row>
    <row r="8141" spans="1:3" ht="12.75" x14ac:dyDescent="0.2">
      <c r="A8141"/>
      <c r="B8141"/>
      <c r="C8141" s="19"/>
    </row>
    <row r="8142" spans="1:3" ht="12.75" x14ac:dyDescent="0.2">
      <c r="A8142"/>
      <c r="B8142"/>
      <c r="C8142" s="19"/>
    </row>
    <row r="8143" spans="1:3" ht="12.75" x14ac:dyDescent="0.2">
      <c r="A8143"/>
      <c r="B8143"/>
      <c r="C8143" s="19"/>
    </row>
    <row r="8144" spans="1:3" ht="12.75" x14ac:dyDescent="0.2">
      <c r="A8144"/>
      <c r="B8144"/>
      <c r="C8144" s="19"/>
    </row>
    <row r="8145" spans="1:3" ht="12.75" x14ac:dyDescent="0.2">
      <c r="A8145"/>
      <c r="B8145"/>
      <c r="C8145" s="19"/>
    </row>
    <row r="8146" spans="1:3" ht="12.75" x14ac:dyDescent="0.2">
      <c r="A8146"/>
      <c r="B8146"/>
      <c r="C8146" s="19"/>
    </row>
    <row r="8147" spans="1:3" ht="12.75" x14ac:dyDescent="0.2">
      <c r="A8147"/>
      <c r="B8147"/>
      <c r="C8147" s="19"/>
    </row>
    <row r="8148" spans="1:3" ht="12.75" x14ac:dyDescent="0.2">
      <c r="A8148"/>
      <c r="B8148"/>
      <c r="C8148" s="19"/>
    </row>
    <row r="8149" spans="1:3" ht="12.75" x14ac:dyDescent="0.2">
      <c r="A8149"/>
      <c r="B8149"/>
      <c r="C8149" s="19"/>
    </row>
    <row r="8150" spans="1:3" ht="12.75" x14ac:dyDescent="0.2">
      <c r="A8150"/>
      <c r="B8150"/>
      <c r="C8150" s="19"/>
    </row>
    <row r="8151" spans="1:3" ht="12.75" x14ac:dyDescent="0.2">
      <c r="A8151"/>
      <c r="B8151"/>
      <c r="C8151" s="19"/>
    </row>
    <row r="8152" spans="1:3" ht="12.75" x14ac:dyDescent="0.2">
      <c r="A8152"/>
      <c r="B8152"/>
      <c r="C8152" s="19"/>
    </row>
    <row r="8153" spans="1:3" ht="12.75" x14ac:dyDescent="0.2">
      <c r="A8153"/>
      <c r="B8153"/>
      <c r="C8153" s="19"/>
    </row>
    <row r="8154" spans="1:3" ht="12.75" x14ac:dyDescent="0.2">
      <c r="A8154"/>
      <c r="B8154"/>
      <c r="C8154" s="19"/>
    </row>
    <row r="8155" spans="1:3" ht="12.75" x14ac:dyDescent="0.2">
      <c r="A8155"/>
      <c r="B8155"/>
      <c r="C8155" s="19"/>
    </row>
    <row r="8156" spans="1:3" ht="12.75" x14ac:dyDescent="0.2">
      <c r="A8156"/>
      <c r="B8156"/>
      <c r="C8156" s="19"/>
    </row>
    <row r="8157" spans="1:3" ht="12.75" x14ac:dyDescent="0.2">
      <c r="A8157"/>
      <c r="B8157"/>
      <c r="C8157" s="19"/>
    </row>
    <row r="8158" spans="1:3" ht="12.75" x14ac:dyDescent="0.2">
      <c r="A8158"/>
      <c r="B8158"/>
      <c r="C8158" s="19"/>
    </row>
    <row r="8159" spans="1:3" ht="12.75" x14ac:dyDescent="0.2">
      <c r="A8159"/>
      <c r="B8159"/>
      <c r="C8159" s="19"/>
    </row>
    <row r="8160" spans="1:3" ht="12.75" x14ac:dyDescent="0.2">
      <c r="A8160"/>
      <c r="B8160"/>
      <c r="C8160" s="19"/>
    </row>
    <row r="8161" spans="1:3" ht="12.75" x14ac:dyDescent="0.2">
      <c r="A8161"/>
      <c r="B8161"/>
      <c r="C8161" s="19"/>
    </row>
    <row r="8162" spans="1:3" ht="12.75" x14ac:dyDescent="0.2">
      <c r="A8162"/>
      <c r="B8162"/>
      <c r="C8162" s="19"/>
    </row>
    <row r="8163" spans="1:3" ht="12.75" x14ac:dyDescent="0.2">
      <c r="A8163"/>
      <c r="B8163"/>
      <c r="C8163" s="19"/>
    </row>
    <row r="8164" spans="1:3" ht="12.75" x14ac:dyDescent="0.2">
      <c r="A8164"/>
      <c r="B8164"/>
      <c r="C8164" s="19"/>
    </row>
    <row r="8165" spans="1:3" ht="12.75" x14ac:dyDescent="0.2">
      <c r="A8165"/>
      <c r="B8165"/>
      <c r="C8165" s="19"/>
    </row>
    <row r="8166" spans="1:3" ht="12.75" x14ac:dyDescent="0.2">
      <c r="A8166"/>
      <c r="B8166"/>
      <c r="C8166" s="19"/>
    </row>
    <row r="8167" spans="1:3" ht="12.75" x14ac:dyDescent="0.2">
      <c r="A8167"/>
      <c r="B8167"/>
      <c r="C8167" s="19"/>
    </row>
    <row r="8168" spans="1:3" ht="12.75" x14ac:dyDescent="0.2">
      <c r="A8168"/>
      <c r="B8168"/>
      <c r="C8168" s="19"/>
    </row>
    <row r="8169" spans="1:3" ht="12.75" x14ac:dyDescent="0.2">
      <c r="A8169"/>
      <c r="B8169"/>
      <c r="C8169" s="19"/>
    </row>
    <row r="8170" spans="1:3" ht="12.75" x14ac:dyDescent="0.2">
      <c r="A8170"/>
      <c r="B8170"/>
      <c r="C8170" s="19"/>
    </row>
    <row r="8171" spans="1:3" ht="12.75" x14ac:dyDescent="0.2">
      <c r="A8171"/>
      <c r="B8171"/>
      <c r="C8171" s="19"/>
    </row>
    <row r="8172" spans="1:3" ht="12.75" x14ac:dyDescent="0.2">
      <c r="A8172"/>
      <c r="B8172"/>
      <c r="C8172" s="19"/>
    </row>
    <row r="8173" spans="1:3" ht="12.75" x14ac:dyDescent="0.2">
      <c r="A8173"/>
      <c r="B8173"/>
      <c r="C8173" s="19"/>
    </row>
    <row r="8174" spans="1:3" ht="12.75" x14ac:dyDescent="0.2">
      <c r="A8174"/>
      <c r="B8174"/>
      <c r="C8174" s="19"/>
    </row>
    <row r="8175" spans="1:3" ht="12.75" x14ac:dyDescent="0.2">
      <c r="A8175"/>
      <c r="B8175"/>
      <c r="C8175" s="19"/>
    </row>
    <row r="8176" spans="1:3" ht="12.75" x14ac:dyDescent="0.2">
      <c r="A8176"/>
      <c r="B8176"/>
      <c r="C8176" s="19"/>
    </row>
    <row r="8177" spans="1:3" ht="12.75" x14ac:dyDescent="0.2">
      <c r="A8177"/>
      <c r="B8177"/>
      <c r="C8177" s="19"/>
    </row>
    <row r="8178" spans="1:3" ht="12.75" x14ac:dyDescent="0.2">
      <c r="A8178"/>
      <c r="B8178"/>
      <c r="C8178" s="19"/>
    </row>
    <row r="8179" spans="1:3" ht="12.75" x14ac:dyDescent="0.2">
      <c r="A8179"/>
      <c r="B8179"/>
      <c r="C8179" s="19"/>
    </row>
    <row r="8180" spans="1:3" ht="12.75" x14ac:dyDescent="0.2">
      <c r="A8180"/>
      <c r="B8180"/>
      <c r="C8180" s="19"/>
    </row>
    <row r="8181" spans="1:3" ht="12.75" x14ac:dyDescent="0.2">
      <c r="A8181"/>
      <c r="B8181"/>
      <c r="C8181" s="19"/>
    </row>
    <row r="8182" spans="1:3" ht="12.75" x14ac:dyDescent="0.2">
      <c r="A8182"/>
      <c r="B8182"/>
      <c r="C8182" s="19"/>
    </row>
    <row r="8183" spans="1:3" ht="12.75" x14ac:dyDescent="0.2">
      <c r="A8183"/>
      <c r="B8183"/>
      <c r="C8183" s="19"/>
    </row>
    <row r="8184" spans="1:3" ht="12.75" x14ac:dyDescent="0.2">
      <c r="A8184"/>
      <c r="B8184"/>
      <c r="C8184" s="19"/>
    </row>
    <row r="8185" spans="1:3" ht="12.75" x14ac:dyDescent="0.2">
      <c r="A8185"/>
      <c r="B8185"/>
      <c r="C8185" s="19"/>
    </row>
    <row r="8186" spans="1:3" ht="12.75" x14ac:dyDescent="0.2">
      <c r="A8186"/>
      <c r="B8186"/>
      <c r="C8186" s="19"/>
    </row>
    <row r="8187" spans="1:3" ht="12.75" x14ac:dyDescent="0.2">
      <c r="A8187"/>
      <c r="B8187"/>
      <c r="C8187" s="19"/>
    </row>
    <row r="8188" spans="1:3" ht="12.75" x14ac:dyDescent="0.2">
      <c r="A8188"/>
      <c r="B8188"/>
      <c r="C8188" s="19"/>
    </row>
    <row r="8189" spans="1:3" ht="12.75" x14ac:dyDescent="0.2">
      <c r="A8189"/>
      <c r="B8189"/>
      <c r="C8189" s="19"/>
    </row>
    <row r="8190" spans="1:3" ht="12.75" x14ac:dyDescent="0.2">
      <c r="A8190"/>
      <c r="B8190"/>
      <c r="C8190" s="19"/>
    </row>
    <row r="8191" spans="1:3" ht="12.75" x14ac:dyDescent="0.2">
      <c r="A8191"/>
      <c r="B8191"/>
      <c r="C8191" s="19"/>
    </row>
    <row r="8192" spans="1:3" ht="12.75" x14ac:dyDescent="0.2">
      <c r="A8192"/>
      <c r="B8192"/>
      <c r="C8192" s="19"/>
    </row>
    <row r="8193" spans="1:3" ht="12.75" x14ac:dyDescent="0.2">
      <c r="A8193"/>
      <c r="B8193"/>
      <c r="C8193" s="19"/>
    </row>
    <row r="8194" spans="1:3" ht="12.75" x14ac:dyDescent="0.2">
      <c r="A8194"/>
      <c r="B8194"/>
      <c r="C8194" s="19"/>
    </row>
    <row r="8195" spans="1:3" ht="12.75" x14ac:dyDescent="0.2">
      <c r="A8195"/>
      <c r="B8195"/>
      <c r="C8195" s="19"/>
    </row>
    <row r="8196" spans="1:3" ht="12.75" x14ac:dyDescent="0.2">
      <c r="A8196"/>
      <c r="B8196"/>
      <c r="C8196" s="19"/>
    </row>
    <row r="8197" spans="1:3" ht="12.75" x14ac:dyDescent="0.2">
      <c r="A8197"/>
      <c r="B8197"/>
      <c r="C8197" s="19"/>
    </row>
    <row r="8198" spans="1:3" ht="12.75" x14ac:dyDescent="0.2">
      <c r="A8198"/>
      <c r="B8198"/>
      <c r="C8198" s="19"/>
    </row>
    <row r="8199" spans="1:3" ht="12.75" x14ac:dyDescent="0.2">
      <c r="A8199"/>
      <c r="B8199"/>
      <c r="C8199" s="19"/>
    </row>
    <row r="8200" spans="1:3" ht="12.75" x14ac:dyDescent="0.2">
      <c r="A8200"/>
      <c r="B8200"/>
      <c r="C8200" s="19"/>
    </row>
    <row r="8201" spans="1:3" ht="12.75" x14ac:dyDescent="0.2">
      <c r="A8201"/>
      <c r="B8201"/>
      <c r="C8201" s="19"/>
    </row>
    <row r="8202" spans="1:3" ht="12.75" x14ac:dyDescent="0.2">
      <c r="A8202"/>
      <c r="B8202"/>
      <c r="C8202" s="19"/>
    </row>
    <row r="8203" spans="1:3" ht="12.75" x14ac:dyDescent="0.2">
      <c r="A8203"/>
      <c r="B8203"/>
      <c r="C8203" s="19"/>
    </row>
    <row r="8204" spans="1:3" ht="12.75" x14ac:dyDescent="0.2">
      <c r="A8204"/>
      <c r="B8204"/>
      <c r="C8204" s="19"/>
    </row>
    <row r="8205" spans="1:3" ht="12.75" x14ac:dyDescent="0.2">
      <c r="A8205"/>
      <c r="B8205"/>
      <c r="C8205" s="19"/>
    </row>
    <row r="8206" spans="1:3" ht="12.75" x14ac:dyDescent="0.2">
      <c r="A8206"/>
      <c r="B8206"/>
      <c r="C8206" s="19"/>
    </row>
    <row r="8207" spans="1:3" ht="12.75" x14ac:dyDescent="0.2">
      <c r="A8207"/>
      <c r="B8207"/>
      <c r="C8207" s="19"/>
    </row>
    <row r="8208" spans="1:3" ht="12.75" x14ac:dyDescent="0.2">
      <c r="A8208"/>
      <c r="B8208"/>
      <c r="C8208" s="19"/>
    </row>
    <row r="8209" spans="1:3" ht="12.75" x14ac:dyDescent="0.2">
      <c r="A8209"/>
      <c r="B8209"/>
      <c r="C8209" s="19"/>
    </row>
    <row r="8210" spans="1:3" ht="12.75" x14ac:dyDescent="0.2">
      <c r="A8210"/>
      <c r="B8210"/>
      <c r="C8210" s="19"/>
    </row>
    <row r="8211" spans="1:3" ht="12.75" x14ac:dyDescent="0.2">
      <c r="A8211"/>
      <c r="B8211"/>
      <c r="C8211" s="19"/>
    </row>
    <row r="8212" spans="1:3" ht="12.75" x14ac:dyDescent="0.2">
      <c r="A8212"/>
      <c r="B8212"/>
      <c r="C8212" s="19"/>
    </row>
    <row r="8213" spans="1:3" ht="12.75" x14ac:dyDescent="0.2">
      <c r="A8213"/>
      <c r="B8213"/>
      <c r="C8213" s="19"/>
    </row>
    <row r="8214" spans="1:3" ht="12.75" x14ac:dyDescent="0.2">
      <c r="A8214"/>
      <c r="B8214"/>
      <c r="C8214" s="19"/>
    </row>
    <row r="8215" spans="1:3" ht="12.75" x14ac:dyDescent="0.2">
      <c r="A8215"/>
      <c r="B8215"/>
      <c r="C8215" s="19"/>
    </row>
    <row r="8216" spans="1:3" ht="12.75" x14ac:dyDescent="0.2">
      <c r="A8216"/>
      <c r="B8216"/>
      <c r="C8216" s="19"/>
    </row>
    <row r="8217" spans="1:3" ht="12.75" x14ac:dyDescent="0.2">
      <c r="A8217"/>
      <c r="B8217"/>
      <c r="C8217" s="19"/>
    </row>
    <row r="8218" spans="1:3" ht="12.75" x14ac:dyDescent="0.2">
      <c r="A8218"/>
      <c r="B8218"/>
      <c r="C8218" s="19"/>
    </row>
    <row r="8219" spans="1:3" ht="12.75" x14ac:dyDescent="0.2">
      <c r="A8219"/>
      <c r="B8219"/>
      <c r="C8219" s="19"/>
    </row>
    <row r="8220" spans="1:3" ht="12.75" x14ac:dyDescent="0.2">
      <c r="A8220"/>
      <c r="B8220"/>
      <c r="C8220" s="19"/>
    </row>
    <row r="8221" spans="1:3" ht="12.75" x14ac:dyDescent="0.2">
      <c r="A8221"/>
      <c r="B8221"/>
      <c r="C8221" s="19"/>
    </row>
    <row r="8222" spans="1:3" ht="12.75" x14ac:dyDescent="0.2">
      <c r="A8222"/>
      <c r="B8222"/>
      <c r="C8222" s="19"/>
    </row>
    <row r="8223" spans="1:3" ht="12.75" x14ac:dyDescent="0.2">
      <c r="A8223"/>
      <c r="B8223"/>
      <c r="C8223" s="19"/>
    </row>
    <row r="8224" spans="1:3" ht="12.75" x14ac:dyDescent="0.2">
      <c r="A8224"/>
      <c r="B8224"/>
      <c r="C8224" s="19"/>
    </row>
    <row r="8225" spans="1:3" ht="12.75" x14ac:dyDescent="0.2">
      <c r="A8225"/>
      <c r="B8225"/>
      <c r="C8225" s="19"/>
    </row>
    <row r="8226" spans="1:3" ht="12.75" x14ac:dyDescent="0.2">
      <c r="A8226"/>
      <c r="B8226"/>
      <c r="C8226" s="19"/>
    </row>
    <row r="8227" spans="1:3" ht="12.75" x14ac:dyDescent="0.2">
      <c r="A8227"/>
      <c r="B8227"/>
      <c r="C8227" s="19"/>
    </row>
    <row r="8228" spans="1:3" ht="12.75" x14ac:dyDescent="0.2">
      <c r="A8228"/>
      <c r="B8228"/>
      <c r="C8228" s="19"/>
    </row>
    <row r="8229" spans="1:3" ht="12.75" x14ac:dyDescent="0.2">
      <c r="A8229"/>
      <c r="B8229"/>
      <c r="C8229" s="19"/>
    </row>
    <row r="8230" spans="1:3" ht="12.75" x14ac:dyDescent="0.2">
      <c r="A8230"/>
      <c r="B8230"/>
      <c r="C8230" s="19"/>
    </row>
    <row r="8231" spans="1:3" ht="12.75" x14ac:dyDescent="0.2">
      <c r="A8231"/>
      <c r="B8231"/>
      <c r="C8231" s="19"/>
    </row>
    <row r="8232" spans="1:3" ht="12.75" x14ac:dyDescent="0.2">
      <c r="A8232"/>
      <c r="B8232"/>
      <c r="C8232" s="19"/>
    </row>
    <row r="8233" spans="1:3" ht="12.75" x14ac:dyDescent="0.2">
      <c r="A8233"/>
      <c r="B8233"/>
      <c r="C8233" s="19"/>
    </row>
    <row r="8234" spans="1:3" ht="12.75" x14ac:dyDescent="0.2">
      <c r="A8234"/>
      <c r="B8234"/>
      <c r="C8234" s="19"/>
    </row>
    <row r="8235" spans="1:3" ht="12.75" x14ac:dyDescent="0.2">
      <c r="A8235"/>
      <c r="B8235"/>
      <c r="C8235" s="19"/>
    </row>
    <row r="8236" spans="1:3" ht="12.75" x14ac:dyDescent="0.2">
      <c r="A8236"/>
      <c r="B8236"/>
      <c r="C8236" s="19"/>
    </row>
    <row r="8237" spans="1:3" ht="12.75" x14ac:dyDescent="0.2">
      <c r="A8237"/>
      <c r="B8237"/>
      <c r="C8237" s="19"/>
    </row>
    <row r="8238" spans="1:3" ht="12.75" x14ac:dyDescent="0.2">
      <c r="A8238"/>
      <c r="B8238"/>
      <c r="C8238" s="19"/>
    </row>
    <row r="8239" spans="1:3" ht="12.75" x14ac:dyDescent="0.2">
      <c r="A8239"/>
      <c r="B8239"/>
      <c r="C8239" s="19"/>
    </row>
    <row r="8240" spans="1:3" ht="12.75" x14ac:dyDescent="0.2">
      <c r="A8240"/>
      <c r="B8240"/>
      <c r="C8240" s="19"/>
    </row>
    <row r="8241" spans="1:3" ht="12.75" x14ac:dyDescent="0.2">
      <c r="A8241"/>
      <c r="B8241"/>
      <c r="C8241" s="19"/>
    </row>
    <row r="8242" spans="1:3" ht="12.75" x14ac:dyDescent="0.2">
      <c r="A8242"/>
      <c r="B8242"/>
      <c r="C8242" s="19"/>
    </row>
    <row r="8243" spans="1:3" ht="12.75" x14ac:dyDescent="0.2">
      <c r="A8243"/>
      <c r="B8243"/>
      <c r="C8243" s="19"/>
    </row>
    <row r="8244" spans="1:3" ht="12.75" x14ac:dyDescent="0.2">
      <c r="A8244"/>
      <c r="B8244"/>
      <c r="C8244" s="19"/>
    </row>
    <row r="8245" spans="1:3" ht="12.75" x14ac:dyDescent="0.2">
      <c r="A8245"/>
      <c r="B8245"/>
      <c r="C8245" s="19"/>
    </row>
    <row r="8246" spans="1:3" ht="12.75" x14ac:dyDescent="0.2">
      <c r="A8246"/>
      <c r="B8246"/>
      <c r="C8246" s="19"/>
    </row>
    <row r="8247" spans="1:3" ht="12.75" x14ac:dyDescent="0.2">
      <c r="A8247"/>
      <c r="B8247"/>
      <c r="C8247" s="19"/>
    </row>
    <row r="8248" spans="1:3" ht="12.75" x14ac:dyDescent="0.2">
      <c r="A8248"/>
      <c r="B8248"/>
      <c r="C8248" s="19"/>
    </row>
    <row r="8249" spans="1:3" ht="12.75" x14ac:dyDescent="0.2">
      <c r="A8249"/>
      <c r="B8249"/>
      <c r="C8249" s="19"/>
    </row>
    <row r="8250" spans="1:3" ht="12.75" x14ac:dyDescent="0.2">
      <c r="A8250"/>
      <c r="B8250"/>
      <c r="C8250" s="19"/>
    </row>
    <row r="8251" spans="1:3" ht="12.75" x14ac:dyDescent="0.2">
      <c r="A8251"/>
      <c r="B8251"/>
      <c r="C8251" s="19"/>
    </row>
    <row r="8252" spans="1:3" ht="12.75" x14ac:dyDescent="0.2">
      <c r="A8252"/>
      <c r="B8252"/>
      <c r="C8252" s="19"/>
    </row>
    <row r="8253" spans="1:3" ht="12.75" x14ac:dyDescent="0.2">
      <c r="A8253"/>
      <c r="B8253"/>
      <c r="C8253" s="19"/>
    </row>
    <row r="8254" spans="1:3" ht="12.75" x14ac:dyDescent="0.2">
      <c r="A8254"/>
      <c r="B8254"/>
      <c r="C8254" s="19"/>
    </row>
    <row r="8255" spans="1:3" ht="12.75" x14ac:dyDescent="0.2">
      <c r="A8255"/>
      <c r="B8255"/>
      <c r="C8255" s="19"/>
    </row>
    <row r="8256" spans="1:3" ht="12.75" x14ac:dyDescent="0.2">
      <c r="A8256"/>
      <c r="B8256"/>
      <c r="C8256" s="19"/>
    </row>
    <row r="8257" spans="1:3" ht="12.75" x14ac:dyDescent="0.2">
      <c r="A8257"/>
      <c r="B8257"/>
      <c r="C8257" s="19"/>
    </row>
    <row r="8258" spans="1:3" ht="12.75" x14ac:dyDescent="0.2">
      <c r="A8258"/>
      <c r="B8258"/>
      <c r="C8258" s="19"/>
    </row>
    <row r="8259" spans="1:3" ht="12.75" x14ac:dyDescent="0.2">
      <c r="A8259"/>
      <c r="B8259"/>
      <c r="C8259" s="19"/>
    </row>
    <row r="8260" spans="1:3" ht="12.75" x14ac:dyDescent="0.2">
      <c r="A8260"/>
      <c r="B8260"/>
      <c r="C8260" s="19"/>
    </row>
    <row r="8261" spans="1:3" ht="12.75" x14ac:dyDescent="0.2">
      <c r="A8261"/>
      <c r="B8261"/>
      <c r="C8261" s="19"/>
    </row>
    <row r="8262" spans="1:3" ht="12.75" x14ac:dyDescent="0.2">
      <c r="A8262"/>
      <c r="B8262"/>
      <c r="C8262" s="19"/>
    </row>
    <row r="8263" spans="1:3" ht="12.75" x14ac:dyDescent="0.2">
      <c r="A8263"/>
      <c r="B8263"/>
      <c r="C8263" s="19"/>
    </row>
    <row r="8264" spans="1:3" ht="12.75" x14ac:dyDescent="0.2">
      <c r="A8264"/>
      <c r="B8264"/>
      <c r="C8264" s="19"/>
    </row>
    <row r="8265" spans="1:3" ht="12.75" x14ac:dyDescent="0.2">
      <c r="A8265"/>
      <c r="B8265"/>
      <c r="C8265" s="19"/>
    </row>
    <row r="8266" spans="1:3" ht="12.75" x14ac:dyDescent="0.2">
      <c r="A8266"/>
      <c r="B8266"/>
      <c r="C8266" s="19"/>
    </row>
    <row r="8267" spans="1:3" ht="12.75" x14ac:dyDescent="0.2">
      <c r="A8267"/>
      <c r="B8267"/>
      <c r="C8267" s="19"/>
    </row>
    <row r="8268" spans="1:3" ht="12.75" x14ac:dyDescent="0.2">
      <c r="A8268"/>
      <c r="B8268"/>
      <c r="C8268" s="19"/>
    </row>
    <row r="8269" spans="1:3" ht="12.75" x14ac:dyDescent="0.2">
      <c r="A8269"/>
      <c r="B8269"/>
      <c r="C8269" s="19"/>
    </row>
    <row r="8270" spans="1:3" ht="12.75" x14ac:dyDescent="0.2">
      <c r="A8270"/>
      <c r="B8270"/>
      <c r="C8270" s="19"/>
    </row>
    <row r="8271" spans="1:3" ht="12.75" x14ac:dyDescent="0.2">
      <c r="A8271"/>
      <c r="B8271"/>
      <c r="C8271" s="19"/>
    </row>
    <row r="8272" spans="1:3" ht="12.75" x14ac:dyDescent="0.2">
      <c r="A8272"/>
      <c r="B8272"/>
      <c r="C8272" s="19"/>
    </row>
    <row r="8273" spans="1:3" ht="12.75" x14ac:dyDescent="0.2">
      <c r="A8273"/>
      <c r="B8273"/>
      <c r="C8273" s="19"/>
    </row>
    <row r="8274" spans="1:3" ht="12.75" x14ac:dyDescent="0.2">
      <c r="A8274"/>
      <c r="B8274"/>
      <c r="C8274" s="19"/>
    </row>
    <row r="8275" spans="1:3" ht="12.75" x14ac:dyDescent="0.2">
      <c r="A8275"/>
      <c r="B8275"/>
      <c r="C8275" s="19"/>
    </row>
    <row r="8276" spans="1:3" ht="12.75" x14ac:dyDescent="0.2">
      <c r="A8276"/>
      <c r="B8276"/>
      <c r="C8276" s="19"/>
    </row>
    <row r="8277" spans="1:3" ht="12.75" x14ac:dyDescent="0.2">
      <c r="A8277"/>
      <c r="B8277"/>
      <c r="C8277" s="19"/>
    </row>
    <row r="8278" spans="1:3" ht="12.75" x14ac:dyDescent="0.2">
      <c r="A8278"/>
      <c r="B8278"/>
      <c r="C8278" s="19"/>
    </row>
    <row r="8279" spans="1:3" ht="12.75" x14ac:dyDescent="0.2">
      <c r="A8279"/>
      <c r="B8279"/>
      <c r="C8279" s="19"/>
    </row>
    <row r="8280" spans="1:3" ht="12.75" x14ac:dyDescent="0.2">
      <c r="A8280"/>
      <c r="B8280"/>
      <c r="C8280" s="19"/>
    </row>
    <row r="8281" spans="1:3" ht="12.75" x14ac:dyDescent="0.2">
      <c r="A8281"/>
      <c r="B8281"/>
      <c r="C8281" s="19"/>
    </row>
    <row r="8282" spans="1:3" ht="12.75" x14ac:dyDescent="0.2">
      <c r="A8282"/>
      <c r="B8282"/>
      <c r="C8282" s="19"/>
    </row>
    <row r="8283" spans="1:3" ht="12.75" x14ac:dyDescent="0.2">
      <c r="A8283"/>
      <c r="B8283"/>
      <c r="C8283" s="19"/>
    </row>
    <row r="8284" spans="1:3" ht="12.75" x14ac:dyDescent="0.2">
      <c r="A8284"/>
      <c r="B8284"/>
      <c r="C8284" s="19"/>
    </row>
    <row r="8285" spans="1:3" ht="12.75" x14ac:dyDescent="0.2">
      <c r="A8285"/>
      <c r="B8285"/>
      <c r="C8285" s="19"/>
    </row>
    <row r="8286" spans="1:3" ht="12.75" x14ac:dyDescent="0.2">
      <c r="A8286"/>
      <c r="B8286"/>
      <c r="C8286" s="19"/>
    </row>
    <row r="8287" spans="1:3" ht="12.75" x14ac:dyDescent="0.2">
      <c r="A8287"/>
      <c r="B8287"/>
      <c r="C8287" s="19"/>
    </row>
    <row r="8288" spans="1:3" ht="12.75" x14ac:dyDescent="0.2">
      <c r="A8288"/>
      <c r="B8288"/>
      <c r="C8288" s="19"/>
    </row>
    <row r="8289" spans="1:3" ht="12.75" x14ac:dyDescent="0.2">
      <c r="A8289"/>
      <c r="B8289"/>
      <c r="C8289" s="19"/>
    </row>
    <row r="8290" spans="1:3" ht="12.75" x14ac:dyDescent="0.2">
      <c r="A8290"/>
      <c r="B8290"/>
      <c r="C8290" s="19"/>
    </row>
    <row r="8291" spans="1:3" ht="12.75" x14ac:dyDescent="0.2">
      <c r="A8291"/>
      <c r="B8291"/>
      <c r="C8291" s="19"/>
    </row>
    <row r="8292" spans="1:3" ht="12.75" x14ac:dyDescent="0.2">
      <c r="A8292"/>
      <c r="B8292"/>
      <c r="C8292" s="19"/>
    </row>
    <row r="8293" spans="1:3" ht="12.75" x14ac:dyDescent="0.2">
      <c r="A8293"/>
      <c r="B8293"/>
      <c r="C8293" s="19"/>
    </row>
    <row r="8294" spans="1:3" ht="12.75" x14ac:dyDescent="0.2">
      <c r="A8294"/>
      <c r="B8294"/>
      <c r="C8294" s="19"/>
    </row>
    <row r="8295" spans="1:3" ht="12.75" x14ac:dyDescent="0.2">
      <c r="A8295"/>
      <c r="B8295"/>
      <c r="C8295" s="19"/>
    </row>
    <row r="8296" spans="1:3" ht="12.75" x14ac:dyDescent="0.2">
      <c r="A8296"/>
      <c r="B8296"/>
      <c r="C8296" s="19"/>
    </row>
    <row r="8297" spans="1:3" ht="12.75" x14ac:dyDescent="0.2">
      <c r="A8297"/>
      <c r="B8297"/>
      <c r="C8297" s="19"/>
    </row>
    <row r="8298" spans="1:3" ht="12.75" x14ac:dyDescent="0.2">
      <c r="A8298"/>
      <c r="B8298"/>
      <c r="C8298" s="19"/>
    </row>
    <row r="8299" spans="1:3" ht="12.75" x14ac:dyDescent="0.2">
      <c r="A8299"/>
      <c r="B8299"/>
      <c r="C8299" s="19"/>
    </row>
    <row r="8300" spans="1:3" ht="12.75" x14ac:dyDescent="0.2">
      <c r="A8300"/>
      <c r="B8300"/>
      <c r="C8300" s="19"/>
    </row>
    <row r="8301" spans="1:3" ht="12.75" x14ac:dyDescent="0.2">
      <c r="A8301"/>
      <c r="B8301"/>
      <c r="C8301" s="19"/>
    </row>
    <row r="8302" spans="1:3" ht="12.75" x14ac:dyDescent="0.2">
      <c r="A8302"/>
      <c r="B8302"/>
      <c r="C8302" s="19"/>
    </row>
    <row r="8303" spans="1:3" ht="12.75" x14ac:dyDescent="0.2">
      <c r="A8303"/>
      <c r="B8303"/>
      <c r="C8303" s="19"/>
    </row>
    <row r="8304" spans="1:3" ht="12.75" x14ac:dyDescent="0.2">
      <c r="A8304"/>
      <c r="B8304"/>
      <c r="C8304" s="19"/>
    </row>
    <row r="8305" spans="1:3" ht="12.75" x14ac:dyDescent="0.2">
      <c r="A8305"/>
      <c r="B8305"/>
      <c r="C8305" s="19"/>
    </row>
    <row r="8306" spans="1:3" ht="12.75" x14ac:dyDescent="0.2">
      <c r="A8306"/>
      <c r="B8306"/>
      <c r="C8306" s="19"/>
    </row>
    <row r="8307" spans="1:3" ht="12.75" x14ac:dyDescent="0.2">
      <c r="A8307"/>
      <c r="B8307"/>
      <c r="C8307" s="19"/>
    </row>
    <row r="8308" spans="1:3" ht="12.75" x14ac:dyDescent="0.2">
      <c r="A8308"/>
      <c r="B8308"/>
      <c r="C8308" s="19"/>
    </row>
    <row r="8309" spans="1:3" ht="12.75" x14ac:dyDescent="0.2">
      <c r="A8309"/>
      <c r="B8309"/>
      <c r="C8309" s="19"/>
    </row>
    <row r="8310" spans="1:3" ht="12.75" x14ac:dyDescent="0.2">
      <c r="A8310"/>
      <c r="B8310"/>
      <c r="C8310" s="19"/>
    </row>
    <row r="8311" spans="1:3" ht="12.75" x14ac:dyDescent="0.2">
      <c r="A8311"/>
      <c r="B8311"/>
      <c r="C8311" s="19"/>
    </row>
    <row r="8312" spans="1:3" ht="12.75" x14ac:dyDescent="0.2">
      <c r="A8312"/>
      <c r="B8312"/>
      <c r="C8312" s="19"/>
    </row>
    <row r="8313" spans="1:3" ht="12.75" x14ac:dyDescent="0.2">
      <c r="A8313"/>
      <c r="B8313"/>
      <c r="C8313" s="19"/>
    </row>
    <row r="8314" spans="1:3" ht="12.75" x14ac:dyDescent="0.2">
      <c r="A8314"/>
      <c r="B8314"/>
      <c r="C8314" s="19"/>
    </row>
    <row r="8315" spans="1:3" ht="12.75" x14ac:dyDescent="0.2">
      <c r="A8315"/>
      <c r="B8315"/>
      <c r="C8315" s="19"/>
    </row>
    <row r="8316" spans="1:3" ht="12.75" x14ac:dyDescent="0.2">
      <c r="A8316"/>
      <c r="B8316"/>
      <c r="C8316" s="19"/>
    </row>
    <row r="8317" spans="1:3" ht="12.75" x14ac:dyDescent="0.2">
      <c r="A8317"/>
      <c r="B8317"/>
      <c r="C8317" s="19"/>
    </row>
    <row r="8318" spans="1:3" ht="12.75" x14ac:dyDescent="0.2">
      <c r="A8318"/>
      <c r="B8318"/>
      <c r="C8318" s="19"/>
    </row>
    <row r="8319" spans="1:3" ht="12.75" x14ac:dyDescent="0.2">
      <c r="A8319"/>
      <c r="B8319"/>
      <c r="C8319" s="19"/>
    </row>
    <row r="8320" spans="1:3" ht="12.75" x14ac:dyDescent="0.2">
      <c r="A8320"/>
      <c r="B8320"/>
      <c r="C8320" s="19"/>
    </row>
    <row r="8321" spans="1:3" ht="12.75" x14ac:dyDescent="0.2">
      <c r="A8321"/>
      <c r="B8321"/>
      <c r="C8321" s="19"/>
    </row>
    <row r="8322" spans="1:3" ht="12.75" x14ac:dyDescent="0.2">
      <c r="A8322"/>
      <c r="B8322"/>
      <c r="C8322" s="19"/>
    </row>
    <row r="8323" spans="1:3" ht="12.75" x14ac:dyDescent="0.2">
      <c r="A8323"/>
      <c r="B8323"/>
      <c r="C8323" s="19"/>
    </row>
    <row r="8324" spans="1:3" ht="12.75" x14ac:dyDescent="0.2">
      <c r="A8324"/>
      <c r="B8324"/>
      <c r="C8324" s="19"/>
    </row>
    <row r="8325" spans="1:3" ht="12.75" x14ac:dyDescent="0.2">
      <c r="A8325"/>
      <c r="B8325"/>
      <c r="C8325" s="19"/>
    </row>
    <row r="8326" spans="1:3" ht="12.75" x14ac:dyDescent="0.2">
      <c r="A8326"/>
      <c r="B8326"/>
      <c r="C8326" s="19"/>
    </row>
    <row r="8327" spans="1:3" ht="12.75" x14ac:dyDescent="0.2">
      <c r="A8327"/>
      <c r="B8327"/>
      <c r="C8327" s="19"/>
    </row>
    <row r="8328" spans="1:3" ht="12.75" x14ac:dyDescent="0.2">
      <c r="A8328"/>
      <c r="B8328"/>
      <c r="C8328" s="19"/>
    </row>
    <row r="8329" spans="1:3" ht="12.75" x14ac:dyDescent="0.2">
      <c r="A8329"/>
      <c r="B8329"/>
      <c r="C8329" s="19"/>
    </row>
    <row r="8330" spans="1:3" ht="12.75" x14ac:dyDescent="0.2">
      <c r="A8330"/>
      <c r="B8330"/>
      <c r="C8330" s="19"/>
    </row>
    <row r="8331" spans="1:3" ht="12.75" x14ac:dyDescent="0.2">
      <c r="A8331"/>
      <c r="B8331"/>
      <c r="C8331" s="19"/>
    </row>
    <row r="8332" spans="1:3" ht="12.75" x14ac:dyDescent="0.2">
      <c r="A8332"/>
      <c r="B8332"/>
      <c r="C8332" s="19"/>
    </row>
    <row r="8333" spans="1:3" ht="12.75" x14ac:dyDescent="0.2">
      <c r="A8333"/>
      <c r="B8333"/>
      <c r="C8333" s="19"/>
    </row>
    <row r="8334" spans="1:3" ht="12.75" x14ac:dyDescent="0.2">
      <c r="A8334"/>
      <c r="B8334"/>
      <c r="C8334" s="19"/>
    </row>
    <row r="8335" spans="1:3" ht="12.75" x14ac:dyDescent="0.2">
      <c r="A8335"/>
      <c r="B8335"/>
      <c r="C8335" s="19"/>
    </row>
    <row r="8336" spans="1:3" ht="12.75" x14ac:dyDescent="0.2">
      <c r="A8336"/>
      <c r="B8336"/>
      <c r="C8336" s="19"/>
    </row>
    <row r="8337" spans="1:3" ht="12.75" x14ac:dyDescent="0.2">
      <c r="A8337"/>
      <c r="B8337"/>
      <c r="C8337" s="19"/>
    </row>
    <row r="8338" spans="1:3" ht="12.75" x14ac:dyDescent="0.2">
      <c r="A8338"/>
      <c r="B8338"/>
      <c r="C8338" s="19"/>
    </row>
    <row r="8339" spans="1:3" ht="12.75" x14ac:dyDescent="0.2">
      <c r="A8339"/>
      <c r="B8339"/>
      <c r="C8339" s="19"/>
    </row>
    <row r="8340" spans="1:3" ht="12.75" x14ac:dyDescent="0.2">
      <c r="A8340"/>
      <c r="B8340"/>
      <c r="C8340" s="19"/>
    </row>
    <row r="8341" spans="1:3" ht="12.75" x14ac:dyDescent="0.2">
      <c r="A8341"/>
      <c r="B8341"/>
      <c r="C8341" s="19"/>
    </row>
    <row r="8342" spans="1:3" ht="12.75" x14ac:dyDescent="0.2">
      <c r="A8342"/>
      <c r="B8342"/>
      <c r="C8342" s="19"/>
    </row>
    <row r="8343" spans="1:3" ht="12.75" x14ac:dyDescent="0.2">
      <c r="A8343"/>
      <c r="B8343"/>
      <c r="C8343" s="19"/>
    </row>
    <row r="8344" spans="1:3" ht="12.75" x14ac:dyDescent="0.2">
      <c r="A8344"/>
      <c r="B8344"/>
      <c r="C8344" s="19"/>
    </row>
    <row r="8345" spans="1:3" ht="12.75" x14ac:dyDescent="0.2">
      <c r="A8345"/>
      <c r="B8345"/>
      <c r="C8345" s="19"/>
    </row>
    <row r="8346" spans="1:3" ht="12.75" x14ac:dyDescent="0.2">
      <c r="A8346"/>
      <c r="B8346"/>
      <c r="C8346" s="19"/>
    </row>
    <row r="8347" spans="1:3" ht="12.75" x14ac:dyDescent="0.2">
      <c r="A8347"/>
      <c r="B8347"/>
      <c r="C8347" s="19"/>
    </row>
    <row r="8348" spans="1:3" ht="12.75" x14ac:dyDescent="0.2">
      <c r="A8348"/>
      <c r="B8348"/>
      <c r="C8348" s="19"/>
    </row>
    <row r="8349" spans="1:3" ht="12.75" x14ac:dyDescent="0.2">
      <c r="A8349"/>
      <c r="B8349"/>
      <c r="C8349" s="19"/>
    </row>
    <row r="8350" spans="1:3" ht="12.75" x14ac:dyDescent="0.2">
      <c r="A8350"/>
      <c r="B8350"/>
      <c r="C8350" s="19"/>
    </row>
    <row r="8351" spans="1:3" ht="12.75" x14ac:dyDescent="0.2">
      <c r="A8351"/>
      <c r="B8351"/>
      <c r="C8351" s="19"/>
    </row>
    <row r="8352" spans="1:3" ht="12.75" x14ac:dyDescent="0.2">
      <c r="A8352"/>
      <c r="B8352"/>
      <c r="C8352" s="19"/>
    </row>
    <row r="8353" spans="1:3" ht="12.75" x14ac:dyDescent="0.2">
      <c r="A8353"/>
      <c r="B8353"/>
      <c r="C8353" s="19"/>
    </row>
    <row r="8354" spans="1:3" ht="12.75" x14ac:dyDescent="0.2">
      <c r="A8354"/>
      <c r="B8354"/>
      <c r="C8354" s="19"/>
    </row>
    <row r="8355" spans="1:3" ht="12.75" x14ac:dyDescent="0.2">
      <c r="A8355"/>
      <c r="B8355"/>
      <c r="C8355" s="19"/>
    </row>
    <row r="8356" spans="1:3" ht="12.75" x14ac:dyDescent="0.2">
      <c r="A8356"/>
      <c r="B8356"/>
      <c r="C8356" s="19"/>
    </row>
    <row r="8357" spans="1:3" ht="12.75" x14ac:dyDescent="0.2">
      <c r="A8357"/>
      <c r="B8357"/>
      <c r="C8357" s="19"/>
    </row>
    <row r="8358" spans="1:3" ht="12.75" x14ac:dyDescent="0.2">
      <c r="A8358"/>
      <c r="B8358"/>
      <c r="C8358" s="19"/>
    </row>
    <row r="8359" spans="1:3" ht="12.75" x14ac:dyDescent="0.2">
      <c r="A8359"/>
      <c r="B8359"/>
      <c r="C8359" s="19"/>
    </row>
    <row r="8360" spans="1:3" ht="12.75" x14ac:dyDescent="0.2">
      <c r="A8360"/>
      <c r="B8360"/>
      <c r="C8360" s="19"/>
    </row>
    <row r="8361" spans="1:3" ht="12.75" x14ac:dyDescent="0.2">
      <c r="A8361"/>
      <c r="B8361"/>
      <c r="C8361" s="19"/>
    </row>
    <row r="8362" spans="1:3" ht="12.75" x14ac:dyDescent="0.2">
      <c r="A8362"/>
      <c r="B8362"/>
      <c r="C8362" s="19"/>
    </row>
    <row r="8363" spans="1:3" ht="12.75" x14ac:dyDescent="0.2">
      <c r="A8363"/>
      <c r="B8363"/>
      <c r="C8363" s="19"/>
    </row>
    <row r="8364" spans="1:3" ht="12.75" x14ac:dyDescent="0.2">
      <c r="A8364"/>
      <c r="B8364"/>
      <c r="C8364" s="19"/>
    </row>
    <row r="8365" spans="1:3" ht="12.75" x14ac:dyDescent="0.2">
      <c r="A8365"/>
      <c r="B8365"/>
      <c r="C8365" s="19"/>
    </row>
    <row r="8366" spans="1:3" ht="12.75" x14ac:dyDescent="0.2">
      <c r="A8366"/>
      <c r="B8366"/>
      <c r="C8366" s="19"/>
    </row>
    <row r="8367" spans="1:3" ht="12.75" x14ac:dyDescent="0.2">
      <c r="A8367"/>
      <c r="B8367"/>
      <c r="C8367" s="19"/>
    </row>
    <row r="8368" spans="1:3" ht="12.75" x14ac:dyDescent="0.2">
      <c r="A8368"/>
      <c r="B8368"/>
      <c r="C8368" s="19"/>
    </row>
    <row r="8369" spans="1:3" ht="12.75" x14ac:dyDescent="0.2">
      <c r="A8369"/>
      <c r="B8369"/>
      <c r="C8369" s="19"/>
    </row>
    <row r="8370" spans="1:3" ht="12.75" x14ac:dyDescent="0.2">
      <c r="A8370"/>
      <c r="B8370"/>
      <c r="C8370" s="19"/>
    </row>
    <row r="8371" spans="1:3" ht="12.75" x14ac:dyDescent="0.2">
      <c r="A8371"/>
      <c r="B8371"/>
      <c r="C8371" s="19"/>
    </row>
    <row r="8372" spans="1:3" ht="12.75" x14ac:dyDescent="0.2">
      <c r="A8372"/>
      <c r="B8372"/>
      <c r="C8372" s="19"/>
    </row>
    <row r="8373" spans="1:3" ht="12.75" x14ac:dyDescent="0.2">
      <c r="A8373"/>
      <c r="B8373"/>
      <c r="C8373" s="19"/>
    </row>
    <row r="8374" spans="1:3" ht="12.75" x14ac:dyDescent="0.2">
      <c r="A8374"/>
      <c r="B8374"/>
      <c r="C8374" s="19"/>
    </row>
    <row r="8375" spans="1:3" ht="12.75" x14ac:dyDescent="0.2">
      <c r="A8375"/>
      <c r="B8375"/>
      <c r="C8375" s="19"/>
    </row>
    <row r="8376" spans="1:3" ht="12.75" x14ac:dyDescent="0.2">
      <c r="A8376"/>
      <c r="B8376"/>
      <c r="C8376" s="19"/>
    </row>
    <row r="8377" spans="1:3" ht="12.75" x14ac:dyDescent="0.2">
      <c r="A8377"/>
      <c r="B8377"/>
      <c r="C8377" s="19"/>
    </row>
    <row r="8378" spans="1:3" ht="12.75" x14ac:dyDescent="0.2">
      <c r="A8378"/>
      <c r="B8378"/>
      <c r="C8378" s="19"/>
    </row>
    <row r="8379" spans="1:3" ht="12.75" x14ac:dyDescent="0.2">
      <c r="A8379"/>
      <c r="B8379"/>
      <c r="C8379" s="19"/>
    </row>
    <row r="8380" spans="1:3" ht="12.75" x14ac:dyDescent="0.2">
      <c r="A8380"/>
      <c r="B8380"/>
      <c r="C8380" s="19"/>
    </row>
    <row r="8381" spans="1:3" ht="12.75" x14ac:dyDescent="0.2">
      <c r="A8381"/>
      <c r="B8381"/>
      <c r="C8381" s="19"/>
    </row>
    <row r="8382" spans="1:3" ht="12.75" x14ac:dyDescent="0.2">
      <c r="A8382"/>
      <c r="B8382"/>
      <c r="C8382" s="19"/>
    </row>
    <row r="8383" spans="1:3" ht="12.75" x14ac:dyDescent="0.2">
      <c r="A8383"/>
      <c r="B8383"/>
      <c r="C8383" s="19"/>
    </row>
    <row r="8384" spans="1:3" ht="12.75" x14ac:dyDescent="0.2">
      <c r="A8384"/>
      <c r="B8384"/>
      <c r="C8384" s="19"/>
    </row>
    <row r="8385" spans="1:3" ht="12.75" x14ac:dyDescent="0.2">
      <c r="A8385"/>
      <c r="B8385"/>
      <c r="C8385" s="19"/>
    </row>
    <row r="8386" spans="1:3" ht="12.75" x14ac:dyDescent="0.2">
      <c r="A8386"/>
      <c r="B8386"/>
      <c r="C8386" s="19"/>
    </row>
    <row r="8387" spans="1:3" ht="12.75" x14ac:dyDescent="0.2">
      <c r="A8387"/>
      <c r="B8387"/>
      <c r="C8387" s="19"/>
    </row>
    <row r="8388" spans="1:3" ht="12.75" x14ac:dyDescent="0.2">
      <c r="A8388"/>
      <c r="B8388"/>
      <c r="C8388" s="19"/>
    </row>
    <row r="8389" spans="1:3" ht="12.75" x14ac:dyDescent="0.2">
      <c r="A8389"/>
      <c r="B8389"/>
      <c r="C8389" s="19"/>
    </row>
    <row r="8390" spans="1:3" ht="12.75" x14ac:dyDescent="0.2">
      <c r="A8390"/>
      <c r="B8390"/>
      <c r="C8390" s="19"/>
    </row>
    <row r="8391" spans="1:3" ht="12.75" x14ac:dyDescent="0.2">
      <c r="A8391"/>
      <c r="B8391"/>
      <c r="C8391" s="19"/>
    </row>
    <row r="8392" spans="1:3" ht="12.75" x14ac:dyDescent="0.2">
      <c r="A8392"/>
      <c r="B8392"/>
      <c r="C8392" s="19"/>
    </row>
    <row r="8393" spans="1:3" ht="12.75" x14ac:dyDescent="0.2">
      <c r="A8393"/>
      <c r="B8393"/>
      <c r="C8393" s="19"/>
    </row>
    <row r="8394" spans="1:3" ht="12.75" x14ac:dyDescent="0.2">
      <c r="A8394"/>
      <c r="B8394"/>
      <c r="C8394" s="19"/>
    </row>
    <row r="8395" spans="1:3" ht="12.75" x14ac:dyDescent="0.2">
      <c r="A8395"/>
      <c r="B8395"/>
      <c r="C8395" s="19"/>
    </row>
    <row r="8396" spans="1:3" ht="12.75" x14ac:dyDescent="0.2">
      <c r="A8396"/>
      <c r="B8396"/>
      <c r="C8396" s="19"/>
    </row>
    <row r="8397" spans="1:3" ht="12.75" x14ac:dyDescent="0.2">
      <c r="A8397"/>
      <c r="B8397"/>
      <c r="C8397" s="19"/>
    </row>
    <row r="8398" spans="1:3" ht="12.75" x14ac:dyDescent="0.2">
      <c r="A8398"/>
      <c r="B8398"/>
      <c r="C8398" s="19"/>
    </row>
    <row r="8399" spans="1:3" ht="12.75" x14ac:dyDescent="0.2">
      <c r="A8399"/>
      <c r="B8399"/>
      <c r="C8399" s="19"/>
    </row>
    <row r="8400" spans="1:3" ht="12.75" x14ac:dyDescent="0.2">
      <c r="A8400"/>
      <c r="B8400"/>
      <c r="C8400" s="19"/>
    </row>
    <row r="8401" spans="1:3" ht="12.75" x14ac:dyDescent="0.2">
      <c r="A8401"/>
      <c r="B8401"/>
      <c r="C8401" s="19"/>
    </row>
    <row r="8402" spans="1:3" ht="12.75" x14ac:dyDescent="0.2">
      <c r="A8402"/>
      <c r="B8402"/>
      <c r="C8402" s="19"/>
    </row>
    <row r="8403" spans="1:3" ht="12.75" x14ac:dyDescent="0.2">
      <c r="A8403"/>
      <c r="B8403"/>
      <c r="C8403" s="19"/>
    </row>
    <row r="8404" spans="1:3" ht="12.75" x14ac:dyDescent="0.2">
      <c r="A8404"/>
      <c r="B8404"/>
      <c r="C8404" s="19"/>
    </row>
    <row r="8405" spans="1:3" ht="12.75" x14ac:dyDescent="0.2">
      <c r="A8405"/>
      <c r="B8405"/>
      <c r="C8405" s="19"/>
    </row>
    <row r="8406" spans="1:3" ht="12.75" x14ac:dyDescent="0.2">
      <c r="A8406"/>
      <c r="B8406"/>
      <c r="C8406" s="19"/>
    </row>
    <row r="8407" spans="1:3" ht="12.75" x14ac:dyDescent="0.2">
      <c r="A8407"/>
      <c r="B8407"/>
      <c r="C8407" s="19"/>
    </row>
    <row r="8408" spans="1:3" ht="12.75" x14ac:dyDescent="0.2">
      <c r="A8408"/>
      <c r="B8408"/>
      <c r="C8408" s="19"/>
    </row>
    <row r="8409" spans="1:3" ht="12.75" x14ac:dyDescent="0.2">
      <c r="A8409"/>
      <c r="B8409"/>
      <c r="C8409" s="19"/>
    </row>
    <row r="8410" spans="1:3" ht="12.75" x14ac:dyDescent="0.2">
      <c r="A8410"/>
      <c r="B8410"/>
      <c r="C8410" s="19"/>
    </row>
    <row r="8411" spans="1:3" ht="12.75" x14ac:dyDescent="0.2">
      <c r="A8411"/>
      <c r="B8411"/>
      <c r="C8411" s="19"/>
    </row>
    <row r="8412" spans="1:3" ht="12.75" x14ac:dyDescent="0.2">
      <c r="A8412"/>
      <c r="B8412"/>
      <c r="C8412" s="19"/>
    </row>
    <row r="8413" spans="1:3" ht="12.75" x14ac:dyDescent="0.2">
      <c r="A8413"/>
      <c r="B8413"/>
      <c r="C8413" s="19"/>
    </row>
    <row r="8414" spans="1:3" ht="12.75" x14ac:dyDescent="0.2">
      <c r="A8414"/>
      <c r="B8414"/>
      <c r="C8414" s="19"/>
    </row>
    <row r="8415" spans="1:3" ht="12.75" x14ac:dyDescent="0.2">
      <c r="A8415"/>
      <c r="B8415"/>
      <c r="C8415" s="19"/>
    </row>
    <row r="8416" spans="1:3" ht="12.75" x14ac:dyDescent="0.2">
      <c r="A8416"/>
      <c r="B8416"/>
      <c r="C8416" s="19"/>
    </row>
    <row r="8417" spans="1:3" ht="12.75" x14ac:dyDescent="0.2">
      <c r="A8417"/>
      <c r="B8417"/>
      <c r="C8417" s="19"/>
    </row>
    <row r="8418" spans="1:3" ht="12.75" x14ac:dyDescent="0.2">
      <c r="A8418"/>
      <c r="B8418"/>
      <c r="C8418" s="19"/>
    </row>
    <row r="8419" spans="1:3" ht="12.75" x14ac:dyDescent="0.2">
      <c r="A8419"/>
      <c r="B8419"/>
      <c r="C8419" s="19"/>
    </row>
    <row r="8420" spans="1:3" ht="12.75" x14ac:dyDescent="0.2">
      <c r="A8420"/>
      <c r="B8420"/>
      <c r="C8420" s="19"/>
    </row>
    <row r="8421" spans="1:3" ht="12.75" x14ac:dyDescent="0.2">
      <c r="A8421"/>
      <c r="B8421"/>
      <c r="C8421" s="19"/>
    </row>
    <row r="8422" spans="1:3" ht="12.75" x14ac:dyDescent="0.2">
      <c r="A8422"/>
      <c r="B8422"/>
      <c r="C8422" s="19"/>
    </row>
    <row r="8423" spans="1:3" ht="12.75" x14ac:dyDescent="0.2">
      <c r="A8423"/>
      <c r="B8423"/>
      <c r="C8423" s="19"/>
    </row>
    <row r="8424" spans="1:3" ht="12.75" x14ac:dyDescent="0.2">
      <c r="A8424"/>
      <c r="B8424"/>
      <c r="C8424" s="19"/>
    </row>
    <row r="8425" spans="1:3" ht="12.75" x14ac:dyDescent="0.2">
      <c r="A8425"/>
      <c r="B8425"/>
      <c r="C8425" s="19"/>
    </row>
    <row r="8426" spans="1:3" ht="12.75" x14ac:dyDescent="0.2">
      <c r="A8426"/>
      <c r="B8426"/>
      <c r="C8426" s="19"/>
    </row>
    <row r="8427" spans="1:3" ht="12.75" x14ac:dyDescent="0.2">
      <c r="A8427"/>
      <c r="B8427"/>
      <c r="C8427" s="19"/>
    </row>
    <row r="8428" spans="1:3" ht="12.75" x14ac:dyDescent="0.2">
      <c r="A8428"/>
      <c r="B8428"/>
      <c r="C8428" s="19"/>
    </row>
    <row r="8429" spans="1:3" ht="12.75" x14ac:dyDescent="0.2">
      <c r="A8429"/>
      <c r="B8429"/>
      <c r="C8429" s="19"/>
    </row>
    <row r="8430" spans="1:3" ht="12.75" x14ac:dyDescent="0.2">
      <c r="A8430"/>
      <c r="B8430"/>
      <c r="C8430" s="19"/>
    </row>
    <row r="8431" spans="1:3" ht="12.75" x14ac:dyDescent="0.2">
      <c r="A8431"/>
      <c r="B8431"/>
      <c r="C8431" s="19"/>
    </row>
    <row r="8432" spans="1:3" ht="12.75" x14ac:dyDescent="0.2">
      <c r="A8432"/>
      <c r="B8432"/>
      <c r="C8432" s="19"/>
    </row>
    <row r="8433" spans="1:3" ht="12.75" x14ac:dyDescent="0.2">
      <c r="A8433"/>
      <c r="B8433"/>
      <c r="C8433" s="19"/>
    </row>
    <row r="8434" spans="1:3" ht="12.75" x14ac:dyDescent="0.2">
      <c r="A8434"/>
      <c r="B8434"/>
      <c r="C8434" s="19"/>
    </row>
    <row r="8435" spans="1:3" ht="12.75" x14ac:dyDescent="0.2">
      <c r="A8435"/>
      <c r="B8435"/>
      <c r="C8435" s="19"/>
    </row>
    <row r="8436" spans="1:3" ht="12.75" x14ac:dyDescent="0.2">
      <c r="A8436"/>
      <c r="B8436"/>
      <c r="C8436" s="19"/>
    </row>
    <row r="8437" spans="1:3" ht="12.75" x14ac:dyDescent="0.2">
      <c r="A8437"/>
      <c r="B8437"/>
      <c r="C8437" s="19"/>
    </row>
    <row r="8438" spans="1:3" ht="12.75" x14ac:dyDescent="0.2">
      <c r="A8438"/>
      <c r="B8438"/>
      <c r="C8438" s="19"/>
    </row>
    <row r="8439" spans="1:3" ht="12.75" x14ac:dyDescent="0.2">
      <c r="A8439"/>
      <c r="B8439"/>
      <c r="C8439" s="19"/>
    </row>
    <row r="8440" spans="1:3" ht="12.75" x14ac:dyDescent="0.2">
      <c r="A8440"/>
      <c r="B8440"/>
      <c r="C8440" s="19"/>
    </row>
    <row r="8441" spans="1:3" ht="12.75" x14ac:dyDescent="0.2">
      <c r="A8441"/>
      <c r="B8441"/>
      <c r="C8441" s="19"/>
    </row>
    <row r="8442" spans="1:3" ht="12.75" x14ac:dyDescent="0.2">
      <c r="A8442"/>
      <c r="B8442"/>
      <c r="C8442" s="19"/>
    </row>
    <row r="8443" spans="1:3" ht="12.75" x14ac:dyDescent="0.2">
      <c r="A8443"/>
      <c r="B8443"/>
      <c r="C8443" s="19"/>
    </row>
    <row r="8444" spans="1:3" ht="12.75" x14ac:dyDescent="0.2">
      <c r="A8444"/>
      <c r="B8444"/>
      <c r="C8444" s="19"/>
    </row>
    <row r="8445" spans="1:3" ht="12.75" x14ac:dyDescent="0.2">
      <c r="A8445"/>
      <c r="B8445"/>
      <c r="C8445" s="19"/>
    </row>
    <row r="8446" spans="1:3" ht="12.75" x14ac:dyDescent="0.2">
      <c r="A8446"/>
      <c r="B8446"/>
      <c r="C8446" s="19"/>
    </row>
    <row r="8447" spans="1:3" ht="12.75" x14ac:dyDescent="0.2">
      <c r="A8447"/>
      <c r="B8447"/>
      <c r="C8447" s="19"/>
    </row>
    <row r="8448" spans="1:3" ht="12.75" x14ac:dyDescent="0.2">
      <c r="A8448"/>
      <c r="B8448"/>
      <c r="C8448" s="19"/>
    </row>
    <row r="8449" spans="1:3" ht="12.75" x14ac:dyDescent="0.2">
      <c r="A8449"/>
      <c r="B8449"/>
      <c r="C8449" s="19"/>
    </row>
    <row r="8450" spans="1:3" ht="12.75" x14ac:dyDescent="0.2">
      <c r="A8450"/>
      <c r="B8450"/>
      <c r="C8450" s="19"/>
    </row>
    <row r="8451" spans="1:3" ht="12.75" x14ac:dyDescent="0.2">
      <c r="A8451"/>
      <c r="B8451"/>
      <c r="C8451" s="19"/>
    </row>
    <row r="8452" spans="1:3" ht="12.75" x14ac:dyDescent="0.2">
      <c r="A8452"/>
      <c r="B8452"/>
      <c r="C8452" s="19"/>
    </row>
    <row r="8453" spans="1:3" ht="12.75" x14ac:dyDescent="0.2">
      <c r="A8453"/>
      <c r="B8453"/>
      <c r="C8453" s="19"/>
    </row>
    <row r="8454" spans="1:3" ht="12.75" x14ac:dyDescent="0.2">
      <c r="A8454"/>
      <c r="B8454"/>
      <c r="C8454" s="19"/>
    </row>
    <row r="8455" spans="1:3" ht="12.75" x14ac:dyDescent="0.2">
      <c r="A8455"/>
      <c r="B8455"/>
      <c r="C8455" s="19"/>
    </row>
    <row r="8456" spans="1:3" ht="12.75" x14ac:dyDescent="0.2">
      <c r="A8456"/>
      <c r="B8456"/>
      <c r="C8456" s="19"/>
    </row>
    <row r="8457" spans="1:3" ht="12.75" x14ac:dyDescent="0.2">
      <c r="A8457"/>
      <c r="B8457"/>
      <c r="C8457" s="19"/>
    </row>
    <row r="8458" spans="1:3" ht="12.75" x14ac:dyDescent="0.2">
      <c r="A8458"/>
      <c r="B8458"/>
      <c r="C8458" s="19"/>
    </row>
    <row r="8459" spans="1:3" ht="12.75" x14ac:dyDescent="0.2">
      <c r="A8459"/>
      <c r="B8459"/>
      <c r="C8459" s="19"/>
    </row>
    <row r="8460" spans="1:3" ht="12.75" x14ac:dyDescent="0.2">
      <c r="A8460"/>
      <c r="B8460"/>
      <c r="C8460" s="19"/>
    </row>
    <row r="8461" spans="1:3" ht="12.75" x14ac:dyDescent="0.2">
      <c r="A8461"/>
      <c r="B8461"/>
      <c r="C8461" s="19"/>
    </row>
    <row r="8462" spans="1:3" ht="12.75" x14ac:dyDescent="0.2">
      <c r="A8462"/>
      <c r="B8462"/>
      <c r="C8462" s="19"/>
    </row>
    <row r="8463" spans="1:3" ht="12.75" x14ac:dyDescent="0.2">
      <c r="A8463"/>
      <c r="B8463"/>
      <c r="C8463" s="19"/>
    </row>
    <row r="8464" spans="1:3" ht="12.75" x14ac:dyDescent="0.2">
      <c r="A8464"/>
      <c r="B8464"/>
      <c r="C8464" s="19"/>
    </row>
    <row r="8465" spans="1:3" ht="12.75" x14ac:dyDescent="0.2">
      <c r="A8465"/>
      <c r="B8465"/>
      <c r="C8465" s="19"/>
    </row>
    <row r="8466" spans="1:3" ht="12.75" x14ac:dyDescent="0.2">
      <c r="A8466"/>
      <c r="B8466"/>
      <c r="C8466" s="19"/>
    </row>
    <row r="8467" spans="1:3" ht="12.75" x14ac:dyDescent="0.2">
      <c r="A8467"/>
      <c r="B8467"/>
      <c r="C8467" s="19"/>
    </row>
    <row r="8468" spans="1:3" ht="12.75" x14ac:dyDescent="0.2">
      <c r="A8468"/>
      <c r="B8468"/>
      <c r="C8468" s="19"/>
    </row>
    <row r="8469" spans="1:3" ht="12.75" x14ac:dyDescent="0.2">
      <c r="A8469"/>
      <c r="B8469"/>
      <c r="C8469" s="19"/>
    </row>
    <row r="8470" spans="1:3" ht="12.75" x14ac:dyDescent="0.2">
      <c r="A8470"/>
      <c r="B8470"/>
      <c r="C8470" s="19"/>
    </row>
    <row r="8471" spans="1:3" ht="12.75" x14ac:dyDescent="0.2">
      <c r="A8471"/>
      <c r="B8471"/>
      <c r="C8471" s="19"/>
    </row>
    <row r="8472" spans="1:3" ht="12.75" x14ac:dyDescent="0.2">
      <c r="A8472"/>
      <c r="B8472"/>
      <c r="C8472" s="19"/>
    </row>
    <row r="8473" spans="1:3" ht="12.75" x14ac:dyDescent="0.2">
      <c r="A8473"/>
      <c r="B8473"/>
      <c r="C8473" s="19"/>
    </row>
    <row r="8474" spans="1:3" ht="12.75" x14ac:dyDescent="0.2">
      <c r="A8474"/>
      <c r="B8474"/>
      <c r="C8474" s="19"/>
    </row>
    <row r="8475" spans="1:3" ht="12.75" x14ac:dyDescent="0.2">
      <c r="A8475"/>
      <c r="B8475"/>
      <c r="C8475" s="19"/>
    </row>
    <row r="8476" spans="1:3" ht="12.75" x14ac:dyDescent="0.2">
      <c r="A8476"/>
      <c r="B8476"/>
      <c r="C8476" s="19"/>
    </row>
    <row r="8477" spans="1:3" ht="12.75" x14ac:dyDescent="0.2">
      <c r="A8477"/>
      <c r="B8477"/>
      <c r="C8477" s="19"/>
    </row>
    <row r="8478" spans="1:3" ht="12.75" x14ac:dyDescent="0.2">
      <c r="A8478"/>
      <c r="B8478"/>
      <c r="C8478" s="19"/>
    </row>
    <row r="8479" spans="1:3" ht="12.75" x14ac:dyDescent="0.2">
      <c r="A8479"/>
      <c r="B8479"/>
      <c r="C8479" s="19"/>
    </row>
    <row r="8480" spans="1:3" ht="12.75" x14ac:dyDescent="0.2">
      <c r="A8480"/>
      <c r="B8480"/>
      <c r="C8480" s="19"/>
    </row>
    <row r="8481" spans="1:3" ht="12.75" x14ac:dyDescent="0.2">
      <c r="A8481"/>
      <c r="B8481"/>
      <c r="C8481" s="19"/>
    </row>
    <row r="8482" spans="1:3" ht="12.75" x14ac:dyDescent="0.2">
      <c r="A8482"/>
      <c r="B8482"/>
      <c r="C8482" s="19"/>
    </row>
    <row r="8483" spans="1:3" ht="12.75" x14ac:dyDescent="0.2">
      <c r="A8483"/>
      <c r="B8483"/>
      <c r="C8483" s="19"/>
    </row>
    <row r="8484" spans="1:3" ht="12.75" x14ac:dyDescent="0.2">
      <c r="A8484"/>
      <c r="B8484"/>
      <c r="C8484" s="19"/>
    </row>
    <row r="8485" spans="1:3" ht="12.75" x14ac:dyDescent="0.2">
      <c r="A8485"/>
      <c r="B8485"/>
      <c r="C8485" s="19"/>
    </row>
    <row r="8486" spans="1:3" ht="12.75" x14ac:dyDescent="0.2">
      <c r="A8486"/>
      <c r="B8486"/>
      <c r="C8486" s="19"/>
    </row>
    <row r="8487" spans="1:3" ht="12.75" x14ac:dyDescent="0.2">
      <c r="A8487"/>
      <c r="B8487"/>
      <c r="C8487" s="19"/>
    </row>
    <row r="8488" spans="1:3" ht="12.75" x14ac:dyDescent="0.2">
      <c r="A8488"/>
      <c r="B8488"/>
      <c r="C8488" s="19"/>
    </row>
    <row r="8489" spans="1:3" ht="12.75" x14ac:dyDescent="0.2">
      <c r="A8489"/>
      <c r="B8489"/>
      <c r="C8489" s="19"/>
    </row>
    <row r="8490" spans="1:3" ht="12.75" x14ac:dyDescent="0.2">
      <c r="A8490"/>
      <c r="B8490"/>
      <c r="C8490" s="19"/>
    </row>
    <row r="8491" spans="1:3" ht="12.75" x14ac:dyDescent="0.2">
      <c r="A8491"/>
      <c r="B8491"/>
      <c r="C8491" s="19"/>
    </row>
    <row r="8492" spans="1:3" ht="12.75" x14ac:dyDescent="0.2">
      <c r="A8492"/>
      <c r="B8492"/>
      <c r="C8492" s="19"/>
    </row>
    <row r="8493" spans="1:3" ht="12.75" x14ac:dyDescent="0.2">
      <c r="A8493"/>
      <c r="B8493"/>
      <c r="C8493" s="19"/>
    </row>
    <row r="8494" spans="1:3" ht="12.75" x14ac:dyDescent="0.2">
      <c r="A8494"/>
      <c r="B8494"/>
      <c r="C8494" s="19"/>
    </row>
    <row r="8495" spans="1:3" ht="12.75" x14ac:dyDescent="0.2">
      <c r="A8495"/>
      <c r="B8495"/>
      <c r="C8495" s="19"/>
    </row>
    <row r="8496" spans="1:3" ht="12.75" x14ac:dyDescent="0.2">
      <c r="A8496"/>
      <c r="B8496"/>
      <c r="C8496" s="19"/>
    </row>
    <row r="8497" spans="1:3" ht="12.75" x14ac:dyDescent="0.2">
      <c r="A8497"/>
      <c r="B8497"/>
      <c r="C8497" s="19"/>
    </row>
    <row r="8498" spans="1:3" ht="12.75" x14ac:dyDescent="0.2">
      <c r="A8498"/>
      <c r="B8498"/>
      <c r="C8498" s="19"/>
    </row>
    <row r="8499" spans="1:3" ht="12.75" x14ac:dyDescent="0.2">
      <c r="A8499"/>
      <c r="B8499"/>
      <c r="C8499" s="19"/>
    </row>
    <row r="8500" spans="1:3" ht="12.75" x14ac:dyDescent="0.2">
      <c r="A8500"/>
      <c r="B8500"/>
      <c r="C8500" s="19"/>
    </row>
    <row r="8501" spans="1:3" ht="12.75" x14ac:dyDescent="0.2">
      <c r="A8501"/>
      <c r="B8501"/>
      <c r="C8501" s="19"/>
    </row>
    <row r="8502" spans="1:3" ht="12.75" x14ac:dyDescent="0.2">
      <c r="A8502"/>
      <c r="B8502"/>
      <c r="C8502" s="19"/>
    </row>
    <row r="8503" spans="1:3" ht="12.75" x14ac:dyDescent="0.2">
      <c r="A8503"/>
      <c r="B8503"/>
      <c r="C8503" s="19"/>
    </row>
    <row r="8504" spans="1:3" ht="12.75" x14ac:dyDescent="0.2">
      <c r="A8504"/>
      <c r="B8504"/>
      <c r="C8504" s="19"/>
    </row>
    <row r="8505" spans="1:3" ht="12.75" x14ac:dyDescent="0.2">
      <c r="A8505"/>
      <c r="B8505"/>
      <c r="C8505" s="19"/>
    </row>
    <row r="8506" spans="1:3" ht="12.75" x14ac:dyDescent="0.2">
      <c r="A8506"/>
      <c r="B8506"/>
      <c r="C8506" s="19"/>
    </row>
    <row r="8507" spans="1:3" ht="12.75" x14ac:dyDescent="0.2">
      <c r="A8507"/>
      <c r="B8507"/>
      <c r="C8507" s="19"/>
    </row>
    <row r="8508" spans="1:3" ht="12.75" x14ac:dyDescent="0.2">
      <c r="A8508"/>
      <c r="B8508"/>
      <c r="C8508" s="19"/>
    </row>
    <row r="8509" spans="1:3" ht="12.75" x14ac:dyDescent="0.2">
      <c r="A8509"/>
      <c r="B8509"/>
      <c r="C8509" s="19"/>
    </row>
    <row r="8510" spans="1:3" ht="12.75" x14ac:dyDescent="0.2">
      <c r="A8510"/>
      <c r="B8510"/>
      <c r="C8510" s="19"/>
    </row>
    <row r="8511" spans="1:3" ht="12.75" x14ac:dyDescent="0.2">
      <c r="A8511"/>
      <c r="B8511"/>
      <c r="C8511" s="19"/>
    </row>
    <row r="8512" spans="1:3" ht="12.75" x14ac:dyDescent="0.2">
      <c r="A8512"/>
      <c r="B8512"/>
      <c r="C8512" s="19"/>
    </row>
    <row r="8513" spans="1:3" ht="12.75" x14ac:dyDescent="0.2">
      <c r="A8513"/>
      <c r="B8513"/>
      <c r="C8513" s="19"/>
    </row>
    <row r="8514" spans="1:3" ht="12.75" x14ac:dyDescent="0.2">
      <c r="A8514"/>
      <c r="B8514"/>
      <c r="C8514" s="19"/>
    </row>
    <row r="8515" spans="1:3" ht="12.75" x14ac:dyDescent="0.2">
      <c r="A8515"/>
      <c r="B8515"/>
      <c r="C8515" s="19"/>
    </row>
    <row r="8516" spans="1:3" ht="12.75" x14ac:dyDescent="0.2">
      <c r="A8516"/>
      <c r="B8516"/>
      <c r="C8516" s="19"/>
    </row>
    <row r="8517" spans="1:3" ht="12.75" x14ac:dyDescent="0.2">
      <c r="A8517"/>
      <c r="B8517"/>
      <c r="C8517" s="19"/>
    </row>
    <row r="8518" spans="1:3" ht="12.75" x14ac:dyDescent="0.2">
      <c r="A8518"/>
      <c r="B8518"/>
      <c r="C8518" s="19"/>
    </row>
    <row r="8519" spans="1:3" ht="12.75" x14ac:dyDescent="0.2">
      <c r="A8519"/>
      <c r="B8519"/>
      <c r="C8519" s="19"/>
    </row>
    <row r="8520" spans="1:3" ht="12.75" x14ac:dyDescent="0.2">
      <c r="A8520"/>
      <c r="B8520"/>
      <c r="C8520" s="19"/>
    </row>
    <row r="8521" spans="1:3" ht="12.75" x14ac:dyDescent="0.2">
      <c r="A8521"/>
      <c r="B8521"/>
      <c r="C8521" s="19"/>
    </row>
    <row r="8522" spans="1:3" ht="12.75" x14ac:dyDescent="0.2">
      <c r="A8522"/>
      <c r="B8522"/>
      <c r="C8522" s="19"/>
    </row>
    <row r="8523" spans="1:3" ht="12.75" x14ac:dyDescent="0.2">
      <c r="A8523"/>
      <c r="B8523"/>
      <c r="C8523" s="19"/>
    </row>
    <row r="8524" spans="1:3" ht="12.75" x14ac:dyDescent="0.2">
      <c r="A8524"/>
      <c r="B8524"/>
      <c r="C8524" s="19"/>
    </row>
    <row r="8525" spans="1:3" ht="12.75" x14ac:dyDescent="0.2">
      <c r="A8525"/>
      <c r="B8525"/>
      <c r="C8525" s="19"/>
    </row>
    <row r="8526" spans="1:3" ht="12.75" x14ac:dyDescent="0.2">
      <c r="A8526"/>
      <c r="B8526"/>
      <c r="C8526" s="19"/>
    </row>
    <row r="8527" spans="1:3" ht="12.75" x14ac:dyDescent="0.2">
      <c r="A8527"/>
      <c r="B8527"/>
      <c r="C8527" s="19"/>
    </row>
    <row r="8528" spans="1:3" ht="12.75" x14ac:dyDescent="0.2">
      <c r="A8528"/>
      <c r="B8528"/>
      <c r="C8528" s="19"/>
    </row>
    <row r="8529" spans="1:3" ht="12.75" x14ac:dyDescent="0.2">
      <c r="A8529"/>
      <c r="B8529"/>
      <c r="C8529" s="19"/>
    </row>
    <row r="8530" spans="1:3" ht="12.75" x14ac:dyDescent="0.2">
      <c r="A8530"/>
      <c r="B8530"/>
      <c r="C8530" s="19"/>
    </row>
    <row r="8531" spans="1:3" ht="12.75" x14ac:dyDescent="0.2">
      <c r="A8531"/>
      <c r="B8531"/>
      <c r="C8531" s="19"/>
    </row>
    <row r="8532" spans="1:3" ht="12.75" x14ac:dyDescent="0.2">
      <c r="A8532"/>
      <c r="B8532"/>
      <c r="C8532" s="19"/>
    </row>
    <row r="8533" spans="1:3" ht="12.75" x14ac:dyDescent="0.2">
      <c r="A8533"/>
      <c r="B8533"/>
      <c r="C8533" s="19"/>
    </row>
    <row r="8534" spans="1:3" ht="12.75" x14ac:dyDescent="0.2">
      <c r="A8534"/>
      <c r="B8534"/>
      <c r="C8534" s="19"/>
    </row>
    <row r="8535" spans="1:3" ht="12.75" x14ac:dyDescent="0.2">
      <c r="A8535"/>
      <c r="B8535"/>
      <c r="C8535" s="19"/>
    </row>
    <row r="8536" spans="1:3" ht="12.75" x14ac:dyDescent="0.2">
      <c r="A8536"/>
      <c r="B8536"/>
      <c r="C8536" s="19"/>
    </row>
    <row r="8537" spans="1:3" ht="12.75" x14ac:dyDescent="0.2">
      <c r="A8537"/>
      <c r="B8537"/>
      <c r="C8537" s="19"/>
    </row>
    <row r="8538" spans="1:3" ht="12.75" x14ac:dyDescent="0.2">
      <c r="A8538"/>
      <c r="B8538"/>
      <c r="C8538" s="19"/>
    </row>
    <row r="8539" spans="1:3" ht="12.75" x14ac:dyDescent="0.2">
      <c r="A8539"/>
      <c r="B8539"/>
      <c r="C8539" s="19"/>
    </row>
    <row r="8540" spans="1:3" ht="12.75" x14ac:dyDescent="0.2">
      <c r="A8540"/>
      <c r="B8540"/>
      <c r="C8540" s="19"/>
    </row>
    <row r="8541" spans="1:3" ht="12.75" x14ac:dyDescent="0.2">
      <c r="A8541"/>
      <c r="B8541"/>
      <c r="C8541" s="19"/>
    </row>
    <row r="8542" spans="1:3" ht="12.75" x14ac:dyDescent="0.2">
      <c r="A8542"/>
      <c r="B8542"/>
      <c r="C8542" s="19"/>
    </row>
    <row r="8543" spans="1:3" ht="12.75" x14ac:dyDescent="0.2">
      <c r="A8543"/>
      <c r="B8543"/>
      <c r="C8543" s="19"/>
    </row>
    <row r="8544" spans="1:3" ht="12.75" x14ac:dyDescent="0.2">
      <c r="A8544"/>
      <c r="B8544"/>
      <c r="C8544" s="19"/>
    </row>
    <row r="8545" spans="1:3" ht="12.75" x14ac:dyDescent="0.2">
      <c r="A8545"/>
      <c r="B8545"/>
      <c r="C8545" s="19"/>
    </row>
    <row r="8546" spans="1:3" ht="12.75" x14ac:dyDescent="0.2">
      <c r="A8546"/>
      <c r="B8546"/>
      <c r="C8546" s="19"/>
    </row>
    <row r="8547" spans="1:3" ht="12.75" x14ac:dyDescent="0.2">
      <c r="A8547"/>
      <c r="B8547"/>
      <c r="C8547" s="19"/>
    </row>
    <row r="8548" spans="1:3" ht="12.75" x14ac:dyDescent="0.2">
      <c r="A8548"/>
      <c r="B8548"/>
      <c r="C8548" s="19"/>
    </row>
    <row r="8549" spans="1:3" ht="12.75" x14ac:dyDescent="0.2">
      <c r="A8549"/>
      <c r="B8549"/>
      <c r="C8549" s="19"/>
    </row>
    <row r="8550" spans="1:3" ht="12.75" x14ac:dyDescent="0.2">
      <c r="A8550"/>
      <c r="B8550"/>
      <c r="C8550" s="19"/>
    </row>
    <row r="8551" spans="1:3" ht="12.75" x14ac:dyDescent="0.2">
      <c r="A8551"/>
      <c r="B8551"/>
      <c r="C8551" s="19"/>
    </row>
    <row r="8552" spans="1:3" ht="12.75" x14ac:dyDescent="0.2">
      <c r="A8552"/>
      <c r="B8552"/>
      <c r="C8552" s="19"/>
    </row>
    <row r="8553" spans="1:3" ht="12.75" x14ac:dyDescent="0.2">
      <c r="A8553"/>
      <c r="B8553"/>
      <c r="C8553" s="19"/>
    </row>
    <row r="8554" spans="1:3" ht="12.75" x14ac:dyDescent="0.2">
      <c r="A8554"/>
      <c r="B8554"/>
      <c r="C8554" s="19"/>
    </row>
    <row r="8555" spans="1:3" ht="12.75" x14ac:dyDescent="0.2">
      <c r="A8555"/>
      <c r="B8555"/>
      <c r="C8555" s="19"/>
    </row>
    <row r="8556" spans="1:3" ht="12.75" x14ac:dyDescent="0.2">
      <c r="A8556"/>
      <c r="B8556"/>
      <c r="C8556" s="19"/>
    </row>
    <row r="8557" spans="1:3" ht="12.75" x14ac:dyDescent="0.2">
      <c r="A8557"/>
      <c r="B8557"/>
      <c r="C8557" s="19"/>
    </row>
    <row r="8558" spans="1:3" ht="12.75" x14ac:dyDescent="0.2">
      <c r="A8558"/>
      <c r="B8558"/>
      <c r="C8558" s="19"/>
    </row>
    <row r="8559" spans="1:3" ht="12.75" x14ac:dyDescent="0.2">
      <c r="A8559"/>
      <c r="B8559"/>
      <c r="C8559" s="19"/>
    </row>
    <row r="8560" spans="1:3" ht="12.75" x14ac:dyDescent="0.2">
      <c r="A8560"/>
      <c r="B8560"/>
      <c r="C8560" s="19"/>
    </row>
    <row r="8561" spans="1:3" ht="12.75" x14ac:dyDescent="0.2">
      <c r="A8561"/>
      <c r="B8561"/>
      <c r="C8561" s="19"/>
    </row>
    <row r="8562" spans="1:3" ht="12.75" x14ac:dyDescent="0.2">
      <c r="A8562"/>
      <c r="B8562"/>
      <c r="C8562" s="19"/>
    </row>
    <row r="8563" spans="1:3" ht="12.75" x14ac:dyDescent="0.2">
      <c r="A8563"/>
      <c r="B8563"/>
      <c r="C8563" s="19"/>
    </row>
    <row r="8564" spans="1:3" ht="12.75" x14ac:dyDescent="0.2">
      <c r="A8564"/>
      <c r="B8564"/>
      <c r="C8564" s="19"/>
    </row>
    <row r="8565" spans="1:3" ht="12.75" x14ac:dyDescent="0.2">
      <c r="A8565"/>
      <c r="B8565"/>
      <c r="C8565" s="19"/>
    </row>
    <row r="8566" spans="1:3" ht="12.75" x14ac:dyDescent="0.2">
      <c r="A8566"/>
      <c r="B8566"/>
      <c r="C8566" s="19"/>
    </row>
    <row r="8567" spans="1:3" ht="12.75" x14ac:dyDescent="0.2">
      <c r="A8567"/>
      <c r="B8567"/>
      <c r="C8567" s="19"/>
    </row>
    <row r="8568" spans="1:3" ht="12.75" x14ac:dyDescent="0.2">
      <c r="A8568"/>
      <c r="B8568"/>
      <c r="C8568" s="19"/>
    </row>
    <row r="8569" spans="1:3" ht="12.75" x14ac:dyDescent="0.2">
      <c r="A8569"/>
      <c r="B8569"/>
      <c r="C8569" s="19"/>
    </row>
    <row r="8570" spans="1:3" ht="12.75" x14ac:dyDescent="0.2">
      <c r="A8570"/>
      <c r="B8570"/>
      <c r="C8570" s="19"/>
    </row>
    <row r="8571" spans="1:3" ht="12.75" x14ac:dyDescent="0.2">
      <c r="A8571"/>
      <c r="B8571"/>
      <c r="C8571" s="19"/>
    </row>
    <row r="8572" spans="1:3" ht="12.75" x14ac:dyDescent="0.2">
      <c r="A8572"/>
      <c r="B8572"/>
      <c r="C8572" s="19"/>
    </row>
    <row r="8573" spans="1:3" ht="12.75" x14ac:dyDescent="0.2">
      <c r="A8573"/>
      <c r="B8573"/>
      <c r="C8573" s="19"/>
    </row>
    <row r="8574" spans="1:3" ht="12.75" x14ac:dyDescent="0.2">
      <c r="A8574"/>
      <c r="B8574"/>
      <c r="C8574" s="19"/>
    </row>
    <row r="8575" spans="1:3" ht="12.75" x14ac:dyDescent="0.2">
      <c r="A8575"/>
      <c r="B8575"/>
      <c r="C8575" s="19"/>
    </row>
    <row r="8576" spans="1:3" ht="12.75" x14ac:dyDescent="0.2">
      <c r="A8576"/>
      <c r="B8576"/>
      <c r="C8576" s="19"/>
    </row>
    <row r="8577" spans="1:3" ht="12.75" x14ac:dyDescent="0.2">
      <c r="A8577"/>
      <c r="B8577"/>
      <c r="C8577" s="19"/>
    </row>
    <row r="8578" spans="1:3" ht="12.75" x14ac:dyDescent="0.2">
      <c r="A8578"/>
      <c r="B8578"/>
      <c r="C8578" s="19"/>
    </row>
    <row r="8579" spans="1:3" ht="12.75" x14ac:dyDescent="0.2">
      <c r="A8579"/>
      <c r="B8579"/>
      <c r="C8579" s="19"/>
    </row>
    <row r="8580" spans="1:3" ht="12.75" x14ac:dyDescent="0.2">
      <c r="A8580"/>
      <c r="B8580"/>
      <c r="C8580" s="19"/>
    </row>
    <row r="8581" spans="1:3" ht="12.75" x14ac:dyDescent="0.2">
      <c r="A8581"/>
      <c r="B8581"/>
      <c r="C8581" s="19"/>
    </row>
    <row r="8582" spans="1:3" ht="12.75" x14ac:dyDescent="0.2">
      <c r="A8582"/>
      <c r="B8582"/>
      <c r="C8582" s="19"/>
    </row>
    <row r="8583" spans="1:3" ht="12.75" x14ac:dyDescent="0.2">
      <c r="A8583"/>
      <c r="B8583"/>
      <c r="C8583" s="19"/>
    </row>
    <row r="8584" spans="1:3" ht="12.75" x14ac:dyDescent="0.2">
      <c r="A8584"/>
      <c r="B8584"/>
      <c r="C8584" s="19"/>
    </row>
    <row r="8585" spans="1:3" ht="12.75" x14ac:dyDescent="0.2">
      <c r="A8585"/>
      <c r="B8585"/>
      <c r="C8585" s="19"/>
    </row>
    <row r="8586" spans="1:3" ht="12.75" x14ac:dyDescent="0.2">
      <c r="A8586"/>
      <c r="B8586"/>
      <c r="C8586" s="19"/>
    </row>
    <row r="8587" spans="1:3" ht="12.75" x14ac:dyDescent="0.2">
      <c r="A8587"/>
      <c r="B8587"/>
      <c r="C8587" s="19"/>
    </row>
    <row r="8588" spans="1:3" ht="12.75" x14ac:dyDescent="0.2">
      <c r="A8588"/>
      <c r="B8588"/>
      <c r="C8588" s="19"/>
    </row>
    <row r="8589" spans="1:3" ht="12.75" x14ac:dyDescent="0.2">
      <c r="A8589"/>
      <c r="B8589"/>
      <c r="C8589" s="19"/>
    </row>
    <row r="8590" spans="1:3" ht="12.75" x14ac:dyDescent="0.2">
      <c r="A8590"/>
      <c r="B8590"/>
      <c r="C8590" s="19"/>
    </row>
    <row r="8591" spans="1:3" ht="12.75" x14ac:dyDescent="0.2">
      <c r="A8591"/>
      <c r="B8591"/>
      <c r="C8591" s="19"/>
    </row>
    <row r="8592" spans="1:3" ht="12.75" x14ac:dyDescent="0.2">
      <c r="A8592"/>
      <c r="B8592"/>
      <c r="C8592" s="19"/>
    </row>
    <row r="8593" spans="1:3" ht="12.75" x14ac:dyDescent="0.2">
      <c r="A8593"/>
      <c r="B8593"/>
      <c r="C8593" s="19"/>
    </row>
    <row r="8594" spans="1:3" ht="12.75" x14ac:dyDescent="0.2">
      <c r="A8594"/>
      <c r="B8594"/>
      <c r="C8594" s="19"/>
    </row>
    <row r="8595" spans="1:3" ht="12.75" x14ac:dyDescent="0.2">
      <c r="A8595"/>
      <c r="B8595"/>
      <c r="C8595" s="19"/>
    </row>
    <row r="8596" spans="1:3" ht="12.75" x14ac:dyDescent="0.2">
      <c r="A8596"/>
      <c r="B8596"/>
      <c r="C8596" s="19"/>
    </row>
    <row r="8597" spans="1:3" ht="12.75" x14ac:dyDescent="0.2">
      <c r="A8597"/>
      <c r="B8597"/>
      <c r="C8597" s="19"/>
    </row>
    <row r="8598" spans="1:3" ht="12.75" x14ac:dyDescent="0.2">
      <c r="A8598"/>
      <c r="B8598"/>
      <c r="C8598" s="19"/>
    </row>
    <row r="8599" spans="1:3" ht="12.75" x14ac:dyDescent="0.2">
      <c r="A8599"/>
      <c r="B8599"/>
      <c r="C8599" s="19"/>
    </row>
    <row r="8600" spans="1:3" ht="12.75" x14ac:dyDescent="0.2">
      <c r="A8600"/>
      <c r="B8600"/>
      <c r="C8600" s="19"/>
    </row>
    <row r="8601" spans="1:3" ht="12.75" x14ac:dyDescent="0.2">
      <c r="A8601"/>
      <c r="B8601"/>
      <c r="C8601" s="19"/>
    </row>
    <row r="8602" spans="1:3" ht="12.75" x14ac:dyDescent="0.2">
      <c r="A8602"/>
      <c r="B8602"/>
      <c r="C8602" s="19"/>
    </row>
    <row r="8603" spans="1:3" ht="12.75" x14ac:dyDescent="0.2">
      <c r="A8603"/>
      <c r="B8603"/>
      <c r="C8603" s="19"/>
    </row>
    <row r="8604" spans="1:3" ht="12.75" x14ac:dyDescent="0.2">
      <c r="A8604"/>
      <c r="B8604"/>
      <c r="C8604" s="19"/>
    </row>
    <row r="8605" spans="1:3" ht="12.75" x14ac:dyDescent="0.2">
      <c r="A8605"/>
      <c r="B8605"/>
      <c r="C8605" s="19"/>
    </row>
    <row r="8606" spans="1:3" ht="12.75" x14ac:dyDescent="0.2">
      <c r="A8606"/>
      <c r="B8606"/>
      <c r="C8606" s="19"/>
    </row>
    <row r="8607" spans="1:3" ht="12.75" x14ac:dyDescent="0.2">
      <c r="A8607"/>
      <c r="B8607"/>
      <c r="C8607" s="19"/>
    </row>
    <row r="8608" spans="1:3" ht="12.75" x14ac:dyDescent="0.2">
      <c r="A8608"/>
      <c r="B8608"/>
      <c r="C8608" s="19"/>
    </row>
    <row r="8609" spans="1:3" ht="12.75" x14ac:dyDescent="0.2">
      <c r="A8609"/>
      <c r="B8609"/>
      <c r="C8609" s="19"/>
    </row>
    <row r="8610" spans="1:3" ht="12.75" x14ac:dyDescent="0.2">
      <c r="A8610"/>
      <c r="B8610"/>
      <c r="C8610" s="19"/>
    </row>
    <row r="8611" spans="1:3" ht="12.75" x14ac:dyDescent="0.2">
      <c r="A8611"/>
      <c r="B8611"/>
      <c r="C8611" s="19"/>
    </row>
    <row r="8612" spans="1:3" ht="12.75" x14ac:dyDescent="0.2">
      <c r="A8612"/>
      <c r="B8612"/>
      <c r="C8612" s="19"/>
    </row>
    <row r="8613" spans="1:3" ht="12.75" x14ac:dyDescent="0.2">
      <c r="A8613"/>
      <c r="B8613"/>
      <c r="C8613" s="19"/>
    </row>
    <row r="8614" spans="1:3" ht="12.75" x14ac:dyDescent="0.2">
      <c r="A8614"/>
      <c r="B8614"/>
      <c r="C8614" s="19"/>
    </row>
    <row r="8615" spans="1:3" ht="12.75" x14ac:dyDescent="0.2">
      <c r="A8615"/>
      <c r="B8615"/>
      <c r="C8615" s="19"/>
    </row>
    <row r="8616" spans="1:3" ht="12.75" x14ac:dyDescent="0.2">
      <c r="A8616"/>
      <c r="B8616"/>
      <c r="C8616" s="19"/>
    </row>
    <row r="8617" spans="1:3" ht="12.75" x14ac:dyDescent="0.2">
      <c r="A8617"/>
      <c r="B8617"/>
      <c r="C8617" s="19"/>
    </row>
    <row r="8618" spans="1:3" ht="12.75" x14ac:dyDescent="0.2">
      <c r="A8618"/>
      <c r="B8618"/>
      <c r="C8618" s="19"/>
    </row>
    <row r="8619" spans="1:3" ht="12.75" x14ac:dyDescent="0.2">
      <c r="A8619"/>
      <c r="B8619"/>
      <c r="C8619" s="19"/>
    </row>
    <row r="8620" spans="1:3" ht="12.75" x14ac:dyDescent="0.2">
      <c r="A8620"/>
      <c r="B8620"/>
      <c r="C8620" s="19"/>
    </row>
    <row r="8621" spans="1:3" ht="12.75" x14ac:dyDescent="0.2">
      <c r="A8621"/>
      <c r="B8621"/>
      <c r="C8621" s="19"/>
    </row>
    <row r="8622" spans="1:3" ht="12.75" x14ac:dyDescent="0.2">
      <c r="A8622"/>
      <c r="B8622"/>
      <c r="C8622" s="19"/>
    </row>
    <row r="8623" spans="1:3" ht="12.75" x14ac:dyDescent="0.2">
      <c r="A8623"/>
      <c r="B8623"/>
      <c r="C8623" s="19"/>
    </row>
    <row r="8624" spans="1:3" ht="12.75" x14ac:dyDescent="0.2">
      <c r="A8624"/>
      <c r="B8624"/>
      <c r="C8624" s="19"/>
    </row>
    <row r="8625" spans="1:3" ht="12.75" x14ac:dyDescent="0.2">
      <c r="A8625"/>
      <c r="B8625"/>
      <c r="C8625" s="19"/>
    </row>
    <row r="8626" spans="1:3" ht="12.75" x14ac:dyDescent="0.2">
      <c r="A8626"/>
      <c r="B8626"/>
      <c r="C8626" s="19"/>
    </row>
    <row r="8627" spans="1:3" ht="12.75" x14ac:dyDescent="0.2">
      <c r="A8627"/>
      <c r="B8627"/>
      <c r="C8627" s="19"/>
    </row>
    <row r="8628" spans="1:3" ht="12.75" x14ac:dyDescent="0.2">
      <c r="A8628"/>
      <c r="B8628"/>
      <c r="C8628" s="19"/>
    </row>
    <row r="8629" spans="1:3" ht="12.75" x14ac:dyDescent="0.2">
      <c r="A8629"/>
      <c r="B8629"/>
      <c r="C8629" s="19"/>
    </row>
    <row r="8630" spans="1:3" ht="12.75" x14ac:dyDescent="0.2">
      <c r="A8630"/>
      <c r="B8630"/>
      <c r="C8630" s="19"/>
    </row>
    <row r="8631" spans="1:3" ht="12.75" x14ac:dyDescent="0.2">
      <c r="A8631"/>
      <c r="B8631"/>
      <c r="C8631" s="19"/>
    </row>
    <row r="8632" spans="1:3" ht="12.75" x14ac:dyDescent="0.2">
      <c r="A8632"/>
      <c r="B8632"/>
      <c r="C8632" s="19"/>
    </row>
    <row r="8633" spans="1:3" ht="12.75" x14ac:dyDescent="0.2">
      <c r="A8633"/>
      <c r="B8633"/>
      <c r="C8633" s="19"/>
    </row>
    <row r="8634" spans="1:3" ht="12.75" x14ac:dyDescent="0.2">
      <c r="A8634"/>
      <c r="B8634"/>
      <c r="C8634" s="19"/>
    </row>
    <row r="8635" spans="1:3" ht="12.75" x14ac:dyDescent="0.2">
      <c r="A8635"/>
      <c r="B8635"/>
      <c r="C8635" s="19"/>
    </row>
    <row r="8636" spans="1:3" ht="12.75" x14ac:dyDescent="0.2">
      <c r="A8636"/>
      <c r="B8636"/>
      <c r="C8636" s="19"/>
    </row>
    <row r="8637" spans="1:3" ht="12.75" x14ac:dyDescent="0.2">
      <c r="A8637"/>
      <c r="B8637"/>
      <c r="C8637" s="19"/>
    </row>
    <row r="8638" spans="1:3" ht="12.75" x14ac:dyDescent="0.2">
      <c r="A8638"/>
      <c r="B8638"/>
      <c r="C8638" s="19"/>
    </row>
    <row r="8639" spans="1:3" ht="12.75" x14ac:dyDescent="0.2">
      <c r="A8639"/>
      <c r="B8639"/>
      <c r="C8639" s="19"/>
    </row>
    <row r="8640" spans="1:3" ht="12.75" x14ac:dyDescent="0.2">
      <c r="A8640"/>
      <c r="B8640"/>
      <c r="C8640" s="19"/>
    </row>
    <row r="8641" spans="1:3" ht="12.75" x14ac:dyDescent="0.2">
      <c r="A8641"/>
      <c r="B8641"/>
      <c r="C8641" s="19"/>
    </row>
    <row r="8642" spans="1:3" ht="12.75" x14ac:dyDescent="0.2">
      <c r="A8642"/>
      <c r="B8642"/>
      <c r="C8642" s="19"/>
    </row>
    <row r="8643" spans="1:3" ht="12.75" x14ac:dyDescent="0.2">
      <c r="A8643"/>
      <c r="B8643"/>
      <c r="C8643" s="19"/>
    </row>
    <row r="8644" spans="1:3" ht="12.75" x14ac:dyDescent="0.2">
      <c r="A8644"/>
      <c r="B8644"/>
      <c r="C8644" s="19"/>
    </row>
    <row r="8645" spans="1:3" ht="12.75" x14ac:dyDescent="0.2">
      <c r="A8645"/>
      <c r="B8645"/>
      <c r="C8645" s="19"/>
    </row>
    <row r="8646" spans="1:3" ht="12.75" x14ac:dyDescent="0.2">
      <c r="A8646"/>
      <c r="B8646"/>
      <c r="C8646" s="19"/>
    </row>
    <row r="8647" spans="1:3" ht="12.75" x14ac:dyDescent="0.2">
      <c r="A8647"/>
      <c r="B8647"/>
      <c r="C8647" s="19"/>
    </row>
    <row r="8648" spans="1:3" ht="12.75" x14ac:dyDescent="0.2">
      <c r="A8648"/>
      <c r="B8648"/>
      <c r="C8648" s="19"/>
    </row>
    <row r="8649" spans="1:3" ht="12.75" x14ac:dyDescent="0.2">
      <c r="A8649"/>
      <c r="B8649"/>
      <c r="C8649" s="19"/>
    </row>
    <row r="8650" spans="1:3" ht="12.75" x14ac:dyDescent="0.2">
      <c r="A8650"/>
      <c r="B8650"/>
      <c r="C8650" s="19"/>
    </row>
    <row r="8651" spans="1:3" ht="12.75" x14ac:dyDescent="0.2">
      <c r="A8651"/>
      <c r="B8651"/>
      <c r="C8651" s="19"/>
    </row>
    <row r="8652" spans="1:3" ht="12.75" x14ac:dyDescent="0.2">
      <c r="A8652"/>
      <c r="B8652"/>
      <c r="C8652" s="19"/>
    </row>
    <row r="8653" spans="1:3" ht="12.75" x14ac:dyDescent="0.2">
      <c r="A8653"/>
      <c r="B8653"/>
      <c r="C8653" s="19"/>
    </row>
    <row r="8654" spans="1:3" ht="12.75" x14ac:dyDescent="0.2">
      <c r="A8654"/>
      <c r="B8654"/>
      <c r="C8654" s="19"/>
    </row>
    <row r="8655" spans="1:3" ht="12.75" x14ac:dyDescent="0.2">
      <c r="A8655"/>
      <c r="B8655"/>
      <c r="C8655" s="19"/>
    </row>
    <row r="8656" spans="1:3" ht="12.75" x14ac:dyDescent="0.2">
      <c r="A8656"/>
      <c r="B8656"/>
      <c r="C8656" s="19"/>
    </row>
    <row r="8657" spans="1:3" ht="12.75" x14ac:dyDescent="0.2">
      <c r="A8657"/>
      <c r="B8657"/>
      <c r="C8657" s="19"/>
    </row>
    <row r="8658" spans="1:3" ht="12.75" x14ac:dyDescent="0.2">
      <c r="A8658"/>
      <c r="B8658"/>
      <c r="C8658" s="19"/>
    </row>
    <row r="8659" spans="1:3" ht="12.75" x14ac:dyDescent="0.2">
      <c r="A8659"/>
      <c r="B8659"/>
      <c r="C8659" s="19"/>
    </row>
    <row r="8660" spans="1:3" ht="12.75" x14ac:dyDescent="0.2">
      <c r="A8660"/>
      <c r="B8660"/>
      <c r="C8660" s="19"/>
    </row>
    <row r="8661" spans="1:3" ht="12.75" x14ac:dyDescent="0.2">
      <c r="A8661"/>
      <c r="B8661"/>
      <c r="C8661" s="19"/>
    </row>
    <row r="8662" spans="1:3" ht="12.75" x14ac:dyDescent="0.2">
      <c r="A8662"/>
      <c r="B8662"/>
      <c r="C8662" s="19"/>
    </row>
    <row r="8663" spans="1:3" ht="12.75" x14ac:dyDescent="0.2">
      <c r="A8663"/>
      <c r="B8663"/>
      <c r="C8663" s="19"/>
    </row>
    <row r="8664" spans="1:3" ht="12.75" x14ac:dyDescent="0.2">
      <c r="A8664"/>
      <c r="B8664"/>
      <c r="C8664" s="19"/>
    </row>
    <row r="8665" spans="1:3" ht="12.75" x14ac:dyDescent="0.2">
      <c r="A8665"/>
      <c r="B8665"/>
      <c r="C8665" s="19"/>
    </row>
    <row r="8666" spans="1:3" ht="12.75" x14ac:dyDescent="0.2">
      <c r="A8666"/>
      <c r="B8666"/>
      <c r="C8666" s="19"/>
    </row>
    <row r="8667" spans="1:3" ht="12.75" x14ac:dyDescent="0.2">
      <c r="A8667"/>
      <c r="B8667"/>
      <c r="C8667" s="19"/>
    </row>
    <row r="8668" spans="1:3" ht="12.75" x14ac:dyDescent="0.2">
      <c r="A8668"/>
      <c r="B8668"/>
      <c r="C8668" s="19"/>
    </row>
    <row r="8669" spans="1:3" ht="12.75" x14ac:dyDescent="0.2">
      <c r="A8669"/>
      <c r="B8669"/>
      <c r="C8669" s="19"/>
    </row>
    <row r="8670" spans="1:3" ht="12.75" x14ac:dyDescent="0.2">
      <c r="A8670"/>
      <c r="B8670"/>
      <c r="C8670" s="19"/>
    </row>
    <row r="8671" spans="1:3" ht="12.75" x14ac:dyDescent="0.2">
      <c r="A8671"/>
      <c r="B8671"/>
      <c r="C8671" s="19"/>
    </row>
    <row r="8672" spans="1:3" ht="12.75" x14ac:dyDescent="0.2">
      <c r="A8672"/>
      <c r="B8672"/>
      <c r="C8672" s="19"/>
    </row>
    <row r="8673" spans="1:3" ht="12.75" x14ac:dyDescent="0.2">
      <c r="A8673"/>
      <c r="B8673"/>
      <c r="C8673" s="19"/>
    </row>
    <row r="8674" spans="1:3" ht="12.75" x14ac:dyDescent="0.2">
      <c r="A8674"/>
      <c r="B8674"/>
      <c r="C8674" s="19"/>
    </row>
    <row r="8675" spans="1:3" ht="12.75" x14ac:dyDescent="0.2">
      <c r="A8675"/>
      <c r="B8675"/>
      <c r="C8675" s="19"/>
    </row>
    <row r="8676" spans="1:3" ht="12.75" x14ac:dyDescent="0.2">
      <c r="A8676"/>
      <c r="B8676"/>
      <c r="C8676" s="19"/>
    </row>
    <row r="8677" spans="1:3" ht="12.75" x14ac:dyDescent="0.2">
      <c r="A8677"/>
      <c r="B8677"/>
      <c r="C8677" s="19"/>
    </row>
    <row r="8678" spans="1:3" ht="12.75" x14ac:dyDescent="0.2">
      <c r="A8678"/>
      <c r="B8678"/>
      <c r="C8678" s="19"/>
    </row>
    <row r="8679" spans="1:3" ht="12.75" x14ac:dyDescent="0.2">
      <c r="A8679"/>
      <c r="B8679"/>
      <c r="C8679" s="19"/>
    </row>
    <row r="8680" spans="1:3" ht="12.75" x14ac:dyDescent="0.2">
      <c r="A8680"/>
      <c r="B8680"/>
      <c r="C8680" s="19"/>
    </row>
    <row r="8681" spans="1:3" ht="12.75" x14ac:dyDescent="0.2">
      <c r="A8681"/>
      <c r="B8681"/>
      <c r="C8681" s="19"/>
    </row>
    <row r="8682" spans="1:3" ht="12.75" x14ac:dyDescent="0.2">
      <c r="A8682"/>
      <c r="B8682"/>
      <c r="C8682" s="19"/>
    </row>
    <row r="8683" spans="1:3" ht="12.75" x14ac:dyDescent="0.2">
      <c r="A8683"/>
      <c r="B8683"/>
      <c r="C8683" s="19"/>
    </row>
    <row r="8684" spans="1:3" ht="12.75" x14ac:dyDescent="0.2">
      <c r="A8684"/>
      <c r="B8684"/>
      <c r="C8684" s="19"/>
    </row>
    <row r="8685" spans="1:3" ht="12.75" x14ac:dyDescent="0.2">
      <c r="A8685"/>
      <c r="B8685"/>
      <c r="C8685" s="19"/>
    </row>
    <row r="8686" spans="1:3" ht="12.75" x14ac:dyDescent="0.2">
      <c r="A8686"/>
      <c r="B8686"/>
      <c r="C8686" s="19"/>
    </row>
    <row r="8687" spans="1:3" ht="12.75" x14ac:dyDescent="0.2">
      <c r="A8687"/>
      <c r="B8687"/>
      <c r="C8687" s="19"/>
    </row>
    <row r="8688" spans="1:3" ht="12.75" x14ac:dyDescent="0.2">
      <c r="A8688"/>
      <c r="B8688"/>
      <c r="C8688" s="19"/>
    </row>
    <row r="8689" spans="1:3" ht="12.75" x14ac:dyDescent="0.2">
      <c r="A8689"/>
      <c r="B8689"/>
      <c r="C8689" s="19"/>
    </row>
    <row r="8690" spans="1:3" ht="12.75" x14ac:dyDescent="0.2">
      <c r="A8690"/>
      <c r="B8690"/>
      <c r="C8690" s="19"/>
    </row>
    <row r="8691" spans="1:3" ht="12.75" x14ac:dyDescent="0.2">
      <c r="A8691"/>
      <c r="B8691"/>
      <c r="C8691" s="19"/>
    </row>
    <row r="8692" spans="1:3" ht="12.75" x14ac:dyDescent="0.2">
      <c r="A8692"/>
      <c r="B8692"/>
      <c r="C8692" s="19"/>
    </row>
    <row r="8693" spans="1:3" ht="12.75" x14ac:dyDescent="0.2">
      <c r="A8693"/>
      <c r="B8693"/>
      <c r="C8693" s="19"/>
    </row>
    <row r="8694" spans="1:3" ht="12.75" x14ac:dyDescent="0.2">
      <c r="A8694"/>
      <c r="B8694"/>
      <c r="C8694" s="19"/>
    </row>
    <row r="8695" spans="1:3" ht="12.75" x14ac:dyDescent="0.2">
      <c r="A8695"/>
      <c r="B8695"/>
      <c r="C8695" s="19"/>
    </row>
    <row r="8696" spans="1:3" ht="12.75" x14ac:dyDescent="0.2">
      <c r="A8696"/>
      <c r="B8696"/>
      <c r="C8696" s="19"/>
    </row>
    <row r="8697" spans="1:3" ht="12.75" x14ac:dyDescent="0.2">
      <c r="A8697"/>
      <c r="B8697"/>
      <c r="C8697" s="19"/>
    </row>
    <row r="8698" spans="1:3" ht="12.75" x14ac:dyDescent="0.2">
      <c r="A8698"/>
      <c r="B8698"/>
      <c r="C8698" s="19"/>
    </row>
    <row r="8699" spans="1:3" ht="12.75" x14ac:dyDescent="0.2">
      <c r="A8699"/>
      <c r="B8699"/>
      <c r="C8699" s="19"/>
    </row>
    <row r="8700" spans="1:3" ht="12.75" x14ac:dyDescent="0.2">
      <c r="A8700"/>
      <c r="B8700"/>
      <c r="C8700" s="19"/>
    </row>
    <row r="8701" spans="1:3" ht="12.75" x14ac:dyDescent="0.2">
      <c r="A8701"/>
      <c r="B8701"/>
      <c r="C8701" s="19"/>
    </row>
    <row r="8702" spans="1:3" ht="12.75" x14ac:dyDescent="0.2">
      <c r="A8702"/>
      <c r="B8702"/>
      <c r="C8702" s="19"/>
    </row>
    <row r="8703" spans="1:3" ht="12.75" x14ac:dyDescent="0.2">
      <c r="A8703"/>
      <c r="B8703"/>
      <c r="C8703" s="19"/>
    </row>
    <row r="8704" spans="1:3" ht="12.75" x14ac:dyDescent="0.2">
      <c r="A8704"/>
      <c r="B8704"/>
      <c r="C8704" s="19"/>
    </row>
    <row r="8705" spans="1:3" ht="12.75" x14ac:dyDescent="0.2">
      <c r="A8705"/>
      <c r="B8705"/>
      <c r="C8705" s="19"/>
    </row>
    <row r="8706" spans="1:3" ht="12.75" x14ac:dyDescent="0.2">
      <c r="A8706"/>
      <c r="B8706"/>
      <c r="C8706" s="19"/>
    </row>
    <row r="8707" spans="1:3" ht="12.75" x14ac:dyDescent="0.2">
      <c r="A8707"/>
      <c r="B8707"/>
      <c r="C8707" s="19"/>
    </row>
    <row r="8708" spans="1:3" ht="12.75" x14ac:dyDescent="0.2">
      <c r="A8708"/>
      <c r="B8708"/>
      <c r="C8708" s="19"/>
    </row>
    <row r="8709" spans="1:3" ht="12.75" x14ac:dyDescent="0.2">
      <c r="A8709"/>
      <c r="B8709"/>
      <c r="C8709" s="19"/>
    </row>
    <row r="8710" spans="1:3" ht="12.75" x14ac:dyDescent="0.2">
      <c r="A8710"/>
      <c r="B8710"/>
      <c r="C8710" s="19"/>
    </row>
    <row r="8711" spans="1:3" ht="12.75" x14ac:dyDescent="0.2">
      <c r="A8711"/>
      <c r="B8711"/>
      <c r="C8711" s="19"/>
    </row>
    <row r="8712" spans="1:3" ht="12.75" x14ac:dyDescent="0.2">
      <c r="A8712"/>
      <c r="B8712"/>
      <c r="C8712" s="19"/>
    </row>
    <row r="8713" spans="1:3" ht="12.75" x14ac:dyDescent="0.2">
      <c r="A8713"/>
      <c r="B8713"/>
      <c r="C8713" s="19"/>
    </row>
    <row r="8714" spans="1:3" ht="12.75" x14ac:dyDescent="0.2">
      <c r="A8714"/>
      <c r="B8714"/>
      <c r="C8714" s="19"/>
    </row>
    <row r="8715" spans="1:3" ht="12.75" x14ac:dyDescent="0.2">
      <c r="A8715"/>
      <c r="B8715"/>
      <c r="C8715" s="19"/>
    </row>
    <row r="8716" spans="1:3" ht="12.75" x14ac:dyDescent="0.2">
      <c r="A8716"/>
      <c r="B8716"/>
      <c r="C8716" s="19"/>
    </row>
    <row r="8717" spans="1:3" ht="12.75" x14ac:dyDescent="0.2">
      <c r="A8717"/>
      <c r="B8717"/>
      <c r="C8717" s="19"/>
    </row>
    <row r="8718" spans="1:3" ht="12.75" x14ac:dyDescent="0.2">
      <c r="A8718"/>
      <c r="B8718"/>
      <c r="C8718" s="19"/>
    </row>
    <row r="8719" spans="1:3" ht="12.75" x14ac:dyDescent="0.2">
      <c r="A8719"/>
      <c r="B8719"/>
      <c r="C8719" s="19"/>
    </row>
    <row r="8720" spans="1:3" ht="12.75" x14ac:dyDescent="0.2">
      <c r="A8720"/>
      <c r="B8720"/>
      <c r="C8720" s="19"/>
    </row>
    <row r="8721" spans="1:3" ht="12.75" x14ac:dyDescent="0.2">
      <c r="A8721"/>
      <c r="B8721"/>
      <c r="C8721" s="19"/>
    </row>
    <row r="8722" spans="1:3" ht="12.75" x14ac:dyDescent="0.2">
      <c r="A8722"/>
      <c r="B8722"/>
      <c r="C8722" s="19"/>
    </row>
    <row r="8723" spans="1:3" ht="12.75" x14ac:dyDescent="0.2">
      <c r="A8723"/>
      <c r="B8723"/>
      <c r="C8723" s="19"/>
    </row>
    <row r="8724" spans="1:3" ht="12.75" x14ac:dyDescent="0.2">
      <c r="A8724"/>
      <c r="B8724"/>
      <c r="C8724" s="19"/>
    </row>
    <row r="8725" spans="1:3" ht="12.75" x14ac:dyDescent="0.2">
      <c r="A8725"/>
      <c r="B8725"/>
      <c r="C8725" s="19"/>
    </row>
    <row r="8726" spans="1:3" ht="12.75" x14ac:dyDescent="0.2">
      <c r="A8726"/>
      <c r="B8726"/>
      <c r="C8726" s="19"/>
    </row>
    <row r="8727" spans="1:3" ht="12.75" x14ac:dyDescent="0.2">
      <c r="A8727"/>
      <c r="B8727"/>
      <c r="C8727" s="19"/>
    </row>
    <row r="8728" spans="1:3" ht="12.75" x14ac:dyDescent="0.2">
      <c r="A8728"/>
      <c r="B8728"/>
      <c r="C8728" s="19"/>
    </row>
    <row r="8729" spans="1:3" ht="12.75" x14ac:dyDescent="0.2">
      <c r="A8729"/>
      <c r="B8729"/>
      <c r="C8729" s="19"/>
    </row>
    <row r="8730" spans="1:3" ht="12.75" x14ac:dyDescent="0.2">
      <c r="A8730"/>
      <c r="B8730"/>
      <c r="C8730" s="19"/>
    </row>
    <row r="8731" spans="1:3" ht="12.75" x14ac:dyDescent="0.2">
      <c r="A8731"/>
      <c r="B8731"/>
      <c r="C8731" s="19"/>
    </row>
    <row r="8732" spans="1:3" ht="12.75" x14ac:dyDescent="0.2">
      <c r="A8732"/>
      <c r="B8732"/>
      <c r="C8732" s="19"/>
    </row>
    <row r="8733" spans="1:3" ht="12.75" x14ac:dyDescent="0.2">
      <c r="A8733"/>
      <c r="B8733"/>
      <c r="C8733" s="19"/>
    </row>
    <row r="8734" spans="1:3" ht="12.75" x14ac:dyDescent="0.2">
      <c r="A8734"/>
      <c r="B8734"/>
      <c r="C8734" s="19"/>
    </row>
    <row r="8735" spans="1:3" ht="12.75" x14ac:dyDescent="0.2">
      <c r="A8735"/>
      <c r="B8735"/>
      <c r="C8735" s="19"/>
    </row>
    <row r="8736" spans="1:3" ht="12.75" x14ac:dyDescent="0.2">
      <c r="A8736"/>
      <c r="B8736"/>
      <c r="C8736" s="19"/>
    </row>
    <row r="8737" spans="1:3" ht="12.75" x14ac:dyDescent="0.2">
      <c r="A8737"/>
      <c r="B8737"/>
      <c r="C8737" s="19"/>
    </row>
    <row r="8738" spans="1:3" ht="12.75" x14ac:dyDescent="0.2">
      <c r="A8738"/>
      <c r="B8738"/>
      <c r="C8738" s="19"/>
    </row>
    <row r="8739" spans="1:3" ht="12.75" x14ac:dyDescent="0.2">
      <c r="A8739"/>
      <c r="B8739"/>
      <c r="C8739" s="19"/>
    </row>
    <row r="8740" spans="1:3" ht="12.75" x14ac:dyDescent="0.2">
      <c r="A8740"/>
      <c r="B8740"/>
      <c r="C8740" s="19"/>
    </row>
    <row r="8741" spans="1:3" ht="12.75" x14ac:dyDescent="0.2">
      <c r="A8741"/>
      <c r="B8741"/>
      <c r="C8741" s="19"/>
    </row>
    <row r="8742" spans="1:3" ht="12.75" x14ac:dyDescent="0.2">
      <c r="A8742"/>
      <c r="B8742"/>
      <c r="C8742" s="19"/>
    </row>
    <row r="8743" spans="1:3" ht="12.75" x14ac:dyDescent="0.2">
      <c r="A8743"/>
      <c r="B8743"/>
      <c r="C8743" s="19"/>
    </row>
    <row r="8744" spans="1:3" ht="12.75" x14ac:dyDescent="0.2">
      <c r="A8744"/>
      <c r="B8744"/>
      <c r="C8744" s="19"/>
    </row>
    <row r="8745" spans="1:3" ht="12.75" x14ac:dyDescent="0.2">
      <c r="A8745"/>
      <c r="B8745"/>
      <c r="C8745" s="19"/>
    </row>
    <row r="8746" spans="1:3" ht="12.75" x14ac:dyDescent="0.2">
      <c r="A8746"/>
      <c r="B8746"/>
      <c r="C8746" s="19"/>
    </row>
    <row r="8747" spans="1:3" ht="12.75" x14ac:dyDescent="0.2">
      <c r="A8747"/>
      <c r="B8747"/>
      <c r="C8747" s="19"/>
    </row>
    <row r="8748" spans="1:3" ht="12.75" x14ac:dyDescent="0.2">
      <c r="A8748"/>
      <c r="B8748"/>
      <c r="C8748" s="19"/>
    </row>
    <row r="8749" spans="1:3" ht="12.75" x14ac:dyDescent="0.2">
      <c r="A8749"/>
      <c r="B8749"/>
      <c r="C8749" s="19"/>
    </row>
    <row r="8750" spans="1:3" ht="12.75" x14ac:dyDescent="0.2">
      <c r="A8750"/>
      <c r="B8750"/>
      <c r="C8750" s="19"/>
    </row>
    <row r="8751" spans="1:3" ht="12.75" x14ac:dyDescent="0.2">
      <c r="A8751"/>
      <c r="B8751"/>
      <c r="C8751" s="19"/>
    </row>
    <row r="8752" spans="1:3" ht="12.75" x14ac:dyDescent="0.2">
      <c r="A8752"/>
      <c r="B8752"/>
      <c r="C8752" s="19"/>
    </row>
    <row r="8753" spans="1:3" ht="12.75" x14ac:dyDescent="0.2">
      <c r="A8753"/>
      <c r="B8753"/>
      <c r="C8753" s="19"/>
    </row>
    <row r="8754" spans="1:3" ht="12.75" x14ac:dyDescent="0.2">
      <c r="A8754"/>
      <c r="B8754"/>
      <c r="C8754" s="19"/>
    </row>
    <row r="8755" spans="1:3" ht="12.75" x14ac:dyDescent="0.2">
      <c r="A8755"/>
      <c r="B8755"/>
      <c r="C8755" s="19"/>
    </row>
    <row r="8756" spans="1:3" ht="12.75" x14ac:dyDescent="0.2">
      <c r="A8756"/>
      <c r="B8756"/>
      <c r="C8756" s="19"/>
    </row>
    <row r="8757" spans="1:3" ht="12.75" x14ac:dyDescent="0.2">
      <c r="A8757"/>
      <c r="B8757"/>
      <c r="C8757" s="19"/>
    </row>
    <row r="8758" spans="1:3" ht="12.75" x14ac:dyDescent="0.2">
      <c r="A8758"/>
      <c r="B8758"/>
      <c r="C8758" s="19"/>
    </row>
    <row r="8759" spans="1:3" ht="12.75" x14ac:dyDescent="0.2">
      <c r="A8759"/>
      <c r="B8759"/>
      <c r="C8759" s="19"/>
    </row>
    <row r="8760" spans="1:3" ht="12.75" x14ac:dyDescent="0.2">
      <c r="A8760"/>
      <c r="B8760"/>
      <c r="C8760" s="19"/>
    </row>
    <row r="8761" spans="1:3" ht="12.75" x14ac:dyDescent="0.2">
      <c r="A8761"/>
      <c r="B8761"/>
      <c r="C8761" s="19"/>
    </row>
    <row r="8762" spans="1:3" ht="12.75" x14ac:dyDescent="0.2">
      <c r="A8762"/>
      <c r="B8762"/>
      <c r="C8762" s="19"/>
    </row>
    <row r="8763" spans="1:3" ht="12.75" x14ac:dyDescent="0.2">
      <c r="A8763"/>
      <c r="B8763"/>
      <c r="C8763" s="19"/>
    </row>
    <row r="8764" spans="1:3" ht="12.75" x14ac:dyDescent="0.2">
      <c r="A8764"/>
      <c r="B8764"/>
      <c r="C8764" s="19"/>
    </row>
    <row r="8765" spans="1:3" ht="12.75" x14ac:dyDescent="0.2">
      <c r="A8765"/>
      <c r="B8765"/>
      <c r="C8765" s="19"/>
    </row>
    <row r="8766" spans="1:3" ht="12.75" x14ac:dyDescent="0.2">
      <c r="A8766"/>
      <c r="B8766"/>
      <c r="C8766" s="19"/>
    </row>
    <row r="8767" spans="1:3" ht="12.75" x14ac:dyDescent="0.2">
      <c r="A8767"/>
      <c r="B8767"/>
      <c r="C8767" s="19"/>
    </row>
    <row r="8768" spans="1:3" ht="12.75" x14ac:dyDescent="0.2">
      <c r="A8768"/>
      <c r="B8768"/>
      <c r="C8768" s="19"/>
    </row>
    <row r="8769" spans="1:3" ht="12.75" x14ac:dyDescent="0.2">
      <c r="A8769"/>
      <c r="B8769"/>
      <c r="C8769" s="19"/>
    </row>
    <row r="8770" spans="1:3" ht="12.75" x14ac:dyDescent="0.2">
      <c r="A8770"/>
      <c r="B8770"/>
      <c r="C8770" s="19"/>
    </row>
    <row r="8771" spans="1:3" ht="12.75" x14ac:dyDescent="0.2">
      <c r="A8771"/>
      <c r="B8771"/>
      <c r="C8771" s="19"/>
    </row>
    <row r="8772" spans="1:3" ht="12.75" x14ac:dyDescent="0.2">
      <c r="A8772"/>
      <c r="B8772"/>
      <c r="C8772" s="19"/>
    </row>
    <row r="8773" spans="1:3" ht="12.75" x14ac:dyDescent="0.2">
      <c r="A8773"/>
      <c r="B8773"/>
      <c r="C8773" s="19"/>
    </row>
    <row r="8774" spans="1:3" ht="12.75" x14ac:dyDescent="0.2">
      <c r="A8774"/>
      <c r="B8774"/>
      <c r="C8774" s="19"/>
    </row>
    <row r="8775" spans="1:3" ht="12.75" x14ac:dyDescent="0.2">
      <c r="A8775"/>
      <c r="B8775"/>
      <c r="C8775" s="19"/>
    </row>
    <row r="8776" spans="1:3" ht="12.75" x14ac:dyDescent="0.2">
      <c r="A8776"/>
      <c r="B8776"/>
      <c r="C8776" s="19"/>
    </row>
    <row r="8777" spans="1:3" ht="12.75" x14ac:dyDescent="0.2">
      <c r="A8777"/>
      <c r="B8777"/>
      <c r="C8777" s="19"/>
    </row>
    <row r="8778" spans="1:3" ht="12.75" x14ac:dyDescent="0.2">
      <c r="A8778"/>
      <c r="B8778"/>
      <c r="C8778" s="19"/>
    </row>
    <row r="8779" spans="1:3" ht="12.75" x14ac:dyDescent="0.2">
      <c r="A8779"/>
      <c r="B8779"/>
      <c r="C8779" s="19"/>
    </row>
    <row r="8780" spans="1:3" ht="12.75" x14ac:dyDescent="0.2">
      <c r="A8780"/>
      <c r="B8780"/>
      <c r="C8780" s="19"/>
    </row>
    <row r="8781" spans="1:3" ht="12.75" x14ac:dyDescent="0.2">
      <c r="A8781"/>
      <c r="B8781"/>
      <c r="C8781" s="19"/>
    </row>
    <row r="8782" spans="1:3" ht="12.75" x14ac:dyDescent="0.2">
      <c r="A8782"/>
      <c r="B8782"/>
      <c r="C8782" s="19"/>
    </row>
    <row r="8783" spans="1:3" ht="12.75" x14ac:dyDescent="0.2">
      <c r="A8783"/>
      <c r="B8783"/>
      <c r="C8783" s="19"/>
    </row>
    <row r="8784" spans="1:3" ht="12.75" x14ac:dyDescent="0.2">
      <c r="A8784"/>
      <c r="B8784"/>
      <c r="C8784" s="19"/>
    </row>
    <row r="8785" spans="1:3" ht="12.75" x14ac:dyDescent="0.2">
      <c r="A8785"/>
      <c r="B8785"/>
      <c r="C8785" s="19"/>
    </row>
    <row r="8786" spans="1:3" ht="12.75" x14ac:dyDescent="0.2">
      <c r="A8786"/>
      <c r="B8786"/>
      <c r="C8786" s="19"/>
    </row>
    <row r="8787" spans="1:3" ht="12.75" x14ac:dyDescent="0.2">
      <c r="A8787"/>
      <c r="B8787"/>
      <c r="C8787" s="19"/>
    </row>
    <row r="8788" spans="1:3" ht="12.75" x14ac:dyDescent="0.2">
      <c r="A8788"/>
      <c r="B8788"/>
      <c r="C8788" s="19"/>
    </row>
    <row r="8789" spans="1:3" ht="12.75" x14ac:dyDescent="0.2">
      <c r="A8789"/>
      <c r="B8789"/>
      <c r="C8789" s="19"/>
    </row>
    <row r="8790" spans="1:3" ht="12.75" x14ac:dyDescent="0.2">
      <c r="A8790"/>
      <c r="B8790"/>
      <c r="C8790" s="19"/>
    </row>
    <row r="8791" spans="1:3" ht="12.75" x14ac:dyDescent="0.2">
      <c r="A8791"/>
      <c r="B8791"/>
      <c r="C8791" s="19"/>
    </row>
    <row r="8792" spans="1:3" ht="12.75" x14ac:dyDescent="0.2">
      <c r="A8792"/>
      <c r="B8792"/>
      <c r="C8792" s="19"/>
    </row>
    <row r="8793" spans="1:3" ht="12.75" x14ac:dyDescent="0.2">
      <c r="A8793"/>
      <c r="B8793"/>
      <c r="C8793" s="19"/>
    </row>
    <row r="8794" spans="1:3" ht="12.75" x14ac:dyDescent="0.2">
      <c r="A8794"/>
      <c r="B8794"/>
      <c r="C8794" s="19"/>
    </row>
    <row r="8795" spans="1:3" ht="12.75" x14ac:dyDescent="0.2">
      <c r="A8795"/>
      <c r="B8795"/>
      <c r="C8795" s="19"/>
    </row>
    <row r="8796" spans="1:3" ht="12.75" x14ac:dyDescent="0.2">
      <c r="A8796"/>
      <c r="B8796"/>
      <c r="C8796" s="19"/>
    </row>
    <row r="8797" spans="1:3" ht="12.75" x14ac:dyDescent="0.2">
      <c r="A8797"/>
      <c r="B8797"/>
      <c r="C8797" s="19"/>
    </row>
    <row r="8798" spans="1:3" ht="12.75" x14ac:dyDescent="0.2">
      <c r="A8798"/>
      <c r="B8798"/>
      <c r="C8798" s="19"/>
    </row>
    <row r="8799" spans="1:3" ht="12.75" x14ac:dyDescent="0.2">
      <c r="A8799"/>
      <c r="B8799"/>
      <c r="C8799" s="19"/>
    </row>
    <row r="8800" spans="1:3" ht="12.75" x14ac:dyDescent="0.2">
      <c r="A8800"/>
      <c r="B8800"/>
      <c r="C8800" s="19"/>
    </row>
    <row r="8801" spans="1:3" ht="12.75" x14ac:dyDescent="0.2">
      <c r="A8801"/>
      <c r="B8801"/>
      <c r="C8801" s="19"/>
    </row>
    <row r="8802" spans="1:3" ht="12.75" x14ac:dyDescent="0.2">
      <c r="A8802"/>
      <c r="B8802"/>
      <c r="C8802" s="19"/>
    </row>
    <row r="8803" spans="1:3" ht="12.75" x14ac:dyDescent="0.2">
      <c r="A8803"/>
      <c r="B8803"/>
      <c r="C8803" s="19"/>
    </row>
    <row r="8804" spans="1:3" ht="12.75" x14ac:dyDescent="0.2">
      <c r="A8804"/>
      <c r="B8804"/>
      <c r="C8804" s="19"/>
    </row>
    <row r="8805" spans="1:3" ht="12.75" x14ac:dyDescent="0.2">
      <c r="A8805"/>
      <c r="B8805"/>
      <c r="C8805" s="19"/>
    </row>
    <row r="8806" spans="1:3" ht="12.75" x14ac:dyDescent="0.2">
      <c r="A8806"/>
      <c r="B8806"/>
      <c r="C8806" s="19"/>
    </row>
    <row r="8807" spans="1:3" ht="12.75" x14ac:dyDescent="0.2">
      <c r="A8807"/>
      <c r="B8807"/>
      <c r="C8807" s="19"/>
    </row>
    <row r="8808" spans="1:3" ht="12.75" x14ac:dyDescent="0.2">
      <c r="A8808"/>
      <c r="B8808"/>
      <c r="C8808" s="19"/>
    </row>
    <row r="8809" spans="1:3" ht="12.75" x14ac:dyDescent="0.2">
      <c r="A8809"/>
      <c r="B8809"/>
      <c r="C8809" s="19"/>
    </row>
    <row r="8810" spans="1:3" ht="12.75" x14ac:dyDescent="0.2">
      <c r="A8810"/>
      <c r="B8810"/>
      <c r="C8810" s="19"/>
    </row>
    <row r="8811" spans="1:3" ht="12.75" x14ac:dyDescent="0.2">
      <c r="A8811"/>
      <c r="B8811"/>
      <c r="C8811" s="19"/>
    </row>
    <row r="8812" spans="1:3" ht="12.75" x14ac:dyDescent="0.2">
      <c r="A8812"/>
      <c r="B8812"/>
      <c r="C8812" s="19"/>
    </row>
    <row r="8813" spans="1:3" ht="12.75" x14ac:dyDescent="0.2">
      <c r="A8813"/>
      <c r="B8813"/>
      <c r="C8813" s="19"/>
    </row>
    <row r="8814" spans="1:3" ht="12.75" x14ac:dyDescent="0.2">
      <c r="A8814"/>
      <c r="B8814"/>
      <c r="C8814" s="19"/>
    </row>
    <row r="8815" spans="1:3" ht="12.75" x14ac:dyDescent="0.2">
      <c r="A8815"/>
      <c r="B8815"/>
      <c r="C8815" s="19"/>
    </row>
    <row r="8816" spans="1:3" ht="12.75" x14ac:dyDescent="0.2">
      <c r="A8816"/>
      <c r="B8816"/>
      <c r="C8816" s="19"/>
    </row>
    <row r="8817" spans="1:3" ht="12.75" x14ac:dyDescent="0.2">
      <c r="A8817"/>
      <c r="B8817"/>
      <c r="C8817" s="19"/>
    </row>
    <row r="8818" spans="1:3" ht="12.75" x14ac:dyDescent="0.2">
      <c r="A8818"/>
      <c r="B8818"/>
      <c r="C8818" s="19"/>
    </row>
    <row r="8819" spans="1:3" ht="12.75" x14ac:dyDescent="0.2">
      <c r="A8819"/>
      <c r="B8819"/>
      <c r="C8819" s="19"/>
    </row>
    <row r="8820" spans="1:3" ht="12.75" x14ac:dyDescent="0.2">
      <c r="A8820"/>
      <c r="B8820"/>
      <c r="C8820" s="19"/>
    </row>
    <row r="8821" spans="1:3" ht="12.75" x14ac:dyDescent="0.2">
      <c r="A8821"/>
      <c r="B8821"/>
      <c r="C8821" s="19"/>
    </row>
    <row r="8822" spans="1:3" ht="12.75" x14ac:dyDescent="0.2">
      <c r="A8822"/>
      <c r="B8822"/>
      <c r="C8822" s="19"/>
    </row>
    <row r="8823" spans="1:3" ht="12.75" x14ac:dyDescent="0.2">
      <c r="A8823"/>
      <c r="B8823"/>
      <c r="C8823" s="19"/>
    </row>
    <row r="8824" spans="1:3" ht="12.75" x14ac:dyDescent="0.2">
      <c r="A8824"/>
      <c r="B8824"/>
      <c r="C8824" s="19"/>
    </row>
    <row r="8825" spans="1:3" ht="12.75" x14ac:dyDescent="0.2">
      <c r="A8825"/>
      <c r="B8825"/>
      <c r="C8825" s="19"/>
    </row>
    <row r="8826" spans="1:3" ht="12.75" x14ac:dyDescent="0.2">
      <c r="A8826"/>
      <c r="B8826"/>
      <c r="C8826" s="19"/>
    </row>
    <row r="8827" spans="1:3" ht="12.75" x14ac:dyDescent="0.2">
      <c r="A8827"/>
      <c r="B8827"/>
      <c r="C8827" s="19"/>
    </row>
    <row r="8828" spans="1:3" ht="12.75" x14ac:dyDescent="0.2">
      <c r="A8828"/>
      <c r="B8828"/>
      <c r="C8828" s="19"/>
    </row>
    <row r="8829" spans="1:3" ht="12.75" x14ac:dyDescent="0.2">
      <c r="A8829"/>
      <c r="B8829"/>
      <c r="C8829" s="19"/>
    </row>
    <row r="8830" spans="1:3" ht="12.75" x14ac:dyDescent="0.2">
      <c r="A8830"/>
      <c r="B8830"/>
      <c r="C8830" s="19"/>
    </row>
    <row r="8831" spans="1:3" ht="12.75" x14ac:dyDescent="0.2">
      <c r="A8831"/>
      <c r="B8831"/>
      <c r="C8831" s="19"/>
    </row>
    <row r="8832" spans="1:3" ht="12.75" x14ac:dyDescent="0.2">
      <c r="A8832"/>
      <c r="B8832"/>
      <c r="C8832" s="19"/>
    </row>
    <row r="8833" spans="1:3" ht="12.75" x14ac:dyDescent="0.2">
      <c r="A8833"/>
      <c r="B8833"/>
      <c r="C8833" s="19"/>
    </row>
    <row r="8834" spans="1:3" ht="12.75" x14ac:dyDescent="0.2">
      <c r="A8834"/>
      <c r="B8834"/>
      <c r="C8834" s="19"/>
    </row>
    <row r="8835" spans="1:3" ht="12.75" x14ac:dyDescent="0.2">
      <c r="A8835"/>
      <c r="B8835"/>
      <c r="C8835" s="19"/>
    </row>
    <row r="8836" spans="1:3" ht="12.75" x14ac:dyDescent="0.2">
      <c r="A8836"/>
      <c r="B8836"/>
      <c r="C8836" s="19"/>
    </row>
    <row r="8837" spans="1:3" ht="12.75" x14ac:dyDescent="0.2">
      <c r="A8837"/>
      <c r="B8837"/>
      <c r="C8837" s="19"/>
    </row>
    <row r="8838" spans="1:3" ht="12.75" x14ac:dyDescent="0.2">
      <c r="A8838"/>
      <c r="B8838"/>
      <c r="C8838" s="19"/>
    </row>
    <row r="8839" spans="1:3" ht="12.75" x14ac:dyDescent="0.2">
      <c r="A8839"/>
      <c r="B8839"/>
      <c r="C8839" s="19"/>
    </row>
    <row r="8840" spans="1:3" ht="12.75" x14ac:dyDescent="0.2">
      <c r="A8840"/>
      <c r="B8840"/>
      <c r="C8840" s="19"/>
    </row>
    <row r="8841" spans="1:3" ht="12.75" x14ac:dyDescent="0.2">
      <c r="A8841"/>
      <c r="B8841"/>
      <c r="C8841" s="19"/>
    </row>
    <row r="8842" spans="1:3" ht="12.75" x14ac:dyDescent="0.2">
      <c r="A8842"/>
      <c r="B8842"/>
      <c r="C8842" s="19"/>
    </row>
    <row r="8843" spans="1:3" ht="12.75" x14ac:dyDescent="0.2">
      <c r="A8843"/>
      <c r="B8843"/>
      <c r="C8843" s="19"/>
    </row>
    <row r="8844" spans="1:3" ht="12.75" x14ac:dyDescent="0.2">
      <c r="A8844"/>
      <c r="B8844"/>
      <c r="C8844" s="19"/>
    </row>
    <row r="8845" spans="1:3" ht="12.75" x14ac:dyDescent="0.2">
      <c r="A8845"/>
      <c r="B8845"/>
      <c r="C8845" s="19"/>
    </row>
    <row r="8846" spans="1:3" ht="12.75" x14ac:dyDescent="0.2">
      <c r="A8846"/>
      <c r="B8846"/>
      <c r="C8846" s="19"/>
    </row>
    <row r="8847" spans="1:3" ht="12.75" x14ac:dyDescent="0.2">
      <c r="A8847"/>
      <c r="B8847"/>
      <c r="C8847" s="19"/>
    </row>
    <row r="8848" spans="1:3" ht="12.75" x14ac:dyDescent="0.2">
      <c r="A8848"/>
      <c r="B8848"/>
      <c r="C8848" s="19"/>
    </row>
    <row r="8849" spans="1:3" ht="12.75" x14ac:dyDescent="0.2">
      <c r="A8849"/>
      <c r="B8849"/>
      <c r="C8849" s="19"/>
    </row>
    <row r="8850" spans="1:3" ht="12.75" x14ac:dyDescent="0.2">
      <c r="A8850"/>
      <c r="B8850"/>
      <c r="C8850" s="19"/>
    </row>
    <row r="8851" spans="1:3" ht="12.75" x14ac:dyDescent="0.2">
      <c r="A8851"/>
      <c r="B8851"/>
      <c r="C8851" s="19"/>
    </row>
    <row r="8852" spans="1:3" ht="12.75" x14ac:dyDescent="0.2">
      <c r="A8852"/>
      <c r="B8852"/>
      <c r="C8852" s="19"/>
    </row>
    <row r="8853" spans="1:3" ht="12.75" x14ac:dyDescent="0.2">
      <c r="A8853"/>
      <c r="B8853"/>
      <c r="C8853" s="19"/>
    </row>
    <row r="8854" spans="1:3" ht="12.75" x14ac:dyDescent="0.2">
      <c r="A8854"/>
      <c r="B8854"/>
      <c r="C8854" s="19"/>
    </row>
    <row r="8855" spans="1:3" ht="12.75" x14ac:dyDescent="0.2">
      <c r="A8855"/>
      <c r="B8855"/>
      <c r="C8855" s="19"/>
    </row>
    <row r="8856" spans="1:3" ht="12.75" x14ac:dyDescent="0.2">
      <c r="A8856"/>
      <c r="B8856"/>
      <c r="C8856" s="19"/>
    </row>
    <row r="8857" spans="1:3" ht="12.75" x14ac:dyDescent="0.2">
      <c r="A8857"/>
      <c r="B8857"/>
      <c r="C8857" s="19"/>
    </row>
    <row r="8858" spans="1:3" ht="12.75" x14ac:dyDescent="0.2">
      <c r="A8858"/>
      <c r="B8858"/>
      <c r="C8858" s="19"/>
    </row>
    <row r="8859" spans="1:3" ht="12.75" x14ac:dyDescent="0.2">
      <c r="A8859"/>
      <c r="B8859"/>
      <c r="C8859" s="19"/>
    </row>
    <row r="8860" spans="1:3" ht="12.75" x14ac:dyDescent="0.2">
      <c r="A8860"/>
      <c r="B8860"/>
      <c r="C8860" s="19"/>
    </row>
    <row r="8861" spans="1:3" ht="12.75" x14ac:dyDescent="0.2">
      <c r="A8861"/>
      <c r="B8861"/>
      <c r="C8861" s="19"/>
    </row>
    <row r="8862" spans="1:3" ht="12.75" x14ac:dyDescent="0.2">
      <c r="A8862"/>
      <c r="B8862"/>
      <c r="C8862" s="19"/>
    </row>
    <row r="8863" spans="1:3" ht="12.75" x14ac:dyDescent="0.2">
      <c r="A8863"/>
      <c r="B8863"/>
      <c r="C8863" s="19"/>
    </row>
    <row r="8864" spans="1:3" ht="12.75" x14ac:dyDescent="0.2">
      <c r="A8864"/>
      <c r="B8864"/>
      <c r="C8864" s="19"/>
    </row>
    <row r="8865" spans="1:3" ht="12.75" x14ac:dyDescent="0.2">
      <c r="A8865"/>
      <c r="B8865"/>
      <c r="C8865" s="19"/>
    </row>
    <row r="8866" spans="1:3" ht="12.75" x14ac:dyDescent="0.2">
      <c r="A8866"/>
      <c r="B8866"/>
      <c r="C8866" s="19"/>
    </row>
    <row r="8867" spans="1:3" ht="12.75" x14ac:dyDescent="0.2">
      <c r="A8867"/>
      <c r="B8867"/>
      <c r="C8867" s="19"/>
    </row>
    <row r="8868" spans="1:3" ht="12.75" x14ac:dyDescent="0.2">
      <c r="A8868"/>
      <c r="B8868"/>
      <c r="C8868" s="19"/>
    </row>
    <row r="8869" spans="1:3" ht="12.75" x14ac:dyDescent="0.2">
      <c r="A8869"/>
      <c r="B8869"/>
      <c r="C8869" s="19"/>
    </row>
    <row r="8870" spans="1:3" ht="12.75" x14ac:dyDescent="0.2">
      <c r="A8870"/>
      <c r="B8870"/>
      <c r="C8870" s="19"/>
    </row>
    <row r="8871" spans="1:3" ht="12.75" x14ac:dyDescent="0.2">
      <c r="A8871"/>
      <c r="B8871"/>
      <c r="C8871" s="19"/>
    </row>
    <row r="8872" spans="1:3" ht="12.75" x14ac:dyDescent="0.2">
      <c r="A8872"/>
      <c r="B8872"/>
      <c r="C8872" s="19"/>
    </row>
    <row r="8873" spans="1:3" ht="12.75" x14ac:dyDescent="0.2">
      <c r="A8873"/>
      <c r="B8873"/>
      <c r="C8873" s="19"/>
    </row>
    <row r="8874" spans="1:3" ht="12.75" x14ac:dyDescent="0.2">
      <c r="A8874"/>
      <c r="B8874"/>
      <c r="C8874" s="19"/>
    </row>
    <row r="8875" spans="1:3" ht="12.75" x14ac:dyDescent="0.2">
      <c r="A8875"/>
      <c r="B8875"/>
      <c r="C8875" s="19"/>
    </row>
    <row r="8876" spans="1:3" ht="12.75" x14ac:dyDescent="0.2">
      <c r="A8876"/>
      <c r="B8876"/>
      <c r="C8876" s="19"/>
    </row>
    <row r="8877" spans="1:3" ht="12.75" x14ac:dyDescent="0.2">
      <c r="A8877"/>
      <c r="B8877"/>
      <c r="C8877" s="19"/>
    </row>
    <row r="8878" spans="1:3" ht="12.75" x14ac:dyDescent="0.2">
      <c r="A8878"/>
      <c r="B8878"/>
      <c r="C8878" s="19"/>
    </row>
    <row r="8879" spans="1:3" ht="12.75" x14ac:dyDescent="0.2">
      <c r="A8879"/>
      <c r="B8879"/>
      <c r="C8879" s="19"/>
    </row>
    <row r="8880" spans="1:3" ht="12.75" x14ac:dyDescent="0.2">
      <c r="A8880"/>
      <c r="B8880"/>
      <c r="C8880" s="19"/>
    </row>
    <row r="8881" spans="1:3" ht="12.75" x14ac:dyDescent="0.2">
      <c r="A8881"/>
      <c r="B8881"/>
      <c r="C8881" s="19"/>
    </row>
    <row r="8882" spans="1:3" ht="12.75" x14ac:dyDescent="0.2">
      <c r="A8882"/>
      <c r="B8882"/>
      <c r="C8882" s="19"/>
    </row>
    <row r="8883" spans="1:3" ht="12.75" x14ac:dyDescent="0.2">
      <c r="A8883"/>
      <c r="B8883"/>
      <c r="C8883" s="19"/>
    </row>
    <row r="8884" spans="1:3" ht="12.75" x14ac:dyDescent="0.2">
      <c r="A8884"/>
      <c r="B8884"/>
      <c r="C8884" s="19"/>
    </row>
    <row r="8885" spans="1:3" ht="12.75" x14ac:dyDescent="0.2">
      <c r="A8885"/>
      <c r="B8885"/>
      <c r="C8885" s="19"/>
    </row>
    <row r="8886" spans="1:3" ht="12.75" x14ac:dyDescent="0.2">
      <c r="A8886"/>
      <c r="B8886"/>
      <c r="C8886" s="19"/>
    </row>
    <row r="8887" spans="1:3" ht="12.75" x14ac:dyDescent="0.2">
      <c r="A8887"/>
      <c r="B8887"/>
      <c r="C8887" s="19"/>
    </row>
    <row r="8888" spans="1:3" ht="12.75" x14ac:dyDescent="0.2">
      <c r="A8888"/>
      <c r="B8888"/>
      <c r="C8888" s="19"/>
    </row>
    <row r="8889" spans="1:3" ht="12.75" x14ac:dyDescent="0.2">
      <c r="A8889"/>
      <c r="B8889"/>
      <c r="C8889" s="19"/>
    </row>
    <row r="8890" spans="1:3" ht="12.75" x14ac:dyDescent="0.2">
      <c r="A8890"/>
      <c r="B8890"/>
      <c r="C8890" s="19"/>
    </row>
    <row r="8891" spans="1:3" ht="12.75" x14ac:dyDescent="0.2">
      <c r="A8891"/>
      <c r="B8891"/>
      <c r="C8891" s="19"/>
    </row>
    <row r="8892" spans="1:3" ht="12.75" x14ac:dyDescent="0.2">
      <c r="A8892"/>
      <c r="B8892"/>
      <c r="C8892" s="19"/>
    </row>
    <row r="8893" spans="1:3" ht="12.75" x14ac:dyDescent="0.2">
      <c r="A8893"/>
      <c r="B8893"/>
      <c r="C8893" s="19"/>
    </row>
    <row r="8894" spans="1:3" ht="12.75" x14ac:dyDescent="0.2">
      <c r="A8894"/>
      <c r="B8894"/>
      <c r="C8894" s="19"/>
    </row>
    <row r="8895" spans="1:3" ht="12.75" x14ac:dyDescent="0.2">
      <c r="A8895"/>
      <c r="B8895"/>
      <c r="C8895" s="19"/>
    </row>
    <row r="8896" spans="1:3" ht="12.75" x14ac:dyDescent="0.2">
      <c r="A8896"/>
      <c r="B8896"/>
      <c r="C8896" s="19"/>
    </row>
    <row r="8897" spans="1:3" ht="12.75" x14ac:dyDescent="0.2">
      <c r="A8897"/>
      <c r="B8897"/>
      <c r="C8897" s="19"/>
    </row>
    <row r="8898" spans="1:3" ht="12.75" x14ac:dyDescent="0.2">
      <c r="A8898"/>
      <c r="B8898"/>
      <c r="C8898" s="19"/>
    </row>
    <row r="8899" spans="1:3" ht="12.75" x14ac:dyDescent="0.2">
      <c r="A8899"/>
      <c r="B8899"/>
      <c r="C8899" s="19"/>
    </row>
    <row r="8900" spans="1:3" ht="12.75" x14ac:dyDescent="0.2">
      <c r="A8900"/>
      <c r="B8900"/>
      <c r="C8900" s="19"/>
    </row>
    <row r="8901" spans="1:3" ht="12.75" x14ac:dyDescent="0.2">
      <c r="A8901"/>
      <c r="B8901"/>
      <c r="C8901" s="19"/>
    </row>
    <row r="8902" spans="1:3" ht="12.75" x14ac:dyDescent="0.2">
      <c r="A8902"/>
      <c r="B8902"/>
      <c r="C8902" s="19"/>
    </row>
    <row r="8903" spans="1:3" ht="12.75" x14ac:dyDescent="0.2">
      <c r="A8903"/>
      <c r="B8903"/>
      <c r="C8903" s="19"/>
    </row>
    <row r="8904" spans="1:3" ht="12.75" x14ac:dyDescent="0.2">
      <c r="A8904"/>
      <c r="B8904"/>
      <c r="C8904" s="19"/>
    </row>
    <row r="8905" spans="1:3" ht="12.75" x14ac:dyDescent="0.2">
      <c r="A8905"/>
      <c r="B8905"/>
      <c r="C8905" s="19"/>
    </row>
    <row r="8906" spans="1:3" ht="12.75" x14ac:dyDescent="0.2">
      <c r="A8906"/>
      <c r="B8906"/>
      <c r="C8906" s="19"/>
    </row>
    <row r="8907" spans="1:3" ht="12.75" x14ac:dyDescent="0.2">
      <c r="A8907"/>
      <c r="B8907"/>
      <c r="C8907" s="19"/>
    </row>
    <row r="8908" spans="1:3" ht="12.75" x14ac:dyDescent="0.2">
      <c r="A8908"/>
      <c r="B8908"/>
      <c r="C8908" s="19"/>
    </row>
    <row r="8909" spans="1:3" ht="12.75" x14ac:dyDescent="0.2">
      <c r="A8909"/>
      <c r="B8909"/>
      <c r="C8909" s="19"/>
    </row>
    <row r="8910" spans="1:3" ht="12.75" x14ac:dyDescent="0.2">
      <c r="A8910"/>
      <c r="B8910"/>
      <c r="C8910" s="19"/>
    </row>
    <row r="8911" spans="1:3" ht="12.75" x14ac:dyDescent="0.2">
      <c r="A8911"/>
      <c r="B8911"/>
      <c r="C8911" s="19"/>
    </row>
    <row r="8912" spans="1:3" ht="12.75" x14ac:dyDescent="0.2">
      <c r="A8912"/>
      <c r="B8912"/>
      <c r="C8912" s="19"/>
    </row>
    <row r="8913" spans="1:3" ht="12.75" x14ac:dyDescent="0.2">
      <c r="A8913"/>
      <c r="B8913"/>
      <c r="C8913" s="19"/>
    </row>
    <row r="8914" spans="1:3" ht="12.75" x14ac:dyDescent="0.2">
      <c r="A8914"/>
      <c r="B8914"/>
      <c r="C8914" s="19"/>
    </row>
    <row r="8915" spans="1:3" ht="12.75" x14ac:dyDescent="0.2">
      <c r="A8915"/>
      <c r="B8915"/>
      <c r="C8915" s="19"/>
    </row>
    <row r="8916" spans="1:3" ht="12.75" x14ac:dyDescent="0.2">
      <c r="A8916"/>
      <c r="B8916"/>
      <c r="C8916" s="19"/>
    </row>
    <row r="8917" spans="1:3" ht="12.75" x14ac:dyDescent="0.2">
      <c r="A8917"/>
      <c r="B8917"/>
      <c r="C8917" s="19"/>
    </row>
    <row r="8918" spans="1:3" ht="12.75" x14ac:dyDescent="0.2">
      <c r="A8918"/>
      <c r="B8918"/>
      <c r="C8918" s="19"/>
    </row>
    <row r="8919" spans="1:3" ht="12.75" x14ac:dyDescent="0.2">
      <c r="A8919"/>
      <c r="B8919"/>
      <c r="C8919" s="19"/>
    </row>
    <row r="8920" spans="1:3" ht="12.75" x14ac:dyDescent="0.2">
      <c r="A8920"/>
      <c r="B8920"/>
      <c r="C8920" s="19"/>
    </row>
    <row r="8921" spans="1:3" ht="12.75" x14ac:dyDescent="0.2">
      <c r="A8921"/>
      <c r="B8921"/>
      <c r="C8921" s="19"/>
    </row>
    <row r="8922" spans="1:3" ht="12.75" x14ac:dyDescent="0.2">
      <c r="A8922"/>
      <c r="B8922"/>
      <c r="C8922" s="19"/>
    </row>
    <row r="8923" spans="1:3" ht="12.75" x14ac:dyDescent="0.2">
      <c r="A8923"/>
      <c r="B8923"/>
      <c r="C8923" s="19"/>
    </row>
    <row r="8924" spans="1:3" ht="12.75" x14ac:dyDescent="0.2">
      <c r="A8924"/>
      <c r="B8924"/>
      <c r="C8924" s="19"/>
    </row>
    <row r="8925" spans="1:3" ht="12.75" x14ac:dyDescent="0.2">
      <c r="A8925"/>
      <c r="B8925"/>
      <c r="C8925" s="19"/>
    </row>
    <row r="8926" spans="1:3" ht="12.75" x14ac:dyDescent="0.2">
      <c r="A8926"/>
      <c r="B8926"/>
      <c r="C8926" s="19"/>
    </row>
    <row r="8927" spans="1:3" ht="12.75" x14ac:dyDescent="0.2">
      <c r="A8927"/>
      <c r="B8927"/>
      <c r="C8927" s="19"/>
    </row>
    <row r="8928" spans="1:3" ht="12.75" x14ac:dyDescent="0.2">
      <c r="A8928"/>
      <c r="B8928"/>
      <c r="C8928" s="19"/>
    </row>
    <row r="8929" spans="1:3" ht="12.75" x14ac:dyDescent="0.2">
      <c r="A8929"/>
      <c r="B8929"/>
      <c r="C8929" s="19"/>
    </row>
    <row r="8930" spans="1:3" ht="12.75" x14ac:dyDescent="0.2">
      <c r="A8930"/>
      <c r="B8930"/>
      <c r="C8930" s="19"/>
    </row>
    <row r="8931" spans="1:3" ht="12.75" x14ac:dyDescent="0.2">
      <c r="A8931"/>
      <c r="B8931"/>
      <c r="C8931" s="19"/>
    </row>
    <row r="8932" spans="1:3" ht="12.75" x14ac:dyDescent="0.2">
      <c r="A8932"/>
      <c r="B8932"/>
      <c r="C8932" s="19"/>
    </row>
    <row r="8933" spans="1:3" ht="12.75" x14ac:dyDescent="0.2">
      <c r="A8933"/>
      <c r="B8933"/>
      <c r="C8933" s="19"/>
    </row>
    <row r="8934" spans="1:3" ht="12.75" x14ac:dyDescent="0.2">
      <c r="A8934"/>
      <c r="B8934"/>
      <c r="C8934" s="19"/>
    </row>
    <row r="8935" spans="1:3" ht="12.75" x14ac:dyDescent="0.2">
      <c r="A8935"/>
      <c r="B8935"/>
      <c r="C8935" s="19"/>
    </row>
    <row r="8936" spans="1:3" ht="12.75" x14ac:dyDescent="0.2">
      <c r="A8936"/>
      <c r="B8936"/>
      <c r="C8936" s="19"/>
    </row>
    <row r="8937" spans="1:3" ht="12.75" x14ac:dyDescent="0.2">
      <c r="A8937"/>
      <c r="B8937"/>
      <c r="C8937" s="19"/>
    </row>
    <row r="8938" spans="1:3" ht="12.75" x14ac:dyDescent="0.2">
      <c r="A8938"/>
      <c r="B8938"/>
      <c r="C8938" s="19"/>
    </row>
    <row r="8939" spans="1:3" ht="12.75" x14ac:dyDescent="0.2">
      <c r="A8939"/>
      <c r="B8939"/>
      <c r="C8939" s="19"/>
    </row>
    <row r="8940" spans="1:3" ht="12.75" x14ac:dyDescent="0.2">
      <c r="A8940"/>
      <c r="B8940"/>
      <c r="C8940" s="19"/>
    </row>
    <row r="8941" spans="1:3" ht="12.75" x14ac:dyDescent="0.2">
      <c r="A8941"/>
      <c r="B8941"/>
      <c r="C8941" s="19"/>
    </row>
    <row r="8942" spans="1:3" ht="12.75" x14ac:dyDescent="0.2">
      <c r="A8942"/>
      <c r="B8942"/>
      <c r="C8942" s="19"/>
    </row>
    <row r="8943" spans="1:3" ht="12.75" x14ac:dyDescent="0.2">
      <c r="A8943"/>
      <c r="B8943"/>
      <c r="C8943" s="19"/>
    </row>
    <row r="8944" spans="1:3" ht="12.75" x14ac:dyDescent="0.2">
      <c r="A8944"/>
      <c r="B8944"/>
      <c r="C8944" s="19"/>
    </row>
    <row r="8945" spans="1:3" ht="12.75" x14ac:dyDescent="0.2">
      <c r="A8945"/>
      <c r="B8945"/>
      <c r="C8945" s="19"/>
    </row>
    <row r="8946" spans="1:3" ht="12.75" x14ac:dyDescent="0.2">
      <c r="A8946"/>
      <c r="B8946"/>
      <c r="C8946" s="19"/>
    </row>
    <row r="8947" spans="1:3" ht="12.75" x14ac:dyDescent="0.2">
      <c r="A8947"/>
      <c r="B8947"/>
      <c r="C8947" s="19"/>
    </row>
    <row r="8948" spans="1:3" ht="12.75" x14ac:dyDescent="0.2">
      <c r="A8948"/>
      <c r="B8948"/>
      <c r="C8948" s="19"/>
    </row>
    <row r="8949" spans="1:3" ht="12.75" x14ac:dyDescent="0.2">
      <c r="A8949"/>
      <c r="B8949"/>
      <c r="C8949" s="19"/>
    </row>
    <row r="8950" spans="1:3" ht="12.75" x14ac:dyDescent="0.2">
      <c r="A8950"/>
      <c r="B8950"/>
      <c r="C8950" s="19"/>
    </row>
    <row r="8951" spans="1:3" ht="12.75" x14ac:dyDescent="0.2">
      <c r="A8951"/>
      <c r="B8951"/>
      <c r="C8951" s="19"/>
    </row>
    <row r="8952" spans="1:3" ht="12.75" x14ac:dyDescent="0.2">
      <c r="A8952"/>
      <c r="B8952"/>
      <c r="C8952" s="19"/>
    </row>
    <row r="8953" spans="1:3" ht="12.75" x14ac:dyDescent="0.2">
      <c r="A8953"/>
      <c r="B8953"/>
      <c r="C8953" s="19"/>
    </row>
    <row r="8954" spans="1:3" ht="12.75" x14ac:dyDescent="0.2">
      <c r="A8954"/>
      <c r="B8954"/>
      <c r="C8954" s="19"/>
    </row>
    <row r="8955" spans="1:3" ht="12.75" x14ac:dyDescent="0.2">
      <c r="A8955"/>
      <c r="B8955"/>
      <c r="C8955" s="19"/>
    </row>
    <row r="8956" spans="1:3" ht="12.75" x14ac:dyDescent="0.2">
      <c r="A8956"/>
      <c r="B8956"/>
      <c r="C8956" s="19"/>
    </row>
    <row r="8957" spans="1:3" ht="12.75" x14ac:dyDescent="0.2">
      <c r="A8957"/>
      <c r="B8957"/>
      <c r="C8957" s="19"/>
    </row>
    <row r="8958" spans="1:3" ht="12.75" x14ac:dyDescent="0.2">
      <c r="A8958"/>
      <c r="B8958"/>
      <c r="C8958" s="19"/>
    </row>
    <row r="8959" spans="1:3" ht="12.75" x14ac:dyDescent="0.2">
      <c r="A8959"/>
      <c r="B8959"/>
      <c r="C8959" s="19"/>
    </row>
    <row r="8960" spans="1:3" ht="12.75" x14ac:dyDescent="0.2">
      <c r="A8960"/>
      <c r="B8960"/>
      <c r="C8960" s="19"/>
    </row>
    <row r="8961" spans="1:3" ht="12.75" x14ac:dyDescent="0.2">
      <c r="A8961"/>
      <c r="B8961"/>
      <c r="C8961" s="19"/>
    </row>
    <row r="8962" spans="1:3" ht="12.75" x14ac:dyDescent="0.2">
      <c r="A8962"/>
      <c r="B8962"/>
      <c r="C8962" s="19"/>
    </row>
    <row r="8963" spans="1:3" ht="12.75" x14ac:dyDescent="0.2">
      <c r="A8963"/>
      <c r="B8963"/>
      <c r="C8963" s="19"/>
    </row>
    <row r="8964" spans="1:3" ht="12.75" x14ac:dyDescent="0.2">
      <c r="A8964"/>
      <c r="B8964"/>
      <c r="C8964" s="19"/>
    </row>
    <row r="8965" spans="1:3" ht="12.75" x14ac:dyDescent="0.2">
      <c r="A8965"/>
      <c r="B8965"/>
      <c r="C8965" s="19"/>
    </row>
    <row r="8966" spans="1:3" ht="12.75" x14ac:dyDescent="0.2">
      <c r="A8966"/>
      <c r="B8966"/>
      <c r="C8966" s="19"/>
    </row>
    <row r="8967" spans="1:3" ht="12.75" x14ac:dyDescent="0.2">
      <c r="A8967"/>
      <c r="B8967"/>
      <c r="C8967" s="19"/>
    </row>
    <row r="8968" spans="1:3" ht="12.75" x14ac:dyDescent="0.2">
      <c r="A8968"/>
      <c r="B8968"/>
      <c r="C8968" s="19"/>
    </row>
    <row r="8969" spans="1:3" ht="12.75" x14ac:dyDescent="0.2">
      <c r="A8969"/>
      <c r="B8969"/>
      <c r="C8969" s="19"/>
    </row>
    <row r="8970" spans="1:3" ht="12.75" x14ac:dyDescent="0.2">
      <c r="A8970"/>
      <c r="B8970"/>
      <c r="C8970" s="19"/>
    </row>
    <row r="8971" spans="1:3" ht="12.75" x14ac:dyDescent="0.2">
      <c r="A8971"/>
      <c r="B8971"/>
      <c r="C8971" s="19"/>
    </row>
    <row r="8972" spans="1:3" ht="12.75" x14ac:dyDescent="0.2">
      <c r="A8972"/>
      <c r="B8972"/>
      <c r="C8972" s="19"/>
    </row>
    <row r="8973" spans="1:3" ht="12.75" x14ac:dyDescent="0.2">
      <c r="A8973"/>
      <c r="B8973"/>
      <c r="C8973" s="19"/>
    </row>
    <row r="8974" spans="1:3" ht="12.75" x14ac:dyDescent="0.2">
      <c r="A8974"/>
      <c r="B8974"/>
      <c r="C8974" s="19"/>
    </row>
    <row r="8975" spans="1:3" ht="12.75" x14ac:dyDescent="0.2">
      <c r="A8975"/>
      <c r="B8975"/>
      <c r="C8975" s="19"/>
    </row>
    <row r="8976" spans="1:3" ht="12.75" x14ac:dyDescent="0.2">
      <c r="A8976"/>
      <c r="B8976"/>
      <c r="C8976" s="19"/>
    </row>
    <row r="8977" spans="1:3" ht="12.75" x14ac:dyDescent="0.2">
      <c r="A8977"/>
      <c r="B8977"/>
      <c r="C8977" s="19"/>
    </row>
    <row r="8978" spans="1:3" ht="12.75" x14ac:dyDescent="0.2">
      <c r="A8978"/>
      <c r="B8978"/>
      <c r="C8978" s="19"/>
    </row>
    <row r="8979" spans="1:3" ht="12.75" x14ac:dyDescent="0.2">
      <c r="A8979"/>
      <c r="B8979"/>
      <c r="C8979" s="19"/>
    </row>
    <row r="8980" spans="1:3" ht="12.75" x14ac:dyDescent="0.2">
      <c r="A8980"/>
      <c r="B8980"/>
      <c r="C8980" s="19"/>
    </row>
    <row r="8981" spans="1:3" ht="12.75" x14ac:dyDescent="0.2">
      <c r="A8981"/>
      <c r="B8981"/>
      <c r="C8981" s="19"/>
    </row>
    <row r="8982" spans="1:3" ht="12.75" x14ac:dyDescent="0.2">
      <c r="A8982"/>
      <c r="B8982"/>
      <c r="C8982" s="19"/>
    </row>
    <row r="8983" spans="1:3" ht="12.75" x14ac:dyDescent="0.2">
      <c r="A8983"/>
      <c r="B8983"/>
      <c r="C8983" s="19"/>
    </row>
    <row r="8984" spans="1:3" ht="12.75" x14ac:dyDescent="0.2">
      <c r="A8984"/>
      <c r="B8984"/>
      <c r="C8984" s="19"/>
    </row>
    <row r="8985" spans="1:3" ht="12.75" x14ac:dyDescent="0.2">
      <c r="A8985"/>
      <c r="B8985"/>
      <c r="C8985" s="19"/>
    </row>
    <row r="8986" spans="1:3" ht="12.75" x14ac:dyDescent="0.2">
      <c r="A8986"/>
      <c r="B8986"/>
      <c r="C8986" s="19"/>
    </row>
    <row r="8987" spans="1:3" ht="12.75" x14ac:dyDescent="0.2">
      <c r="A8987"/>
      <c r="B8987"/>
      <c r="C8987" s="19"/>
    </row>
    <row r="8988" spans="1:3" ht="12.75" x14ac:dyDescent="0.2">
      <c r="A8988"/>
      <c r="B8988"/>
      <c r="C8988" s="19"/>
    </row>
    <row r="8989" spans="1:3" ht="12.75" x14ac:dyDescent="0.2">
      <c r="A8989"/>
      <c r="B8989"/>
      <c r="C8989" s="19"/>
    </row>
    <row r="8990" spans="1:3" ht="12.75" x14ac:dyDescent="0.2">
      <c r="A8990"/>
      <c r="B8990"/>
      <c r="C8990" s="19"/>
    </row>
    <row r="8991" spans="1:3" ht="12.75" x14ac:dyDescent="0.2">
      <c r="A8991"/>
      <c r="B8991"/>
      <c r="C8991" s="19"/>
    </row>
    <row r="8992" spans="1:3" ht="12.75" x14ac:dyDescent="0.2">
      <c r="A8992"/>
      <c r="B8992"/>
      <c r="C8992" s="19"/>
    </row>
    <row r="8993" spans="1:3" ht="12.75" x14ac:dyDescent="0.2">
      <c r="A8993"/>
      <c r="B8993"/>
      <c r="C8993" s="19"/>
    </row>
    <row r="8994" spans="1:3" ht="12.75" x14ac:dyDescent="0.2">
      <c r="A8994"/>
      <c r="B8994"/>
      <c r="C8994" s="19"/>
    </row>
    <row r="8995" spans="1:3" ht="12.75" x14ac:dyDescent="0.2">
      <c r="A8995"/>
      <c r="B8995"/>
      <c r="C8995" s="19"/>
    </row>
    <row r="8996" spans="1:3" ht="12.75" x14ac:dyDescent="0.2">
      <c r="A8996"/>
      <c r="B8996"/>
      <c r="C8996" s="19"/>
    </row>
    <row r="8997" spans="1:3" ht="12.75" x14ac:dyDescent="0.2">
      <c r="A8997"/>
      <c r="B8997"/>
      <c r="C8997" s="19"/>
    </row>
    <row r="8998" spans="1:3" ht="12.75" x14ac:dyDescent="0.2">
      <c r="A8998"/>
      <c r="B8998"/>
      <c r="C8998" s="19"/>
    </row>
    <row r="8999" spans="1:3" ht="12.75" x14ac:dyDescent="0.2">
      <c r="A8999"/>
      <c r="B8999"/>
      <c r="C8999" s="19"/>
    </row>
    <row r="9000" spans="1:3" ht="12.75" x14ac:dyDescent="0.2">
      <c r="A9000"/>
      <c r="B9000"/>
      <c r="C9000" s="19"/>
    </row>
    <row r="9001" spans="1:3" ht="12.75" x14ac:dyDescent="0.2">
      <c r="A9001"/>
      <c r="B9001"/>
      <c r="C9001" s="19"/>
    </row>
    <row r="9002" spans="1:3" ht="12.75" x14ac:dyDescent="0.2">
      <c r="A9002"/>
      <c r="B9002"/>
      <c r="C9002" s="19"/>
    </row>
    <row r="9003" spans="1:3" ht="12.75" x14ac:dyDescent="0.2">
      <c r="A9003"/>
      <c r="B9003"/>
      <c r="C9003" s="19"/>
    </row>
    <row r="9004" spans="1:3" ht="12.75" x14ac:dyDescent="0.2">
      <c r="A9004"/>
      <c r="B9004"/>
      <c r="C9004" s="19"/>
    </row>
    <row r="9005" spans="1:3" ht="12.75" x14ac:dyDescent="0.2">
      <c r="A9005"/>
      <c r="B9005"/>
      <c r="C9005" s="19"/>
    </row>
    <row r="9006" spans="1:3" ht="12.75" x14ac:dyDescent="0.2">
      <c r="A9006"/>
      <c r="B9006"/>
      <c r="C9006" s="19"/>
    </row>
    <row r="9007" spans="1:3" ht="12.75" x14ac:dyDescent="0.2">
      <c r="A9007"/>
      <c r="B9007"/>
      <c r="C9007" s="19"/>
    </row>
    <row r="9008" spans="1:3" ht="12.75" x14ac:dyDescent="0.2">
      <c r="A9008"/>
      <c r="B9008"/>
      <c r="C9008" s="19"/>
    </row>
    <row r="9009" spans="1:3" ht="12.75" x14ac:dyDescent="0.2">
      <c r="A9009"/>
      <c r="B9009"/>
      <c r="C9009" s="19"/>
    </row>
    <row r="9010" spans="1:3" ht="12.75" x14ac:dyDescent="0.2">
      <c r="A9010"/>
      <c r="B9010"/>
      <c r="C9010" s="19"/>
    </row>
    <row r="9011" spans="1:3" ht="12.75" x14ac:dyDescent="0.2">
      <c r="A9011"/>
      <c r="B9011"/>
      <c r="C9011" s="19"/>
    </row>
    <row r="9012" spans="1:3" ht="12.75" x14ac:dyDescent="0.2">
      <c r="A9012"/>
      <c r="B9012"/>
      <c r="C9012" s="19"/>
    </row>
    <row r="9013" spans="1:3" ht="12.75" x14ac:dyDescent="0.2">
      <c r="A9013"/>
      <c r="B9013"/>
      <c r="C9013" s="19"/>
    </row>
    <row r="9014" spans="1:3" ht="12.75" x14ac:dyDescent="0.2">
      <c r="A9014"/>
      <c r="B9014"/>
      <c r="C9014" s="19"/>
    </row>
    <row r="9015" spans="1:3" ht="12.75" x14ac:dyDescent="0.2">
      <c r="A9015"/>
      <c r="B9015"/>
      <c r="C9015" s="19"/>
    </row>
    <row r="9016" spans="1:3" ht="12.75" x14ac:dyDescent="0.2">
      <c r="A9016"/>
      <c r="B9016"/>
      <c r="C9016" s="19"/>
    </row>
    <row r="9017" spans="1:3" ht="12.75" x14ac:dyDescent="0.2">
      <c r="A9017"/>
      <c r="B9017"/>
      <c r="C9017" s="19"/>
    </row>
    <row r="9018" spans="1:3" ht="12.75" x14ac:dyDescent="0.2">
      <c r="A9018"/>
      <c r="B9018"/>
      <c r="C9018" s="19"/>
    </row>
    <row r="9019" spans="1:3" ht="12.75" x14ac:dyDescent="0.2">
      <c r="A9019"/>
      <c r="B9019"/>
      <c r="C9019" s="19"/>
    </row>
    <row r="9020" spans="1:3" ht="12.75" x14ac:dyDescent="0.2">
      <c r="A9020"/>
      <c r="B9020"/>
      <c r="C9020" s="19"/>
    </row>
    <row r="9021" spans="1:3" ht="12.75" x14ac:dyDescent="0.2">
      <c r="A9021"/>
      <c r="B9021"/>
      <c r="C9021" s="19"/>
    </row>
    <row r="9022" spans="1:3" ht="12.75" x14ac:dyDescent="0.2">
      <c r="A9022"/>
      <c r="B9022"/>
      <c r="C9022" s="19"/>
    </row>
    <row r="9023" spans="1:3" ht="12.75" x14ac:dyDescent="0.2">
      <c r="A9023"/>
      <c r="B9023"/>
      <c r="C9023" s="19"/>
    </row>
    <row r="9024" spans="1:3" ht="12.75" x14ac:dyDescent="0.2">
      <c r="A9024"/>
      <c r="B9024"/>
      <c r="C9024" s="19"/>
    </row>
    <row r="9025" spans="1:3" ht="12.75" x14ac:dyDescent="0.2">
      <c r="A9025"/>
      <c r="B9025"/>
      <c r="C9025" s="19"/>
    </row>
    <row r="9026" spans="1:3" ht="12.75" x14ac:dyDescent="0.2">
      <c r="A9026"/>
      <c r="B9026"/>
      <c r="C9026" s="19"/>
    </row>
    <row r="9027" spans="1:3" ht="12.75" x14ac:dyDescent="0.2">
      <c r="A9027"/>
      <c r="B9027"/>
      <c r="C9027" s="19"/>
    </row>
    <row r="9028" spans="1:3" ht="12.75" x14ac:dyDescent="0.2">
      <c r="A9028"/>
      <c r="B9028"/>
      <c r="C9028" s="19"/>
    </row>
    <row r="9029" spans="1:3" ht="12.75" x14ac:dyDescent="0.2">
      <c r="A9029"/>
      <c r="B9029"/>
      <c r="C9029" s="19"/>
    </row>
    <row r="9030" spans="1:3" ht="12.75" x14ac:dyDescent="0.2">
      <c r="A9030"/>
      <c r="B9030"/>
      <c r="C9030" s="19"/>
    </row>
    <row r="9031" spans="1:3" ht="12.75" x14ac:dyDescent="0.2">
      <c r="A9031"/>
      <c r="B9031"/>
      <c r="C9031" s="19"/>
    </row>
    <row r="9032" spans="1:3" ht="12.75" x14ac:dyDescent="0.2">
      <c r="A9032"/>
      <c r="B9032"/>
      <c r="C9032" s="19"/>
    </row>
    <row r="9033" spans="1:3" ht="12.75" x14ac:dyDescent="0.2">
      <c r="A9033"/>
      <c r="B9033"/>
      <c r="C9033" s="19"/>
    </row>
    <row r="9034" spans="1:3" ht="12.75" x14ac:dyDescent="0.2">
      <c r="A9034"/>
      <c r="B9034"/>
      <c r="C9034" s="19"/>
    </row>
    <row r="9035" spans="1:3" ht="12.75" x14ac:dyDescent="0.2">
      <c r="A9035"/>
      <c r="B9035"/>
      <c r="C9035" s="19"/>
    </row>
    <row r="9036" spans="1:3" ht="12.75" x14ac:dyDescent="0.2">
      <c r="A9036"/>
      <c r="B9036"/>
      <c r="C9036" s="19"/>
    </row>
    <row r="9037" spans="1:3" ht="12.75" x14ac:dyDescent="0.2">
      <c r="A9037"/>
      <c r="B9037"/>
      <c r="C9037" s="19"/>
    </row>
    <row r="9038" spans="1:3" ht="12.75" x14ac:dyDescent="0.2">
      <c r="A9038"/>
      <c r="B9038"/>
      <c r="C9038" s="19"/>
    </row>
    <row r="9039" spans="1:3" ht="12.75" x14ac:dyDescent="0.2">
      <c r="A9039"/>
      <c r="B9039"/>
      <c r="C9039" s="19"/>
    </row>
    <row r="9040" spans="1:3" ht="12.75" x14ac:dyDescent="0.2">
      <c r="A9040"/>
      <c r="B9040"/>
      <c r="C9040" s="19"/>
    </row>
    <row r="9041" spans="1:3" ht="12.75" x14ac:dyDescent="0.2">
      <c r="A9041"/>
      <c r="B9041"/>
      <c r="C9041" s="19"/>
    </row>
    <row r="9042" spans="1:3" ht="12.75" x14ac:dyDescent="0.2">
      <c r="A9042"/>
      <c r="B9042"/>
      <c r="C9042" s="19"/>
    </row>
    <row r="9043" spans="1:3" ht="12.75" x14ac:dyDescent="0.2">
      <c r="A9043"/>
      <c r="B9043"/>
      <c r="C9043" s="19"/>
    </row>
    <row r="9044" spans="1:3" ht="12.75" x14ac:dyDescent="0.2">
      <c r="A9044"/>
      <c r="B9044"/>
      <c r="C9044" s="19"/>
    </row>
    <row r="9045" spans="1:3" ht="12.75" x14ac:dyDescent="0.2">
      <c r="A9045"/>
      <c r="B9045"/>
      <c r="C9045" s="19"/>
    </row>
    <row r="9046" spans="1:3" ht="12.75" x14ac:dyDescent="0.2">
      <c r="A9046"/>
      <c r="B9046"/>
      <c r="C9046" s="19"/>
    </row>
    <row r="9047" spans="1:3" ht="12.75" x14ac:dyDescent="0.2">
      <c r="A9047"/>
      <c r="B9047"/>
      <c r="C9047" s="19"/>
    </row>
    <row r="9048" spans="1:3" ht="12.75" x14ac:dyDescent="0.2">
      <c r="A9048"/>
      <c r="B9048"/>
      <c r="C9048" s="19"/>
    </row>
    <row r="9049" spans="1:3" ht="12.75" x14ac:dyDescent="0.2">
      <c r="A9049"/>
      <c r="B9049"/>
      <c r="C9049" s="19"/>
    </row>
    <row r="9050" spans="1:3" ht="12.75" x14ac:dyDescent="0.2">
      <c r="A9050"/>
      <c r="B9050"/>
      <c r="C9050" s="19"/>
    </row>
    <row r="9051" spans="1:3" ht="12.75" x14ac:dyDescent="0.2">
      <c r="A9051"/>
      <c r="B9051"/>
      <c r="C9051" s="19"/>
    </row>
    <row r="9052" spans="1:3" ht="12.75" x14ac:dyDescent="0.2">
      <c r="A9052"/>
      <c r="B9052"/>
      <c r="C9052" s="19"/>
    </row>
    <row r="9053" spans="1:3" ht="12.75" x14ac:dyDescent="0.2">
      <c r="A9053"/>
      <c r="B9053"/>
      <c r="C9053" s="19"/>
    </row>
    <row r="9054" spans="1:3" ht="12.75" x14ac:dyDescent="0.2">
      <c r="A9054"/>
      <c r="B9054"/>
      <c r="C9054" s="19"/>
    </row>
    <row r="9055" spans="1:3" ht="12.75" x14ac:dyDescent="0.2">
      <c r="A9055"/>
      <c r="B9055"/>
      <c r="C9055" s="19"/>
    </row>
    <row r="9056" spans="1:3" ht="12.75" x14ac:dyDescent="0.2">
      <c r="A9056"/>
      <c r="B9056"/>
      <c r="C9056" s="19"/>
    </row>
    <row r="9057" spans="1:3" ht="12.75" x14ac:dyDescent="0.2">
      <c r="A9057"/>
      <c r="B9057"/>
      <c r="C9057" s="19"/>
    </row>
    <row r="9058" spans="1:3" ht="12.75" x14ac:dyDescent="0.2">
      <c r="A9058"/>
      <c r="B9058"/>
      <c r="C9058" s="19"/>
    </row>
    <row r="9059" spans="1:3" ht="12.75" x14ac:dyDescent="0.2">
      <c r="A9059"/>
      <c r="B9059"/>
      <c r="C9059" s="19"/>
    </row>
    <row r="9060" spans="1:3" ht="12.75" x14ac:dyDescent="0.2">
      <c r="A9060"/>
      <c r="B9060"/>
      <c r="C9060" s="19"/>
    </row>
    <row r="9061" spans="1:3" ht="12.75" x14ac:dyDescent="0.2">
      <c r="A9061"/>
      <c r="B9061"/>
      <c r="C9061" s="19"/>
    </row>
    <row r="9062" spans="1:3" ht="12.75" x14ac:dyDescent="0.2">
      <c r="A9062"/>
      <c r="B9062"/>
      <c r="C9062" s="19"/>
    </row>
    <row r="9063" spans="1:3" ht="12.75" x14ac:dyDescent="0.2">
      <c r="A9063"/>
      <c r="B9063"/>
      <c r="C9063" s="19"/>
    </row>
    <row r="9064" spans="1:3" ht="12.75" x14ac:dyDescent="0.2">
      <c r="A9064"/>
      <c r="B9064"/>
      <c r="C9064" s="19"/>
    </row>
    <row r="9065" spans="1:3" ht="12.75" x14ac:dyDescent="0.2">
      <c r="A9065"/>
      <c r="B9065"/>
      <c r="C9065" s="19"/>
    </row>
    <row r="9066" spans="1:3" ht="12.75" x14ac:dyDescent="0.2">
      <c r="A9066"/>
      <c r="B9066"/>
      <c r="C9066" s="19"/>
    </row>
    <row r="9067" spans="1:3" ht="12.75" x14ac:dyDescent="0.2">
      <c r="A9067"/>
      <c r="B9067"/>
      <c r="C9067" s="19"/>
    </row>
    <row r="9068" spans="1:3" ht="12.75" x14ac:dyDescent="0.2">
      <c r="A9068"/>
      <c r="B9068"/>
      <c r="C9068" s="19"/>
    </row>
    <row r="9069" spans="1:3" ht="12.75" x14ac:dyDescent="0.2">
      <c r="A9069"/>
      <c r="B9069"/>
      <c r="C9069" s="19"/>
    </row>
    <row r="9070" spans="1:3" ht="12.75" x14ac:dyDescent="0.2">
      <c r="A9070"/>
      <c r="B9070"/>
      <c r="C9070" s="19"/>
    </row>
    <row r="9071" spans="1:3" ht="12.75" x14ac:dyDescent="0.2">
      <c r="A9071"/>
      <c r="B9071"/>
      <c r="C9071" s="19"/>
    </row>
    <row r="9072" spans="1:3" ht="12.75" x14ac:dyDescent="0.2">
      <c r="A9072"/>
      <c r="B9072"/>
      <c r="C9072" s="19"/>
    </row>
    <row r="9073" spans="1:3" ht="12.75" x14ac:dyDescent="0.2">
      <c r="A9073"/>
      <c r="B9073"/>
      <c r="C9073" s="19"/>
    </row>
    <row r="9074" spans="1:3" ht="12.75" x14ac:dyDescent="0.2">
      <c r="A9074"/>
      <c r="B9074"/>
      <c r="C9074" s="19"/>
    </row>
    <row r="9075" spans="1:3" ht="12.75" x14ac:dyDescent="0.2">
      <c r="A9075"/>
      <c r="B9075"/>
      <c r="C9075" s="19"/>
    </row>
    <row r="9076" spans="1:3" ht="12.75" x14ac:dyDescent="0.2">
      <c r="A9076"/>
      <c r="B9076"/>
      <c r="C9076" s="19"/>
    </row>
    <row r="9077" spans="1:3" ht="12.75" x14ac:dyDescent="0.2">
      <c r="A9077"/>
      <c r="B9077"/>
      <c r="C9077" s="19"/>
    </row>
    <row r="9078" spans="1:3" ht="12.75" x14ac:dyDescent="0.2">
      <c r="A9078"/>
      <c r="B9078"/>
      <c r="C9078" s="19"/>
    </row>
    <row r="9079" spans="1:3" ht="12.75" x14ac:dyDescent="0.2">
      <c r="A9079"/>
      <c r="B9079"/>
      <c r="C9079" s="19"/>
    </row>
    <row r="9080" spans="1:3" ht="12.75" x14ac:dyDescent="0.2">
      <c r="A9080"/>
      <c r="B9080"/>
      <c r="C9080" s="19"/>
    </row>
    <row r="9081" spans="1:3" ht="12.75" x14ac:dyDescent="0.2">
      <c r="A9081"/>
      <c r="B9081"/>
      <c r="C9081" s="19"/>
    </row>
    <row r="9082" spans="1:3" ht="12.75" x14ac:dyDescent="0.2">
      <c r="A9082"/>
      <c r="B9082"/>
      <c r="C9082" s="19"/>
    </row>
    <row r="9083" spans="1:3" ht="12.75" x14ac:dyDescent="0.2">
      <c r="A9083"/>
      <c r="B9083"/>
      <c r="C9083" s="19"/>
    </row>
    <row r="9084" spans="1:3" ht="12.75" x14ac:dyDescent="0.2">
      <c r="A9084"/>
      <c r="B9084"/>
      <c r="C9084" s="19"/>
    </row>
    <row r="9085" spans="1:3" ht="12.75" x14ac:dyDescent="0.2">
      <c r="A9085"/>
      <c r="B9085"/>
      <c r="C9085" s="19"/>
    </row>
    <row r="9086" spans="1:3" ht="12.75" x14ac:dyDescent="0.2">
      <c r="A9086"/>
      <c r="B9086"/>
      <c r="C9086" s="19"/>
    </row>
    <row r="9087" spans="1:3" ht="12.75" x14ac:dyDescent="0.2">
      <c r="A9087"/>
      <c r="B9087"/>
      <c r="C9087" s="19"/>
    </row>
    <row r="9088" spans="1:3" ht="12.75" x14ac:dyDescent="0.2">
      <c r="A9088"/>
      <c r="B9088"/>
      <c r="C9088" s="19"/>
    </row>
    <row r="9089" spans="1:3" ht="12.75" x14ac:dyDescent="0.2">
      <c r="A9089"/>
      <c r="B9089"/>
      <c r="C9089" s="19"/>
    </row>
    <row r="9090" spans="1:3" ht="12.75" x14ac:dyDescent="0.2">
      <c r="A9090"/>
      <c r="B9090"/>
      <c r="C9090" s="19"/>
    </row>
    <row r="9091" spans="1:3" ht="12.75" x14ac:dyDescent="0.2">
      <c r="A9091"/>
      <c r="B9091"/>
      <c r="C9091" s="19"/>
    </row>
    <row r="9092" spans="1:3" ht="12.75" x14ac:dyDescent="0.2">
      <c r="A9092"/>
      <c r="B9092"/>
      <c r="C9092" s="19"/>
    </row>
    <row r="9093" spans="1:3" ht="12.75" x14ac:dyDescent="0.2">
      <c r="A9093"/>
      <c r="B9093"/>
      <c r="C9093" s="19"/>
    </row>
    <row r="9094" spans="1:3" ht="12.75" x14ac:dyDescent="0.2">
      <c r="A9094"/>
      <c r="B9094"/>
      <c r="C9094" s="19"/>
    </row>
    <row r="9095" spans="1:3" ht="12.75" x14ac:dyDescent="0.2">
      <c r="A9095"/>
      <c r="B9095"/>
      <c r="C9095" s="19"/>
    </row>
    <row r="9096" spans="1:3" ht="12.75" x14ac:dyDescent="0.2">
      <c r="A9096"/>
      <c r="B9096"/>
      <c r="C9096" s="19"/>
    </row>
    <row r="9097" spans="1:3" ht="12.75" x14ac:dyDescent="0.2">
      <c r="A9097"/>
      <c r="B9097"/>
      <c r="C9097" s="19"/>
    </row>
    <row r="9098" spans="1:3" ht="12.75" x14ac:dyDescent="0.2">
      <c r="A9098"/>
      <c r="B9098"/>
      <c r="C9098" s="19"/>
    </row>
    <row r="9099" spans="1:3" ht="12.75" x14ac:dyDescent="0.2">
      <c r="A9099"/>
      <c r="B9099"/>
      <c r="C9099" s="19"/>
    </row>
    <row r="9100" spans="1:3" ht="12.75" x14ac:dyDescent="0.2">
      <c r="A9100"/>
      <c r="B9100"/>
      <c r="C9100" s="19"/>
    </row>
    <row r="9101" spans="1:3" ht="12.75" x14ac:dyDescent="0.2">
      <c r="A9101"/>
      <c r="B9101"/>
      <c r="C9101" s="19"/>
    </row>
    <row r="9102" spans="1:3" ht="12.75" x14ac:dyDescent="0.2">
      <c r="A9102"/>
      <c r="B9102"/>
      <c r="C9102" s="19"/>
    </row>
    <row r="9103" spans="1:3" ht="12.75" x14ac:dyDescent="0.2">
      <c r="A9103"/>
      <c r="B9103"/>
      <c r="C9103" s="19"/>
    </row>
    <row r="9104" spans="1:3" ht="12.75" x14ac:dyDescent="0.2">
      <c r="A9104"/>
      <c r="B9104"/>
      <c r="C9104" s="19"/>
    </row>
    <row r="9105" spans="1:3" ht="12.75" x14ac:dyDescent="0.2">
      <c r="A9105"/>
      <c r="B9105"/>
      <c r="C9105" s="19"/>
    </row>
    <row r="9106" spans="1:3" ht="12.75" x14ac:dyDescent="0.2">
      <c r="A9106"/>
      <c r="B9106"/>
      <c r="C9106" s="19"/>
    </row>
    <row r="9107" spans="1:3" ht="12.75" x14ac:dyDescent="0.2">
      <c r="A9107"/>
      <c r="B9107"/>
      <c r="C9107" s="19"/>
    </row>
    <row r="9108" spans="1:3" ht="12.75" x14ac:dyDescent="0.2">
      <c r="A9108"/>
      <c r="B9108"/>
      <c r="C9108" s="19"/>
    </row>
    <row r="9109" spans="1:3" ht="12.75" x14ac:dyDescent="0.2">
      <c r="A9109"/>
      <c r="B9109"/>
      <c r="C9109" s="19"/>
    </row>
    <row r="9110" spans="1:3" ht="12.75" x14ac:dyDescent="0.2">
      <c r="A9110"/>
      <c r="B9110"/>
      <c r="C9110" s="19"/>
    </row>
    <row r="9111" spans="1:3" ht="12.75" x14ac:dyDescent="0.2">
      <c r="A9111"/>
      <c r="B9111"/>
      <c r="C9111" s="19"/>
    </row>
    <row r="9112" spans="1:3" ht="12.75" x14ac:dyDescent="0.2">
      <c r="A9112"/>
      <c r="B9112"/>
      <c r="C9112" s="19"/>
    </row>
    <row r="9113" spans="1:3" ht="12.75" x14ac:dyDescent="0.2">
      <c r="A9113"/>
      <c r="B9113"/>
      <c r="C9113" s="19"/>
    </row>
    <row r="9114" spans="1:3" ht="12.75" x14ac:dyDescent="0.2">
      <c r="A9114"/>
      <c r="B9114"/>
      <c r="C9114" s="19"/>
    </row>
    <row r="9115" spans="1:3" ht="12.75" x14ac:dyDescent="0.2">
      <c r="A9115"/>
      <c r="B9115"/>
      <c r="C9115" s="19"/>
    </row>
    <row r="9116" spans="1:3" ht="12.75" x14ac:dyDescent="0.2">
      <c r="A9116"/>
      <c r="B9116"/>
      <c r="C9116" s="19"/>
    </row>
    <row r="9117" spans="1:3" ht="12.75" x14ac:dyDescent="0.2">
      <c r="A9117"/>
      <c r="B9117"/>
      <c r="C9117" s="19"/>
    </row>
    <row r="9118" spans="1:3" ht="12.75" x14ac:dyDescent="0.2">
      <c r="A9118"/>
      <c r="B9118"/>
      <c r="C9118" s="19"/>
    </row>
    <row r="9119" spans="1:3" ht="12.75" x14ac:dyDescent="0.2">
      <c r="A9119"/>
      <c r="B9119"/>
      <c r="C9119" s="19"/>
    </row>
    <row r="9120" spans="1:3" ht="12.75" x14ac:dyDescent="0.2">
      <c r="A9120"/>
      <c r="B9120"/>
      <c r="C9120" s="19"/>
    </row>
    <row r="9121" spans="1:3" ht="12.75" x14ac:dyDescent="0.2">
      <c r="A9121"/>
      <c r="B9121"/>
      <c r="C9121" s="19"/>
    </row>
    <row r="9122" spans="1:3" ht="12.75" x14ac:dyDescent="0.2">
      <c r="A9122"/>
      <c r="B9122"/>
      <c r="C9122" s="19"/>
    </row>
    <row r="9123" spans="1:3" ht="12.75" x14ac:dyDescent="0.2">
      <c r="A9123"/>
      <c r="B9123"/>
      <c r="C9123" s="19"/>
    </row>
    <row r="9124" spans="1:3" ht="12.75" x14ac:dyDescent="0.2">
      <c r="A9124"/>
      <c r="B9124"/>
      <c r="C9124" s="19"/>
    </row>
    <row r="9125" spans="1:3" ht="12.75" x14ac:dyDescent="0.2">
      <c r="A9125"/>
      <c r="B9125"/>
      <c r="C9125" s="19"/>
    </row>
    <row r="9126" spans="1:3" ht="12.75" x14ac:dyDescent="0.2">
      <c r="A9126"/>
      <c r="B9126"/>
      <c r="C9126" s="19"/>
    </row>
    <row r="9127" spans="1:3" ht="12.75" x14ac:dyDescent="0.2">
      <c r="A9127"/>
      <c r="B9127"/>
      <c r="C9127" s="19"/>
    </row>
    <row r="9128" spans="1:3" ht="12.75" x14ac:dyDescent="0.2">
      <c r="A9128"/>
      <c r="B9128"/>
      <c r="C9128" s="19"/>
    </row>
    <row r="9129" spans="1:3" ht="12.75" x14ac:dyDescent="0.2">
      <c r="A9129"/>
      <c r="B9129"/>
      <c r="C9129" s="19"/>
    </row>
    <row r="9130" spans="1:3" ht="12.75" x14ac:dyDescent="0.2">
      <c r="A9130"/>
      <c r="B9130"/>
      <c r="C9130" s="19"/>
    </row>
    <row r="9131" spans="1:3" ht="12.75" x14ac:dyDescent="0.2">
      <c r="A9131"/>
      <c r="B9131"/>
      <c r="C9131" s="19"/>
    </row>
    <row r="9132" spans="1:3" ht="12.75" x14ac:dyDescent="0.2">
      <c r="A9132"/>
      <c r="B9132"/>
      <c r="C9132" s="19"/>
    </row>
    <row r="9133" spans="1:3" ht="12.75" x14ac:dyDescent="0.2">
      <c r="A9133"/>
      <c r="B9133"/>
      <c r="C9133" s="19"/>
    </row>
    <row r="9134" spans="1:3" ht="12.75" x14ac:dyDescent="0.2">
      <c r="A9134"/>
      <c r="B9134"/>
      <c r="C9134" s="19"/>
    </row>
    <row r="9135" spans="1:3" ht="12.75" x14ac:dyDescent="0.2">
      <c r="A9135"/>
      <c r="B9135"/>
      <c r="C9135" s="19"/>
    </row>
    <row r="9136" spans="1:3" ht="12.75" x14ac:dyDescent="0.2">
      <c r="A9136"/>
      <c r="B9136"/>
      <c r="C9136" s="19"/>
    </row>
    <row r="9137" spans="1:3" ht="12.75" x14ac:dyDescent="0.2">
      <c r="A9137"/>
      <c r="B9137"/>
      <c r="C9137" s="19"/>
    </row>
    <row r="9138" spans="1:3" ht="12.75" x14ac:dyDescent="0.2">
      <c r="A9138"/>
      <c r="B9138"/>
      <c r="C9138" s="19"/>
    </row>
    <row r="9139" spans="1:3" ht="12.75" x14ac:dyDescent="0.2">
      <c r="A9139"/>
      <c r="B9139"/>
      <c r="C9139" s="19"/>
    </row>
    <row r="9140" spans="1:3" ht="12.75" x14ac:dyDescent="0.2">
      <c r="A9140"/>
      <c r="B9140"/>
      <c r="C9140" s="19"/>
    </row>
    <row r="9141" spans="1:3" ht="12.75" x14ac:dyDescent="0.2">
      <c r="A9141"/>
      <c r="B9141"/>
      <c r="C9141" s="19"/>
    </row>
    <row r="9142" spans="1:3" ht="12.75" x14ac:dyDescent="0.2">
      <c r="A9142"/>
      <c r="B9142"/>
      <c r="C9142" s="19"/>
    </row>
    <row r="9143" spans="1:3" ht="12.75" x14ac:dyDescent="0.2">
      <c r="A9143"/>
      <c r="B9143"/>
      <c r="C9143" s="19"/>
    </row>
    <row r="9144" spans="1:3" ht="12.75" x14ac:dyDescent="0.2">
      <c r="A9144"/>
      <c r="B9144"/>
      <c r="C9144" s="19"/>
    </row>
    <row r="9145" spans="1:3" ht="12.75" x14ac:dyDescent="0.2">
      <c r="A9145"/>
      <c r="B9145"/>
      <c r="C9145" s="19"/>
    </row>
    <row r="9146" spans="1:3" ht="12.75" x14ac:dyDescent="0.2">
      <c r="A9146"/>
      <c r="B9146"/>
      <c r="C9146" s="19"/>
    </row>
    <row r="9147" spans="1:3" ht="12.75" x14ac:dyDescent="0.2">
      <c r="A9147"/>
      <c r="B9147"/>
      <c r="C9147" s="19"/>
    </row>
    <row r="9148" spans="1:3" ht="12.75" x14ac:dyDescent="0.2">
      <c r="A9148"/>
      <c r="B9148"/>
      <c r="C9148" s="19"/>
    </row>
    <row r="9149" spans="1:3" ht="12.75" x14ac:dyDescent="0.2">
      <c r="A9149"/>
      <c r="B9149"/>
      <c r="C9149" s="19"/>
    </row>
    <row r="9150" spans="1:3" ht="12.75" x14ac:dyDescent="0.2">
      <c r="A9150"/>
      <c r="B9150"/>
      <c r="C9150" s="19"/>
    </row>
    <row r="9151" spans="1:3" ht="12.75" x14ac:dyDescent="0.2">
      <c r="A9151"/>
      <c r="B9151"/>
      <c r="C9151" s="19"/>
    </row>
    <row r="9152" spans="1:3" ht="12.75" x14ac:dyDescent="0.2">
      <c r="A9152"/>
      <c r="B9152"/>
      <c r="C9152" s="19"/>
    </row>
    <row r="9153" spans="1:3" ht="12.75" x14ac:dyDescent="0.2">
      <c r="A9153"/>
      <c r="B9153"/>
      <c r="C9153" s="19"/>
    </row>
    <row r="9154" spans="1:3" ht="12.75" x14ac:dyDescent="0.2">
      <c r="A9154"/>
      <c r="B9154"/>
      <c r="C9154" s="19"/>
    </row>
    <row r="9155" spans="1:3" ht="12.75" x14ac:dyDescent="0.2">
      <c r="A9155"/>
      <c r="B9155"/>
      <c r="C9155" s="19"/>
    </row>
    <row r="9156" spans="1:3" ht="12.75" x14ac:dyDescent="0.2">
      <c r="A9156"/>
      <c r="B9156"/>
      <c r="C9156" s="19"/>
    </row>
    <row r="9157" spans="1:3" ht="12.75" x14ac:dyDescent="0.2">
      <c r="A9157"/>
      <c r="B9157"/>
      <c r="C9157" s="19"/>
    </row>
    <row r="9158" spans="1:3" ht="12.75" x14ac:dyDescent="0.2">
      <c r="A9158"/>
      <c r="B9158"/>
      <c r="C9158" s="19"/>
    </row>
    <row r="9159" spans="1:3" ht="12.75" x14ac:dyDescent="0.2">
      <c r="A9159"/>
      <c r="B9159"/>
      <c r="C9159" s="19"/>
    </row>
    <row r="9160" spans="1:3" ht="12.75" x14ac:dyDescent="0.2">
      <c r="A9160"/>
      <c r="B9160"/>
      <c r="C9160" s="19"/>
    </row>
    <row r="9161" spans="1:3" ht="12.75" x14ac:dyDescent="0.2">
      <c r="A9161"/>
      <c r="B9161"/>
      <c r="C9161" s="19"/>
    </row>
    <row r="9162" spans="1:3" ht="12.75" x14ac:dyDescent="0.2">
      <c r="A9162"/>
      <c r="B9162"/>
      <c r="C9162" s="19"/>
    </row>
    <row r="9163" spans="1:3" ht="12.75" x14ac:dyDescent="0.2">
      <c r="A9163"/>
      <c r="B9163"/>
      <c r="C9163" s="19"/>
    </row>
    <row r="9164" spans="1:3" ht="12.75" x14ac:dyDescent="0.2">
      <c r="A9164"/>
      <c r="B9164"/>
      <c r="C9164" s="19"/>
    </row>
    <row r="9165" spans="1:3" ht="12.75" x14ac:dyDescent="0.2">
      <c r="A9165"/>
      <c r="B9165"/>
      <c r="C9165" s="19"/>
    </row>
    <row r="9166" spans="1:3" ht="12.75" x14ac:dyDescent="0.2">
      <c r="A9166"/>
      <c r="B9166"/>
      <c r="C9166" s="19"/>
    </row>
    <row r="9167" spans="1:3" ht="12.75" x14ac:dyDescent="0.2">
      <c r="A9167"/>
      <c r="B9167"/>
      <c r="C9167" s="19"/>
    </row>
    <row r="9168" spans="1:3" ht="12.75" x14ac:dyDescent="0.2">
      <c r="A9168"/>
      <c r="B9168"/>
      <c r="C9168" s="19"/>
    </row>
    <row r="9169" spans="1:3" ht="12.75" x14ac:dyDescent="0.2">
      <c r="A9169"/>
      <c r="B9169"/>
      <c r="C9169" s="19"/>
    </row>
    <row r="9170" spans="1:3" ht="12.75" x14ac:dyDescent="0.2">
      <c r="A9170"/>
      <c r="B9170"/>
      <c r="C9170" s="19"/>
    </row>
    <row r="9171" spans="1:3" ht="12.75" x14ac:dyDescent="0.2">
      <c r="A9171"/>
      <c r="B9171"/>
      <c r="C9171" s="19"/>
    </row>
    <row r="9172" spans="1:3" ht="12.75" x14ac:dyDescent="0.2">
      <c r="A9172"/>
      <c r="B9172"/>
      <c r="C9172" s="19"/>
    </row>
    <row r="9173" spans="1:3" ht="12.75" x14ac:dyDescent="0.2">
      <c r="A9173"/>
      <c r="B9173"/>
      <c r="C9173" s="19"/>
    </row>
    <row r="9174" spans="1:3" ht="12.75" x14ac:dyDescent="0.2">
      <c r="A9174"/>
      <c r="B9174"/>
      <c r="C9174" s="19"/>
    </row>
    <row r="9175" spans="1:3" ht="12.75" x14ac:dyDescent="0.2">
      <c r="A9175"/>
      <c r="B9175"/>
      <c r="C9175" s="19"/>
    </row>
    <row r="9176" spans="1:3" ht="12.75" x14ac:dyDescent="0.2">
      <c r="A9176"/>
      <c r="B9176"/>
      <c r="C9176" s="19"/>
    </row>
    <row r="9177" spans="1:3" ht="12.75" x14ac:dyDescent="0.2">
      <c r="A9177"/>
      <c r="B9177"/>
      <c r="C9177" s="19"/>
    </row>
    <row r="9178" spans="1:3" ht="12.75" x14ac:dyDescent="0.2">
      <c r="A9178"/>
      <c r="B9178"/>
      <c r="C9178" s="19"/>
    </row>
    <row r="9179" spans="1:3" ht="12.75" x14ac:dyDescent="0.2">
      <c r="A9179"/>
      <c r="B9179"/>
      <c r="C9179" s="19"/>
    </row>
    <row r="9180" spans="1:3" ht="12.75" x14ac:dyDescent="0.2">
      <c r="A9180"/>
      <c r="B9180"/>
      <c r="C9180" s="19"/>
    </row>
    <row r="9181" spans="1:3" ht="12.75" x14ac:dyDescent="0.2">
      <c r="A9181"/>
      <c r="B9181"/>
      <c r="C9181" s="19"/>
    </row>
    <row r="9182" spans="1:3" ht="12.75" x14ac:dyDescent="0.2">
      <c r="A9182"/>
      <c r="B9182"/>
      <c r="C9182" s="19"/>
    </row>
    <row r="9183" spans="1:3" ht="12.75" x14ac:dyDescent="0.2">
      <c r="A9183"/>
      <c r="B9183"/>
      <c r="C9183" s="19"/>
    </row>
    <row r="9184" spans="1:3" ht="12.75" x14ac:dyDescent="0.2">
      <c r="A9184"/>
      <c r="B9184"/>
      <c r="C9184" s="19"/>
    </row>
    <row r="9185" spans="1:3" ht="12.75" x14ac:dyDescent="0.2">
      <c r="A9185"/>
      <c r="B9185"/>
      <c r="C9185" s="19"/>
    </row>
    <row r="9186" spans="1:3" ht="12.75" x14ac:dyDescent="0.2">
      <c r="A9186"/>
      <c r="B9186"/>
      <c r="C9186" s="19"/>
    </row>
    <row r="9187" spans="1:3" ht="12.75" x14ac:dyDescent="0.2">
      <c r="A9187"/>
      <c r="B9187"/>
      <c r="C9187" s="19"/>
    </row>
    <row r="9188" spans="1:3" ht="12.75" x14ac:dyDescent="0.2">
      <c r="A9188"/>
      <c r="B9188"/>
      <c r="C9188" s="19"/>
    </row>
    <row r="9189" spans="1:3" ht="12.75" x14ac:dyDescent="0.2">
      <c r="A9189"/>
      <c r="B9189"/>
      <c r="C9189" s="19"/>
    </row>
    <row r="9190" spans="1:3" ht="12.75" x14ac:dyDescent="0.2">
      <c r="A9190"/>
      <c r="B9190"/>
      <c r="C9190" s="19"/>
    </row>
    <row r="9191" spans="1:3" ht="12.75" x14ac:dyDescent="0.2">
      <c r="A9191"/>
      <c r="B9191"/>
      <c r="C9191" s="19"/>
    </row>
    <row r="9192" spans="1:3" ht="12.75" x14ac:dyDescent="0.2">
      <c r="A9192"/>
      <c r="B9192"/>
      <c r="C9192" s="19"/>
    </row>
    <row r="9193" spans="1:3" ht="12.75" x14ac:dyDescent="0.2">
      <c r="A9193"/>
      <c r="B9193"/>
      <c r="C9193" s="19"/>
    </row>
    <row r="9194" spans="1:3" ht="12.75" x14ac:dyDescent="0.2">
      <c r="A9194"/>
      <c r="B9194"/>
      <c r="C9194" s="19"/>
    </row>
    <row r="9195" spans="1:3" ht="12.75" x14ac:dyDescent="0.2">
      <c r="A9195"/>
      <c r="B9195"/>
      <c r="C9195" s="19"/>
    </row>
    <row r="9196" spans="1:3" ht="12.75" x14ac:dyDescent="0.2">
      <c r="A9196"/>
      <c r="B9196"/>
      <c r="C9196" s="19"/>
    </row>
    <row r="9197" spans="1:3" ht="12.75" x14ac:dyDescent="0.2">
      <c r="A9197"/>
      <c r="B9197"/>
      <c r="C9197" s="19"/>
    </row>
    <row r="9198" spans="1:3" ht="12.75" x14ac:dyDescent="0.2">
      <c r="A9198"/>
      <c r="B9198"/>
      <c r="C9198" s="19"/>
    </row>
    <row r="9199" spans="1:3" ht="12.75" x14ac:dyDescent="0.2">
      <c r="A9199"/>
      <c r="B9199"/>
      <c r="C9199" s="19"/>
    </row>
    <row r="9200" spans="1:3" ht="12.75" x14ac:dyDescent="0.2">
      <c r="A9200"/>
      <c r="B9200"/>
      <c r="C9200" s="19"/>
    </row>
    <row r="9201" spans="1:3" ht="12.75" x14ac:dyDescent="0.2">
      <c r="A9201"/>
      <c r="B9201"/>
      <c r="C9201" s="19"/>
    </row>
    <row r="9202" spans="1:3" ht="12.75" x14ac:dyDescent="0.2">
      <c r="A9202"/>
      <c r="B9202"/>
      <c r="C9202" s="19"/>
    </row>
    <row r="9203" spans="1:3" ht="12.75" x14ac:dyDescent="0.2">
      <c r="A9203"/>
      <c r="B9203"/>
      <c r="C9203" s="19"/>
    </row>
    <row r="9204" spans="1:3" ht="12.75" x14ac:dyDescent="0.2">
      <c r="A9204"/>
      <c r="B9204"/>
      <c r="C9204" s="19"/>
    </row>
    <row r="9205" spans="1:3" ht="12.75" x14ac:dyDescent="0.2">
      <c r="A9205"/>
      <c r="B9205"/>
      <c r="C9205" s="19"/>
    </row>
    <row r="9206" spans="1:3" ht="12.75" x14ac:dyDescent="0.2">
      <c r="A9206"/>
      <c r="B9206"/>
      <c r="C9206" s="19"/>
    </row>
    <row r="9207" spans="1:3" ht="12.75" x14ac:dyDescent="0.2">
      <c r="A9207"/>
      <c r="B9207"/>
      <c r="C9207" s="19"/>
    </row>
    <row r="9208" spans="1:3" ht="12.75" x14ac:dyDescent="0.2">
      <c r="A9208"/>
      <c r="B9208"/>
      <c r="C9208" s="19"/>
    </row>
    <row r="9209" spans="1:3" ht="12.75" x14ac:dyDescent="0.2">
      <c r="A9209"/>
      <c r="B9209"/>
      <c r="C9209" s="19"/>
    </row>
    <row r="9210" spans="1:3" ht="12.75" x14ac:dyDescent="0.2">
      <c r="A9210"/>
      <c r="B9210"/>
      <c r="C9210" s="19"/>
    </row>
    <row r="9211" spans="1:3" ht="12.75" x14ac:dyDescent="0.2">
      <c r="A9211"/>
      <c r="B9211"/>
      <c r="C9211" s="19"/>
    </row>
    <row r="9212" spans="1:3" ht="12.75" x14ac:dyDescent="0.2">
      <c r="A9212"/>
      <c r="B9212"/>
      <c r="C9212" s="19"/>
    </row>
    <row r="9213" spans="1:3" ht="12.75" x14ac:dyDescent="0.2">
      <c r="A9213"/>
      <c r="B9213"/>
      <c r="C9213" s="19"/>
    </row>
    <row r="9214" spans="1:3" ht="12.75" x14ac:dyDescent="0.2">
      <c r="A9214"/>
      <c r="B9214"/>
      <c r="C9214" s="19"/>
    </row>
    <row r="9215" spans="1:3" ht="12.75" x14ac:dyDescent="0.2">
      <c r="A9215"/>
      <c r="B9215"/>
      <c r="C9215" s="19"/>
    </row>
    <row r="9216" spans="1:3" ht="12.75" x14ac:dyDescent="0.2">
      <c r="A9216"/>
      <c r="B9216"/>
      <c r="C9216" s="19"/>
    </row>
    <row r="9217" spans="1:3" ht="12.75" x14ac:dyDescent="0.2">
      <c r="A9217"/>
      <c r="B9217"/>
      <c r="C9217" s="19"/>
    </row>
    <row r="9218" spans="1:3" ht="12.75" x14ac:dyDescent="0.2">
      <c r="A9218"/>
      <c r="B9218"/>
      <c r="C9218" s="19"/>
    </row>
    <row r="9219" spans="1:3" ht="12.75" x14ac:dyDescent="0.2">
      <c r="A9219"/>
      <c r="B9219"/>
      <c r="C9219" s="19"/>
    </row>
    <row r="9220" spans="1:3" ht="12.75" x14ac:dyDescent="0.2">
      <c r="A9220"/>
      <c r="B9220"/>
      <c r="C9220" s="19"/>
    </row>
    <row r="9221" spans="1:3" ht="12.75" x14ac:dyDescent="0.2">
      <c r="A9221"/>
      <c r="B9221"/>
      <c r="C9221" s="19"/>
    </row>
    <row r="9222" spans="1:3" ht="12.75" x14ac:dyDescent="0.2">
      <c r="A9222"/>
      <c r="B9222"/>
      <c r="C9222" s="19"/>
    </row>
    <row r="9223" spans="1:3" ht="12.75" x14ac:dyDescent="0.2">
      <c r="A9223"/>
      <c r="B9223"/>
      <c r="C9223" s="19"/>
    </row>
    <row r="9224" spans="1:3" ht="12.75" x14ac:dyDescent="0.2">
      <c r="A9224"/>
      <c r="B9224"/>
      <c r="C9224" s="19"/>
    </row>
    <row r="9225" spans="1:3" ht="12.75" x14ac:dyDescent="0.2">
      <c r="A9225"/>
      <c r="B9225"/>
      <c r="C9225" s="19"/>
    </row>
    <row r="9226" spans="1:3" ht="12.75" x14ac:dyDescent="0.2">
      <c r="A9226"/>
      <c r="B9226"/>
      <c r="C9226" s="19"/>
    </row>
    <row r="9227" spans="1:3" ht="12.75" x14ac:dyDescent="0.2">
      <c r="A9227"/>
      <c r="B9227"/>
      <c r="C9227" s="19"/>
    </row>
    <row r="9228" spans="1:3" ht="12.75" x14ac:dyDescent="0.2">
      <c r="A9228"/>
      <c r="B9228"/>
      <c r="C9228" s="19"/>
    </row>
    <row r="9229" spans="1:3" ht="12.75" x14ac:dyDescent="0.2">
      <c r="A9229"/>
      <c r="B9229"/>
      <c r="C9229" s="19"/>
    </row>
    <row r="9230" spans="1:3" ht="12.75" x14ac:dyDescent="0.2">
      <c r="A9230"/>
      <c r="B9230"/>
      <c r="C9230" s="19"/>
    </row>
    <row r="9231" spans="1:3" ht="12.75" x14ac:dyDescent="0.2">
      <c r="A9231"/>
      <c r="B9231"/>
      <c r="C9231" s="19"/>
    </row>
    <row r="9232" spans="1:3" ht="12.75" x14ac:dyDescent="0.2">
      <c r="A9232"/>
      <c r="B9232"/>
      <c r="C9232" s="19"/>
    </row>
    <row r="9233" spans="1:3" ht="12.75" x14ac:dyDescent="0.2">
      <c r="A9233"/>
      <c r="B9233"/>
      <c r="C9233" s="19"/>
    </row>
    <row r="9234" spans="1:3" ht="12.75" x14ac:dyDescent="0.2">
      <c r="A9234"/>
      <c r="B9234"/>
      <c r="C9234" s="19"/>
    </row>
    <row r="9235" spans="1:3" ht="12.75" x14ac:dyDescent="0.2">
      <c r="A9235"/>
      <c r="B9235"/>
      <c r="C9235" s="19"/>
    </row>
    <row r="9236" spans="1:3" ht="12.75" x14ac:dyDescent="0.2">
      <c r="A9236"/>
      <c r="B9236"/>
      <c r="C9236" s="19"/>
    </row>
    <row r="9237" spans="1:3" ht="12.75" x14ac:dyDescent="0.2">
      <c r="A9237"/>
      <c r="B9237"/>
      <c r="C9237" s="19"/>
    </row>
    <row r="9238" spans="1:3" ht="12.75" x14ac:dyDescent="0.2">
      <c r="A9238"/>
      <c r="B9238"/>
      <c r="C9238" s="19"/>
    </row>
    <row r="9239" spans="1:3" ht="12.75" x14ac:dyDescent="0.2">
      <c r="A9239"/>
      <c r="B9239"/>
      <c r="C9239" s="19"/>
    </row>
    <row r="9240" spans="1:3" ht="12.75" x14ac:dyDescent="0.2">
      <c r="A9240"/>
      <c r="B9240"/>
      <c r="C9240" s="19"/>
    </row>
    <row r="9241" spans="1:3" ht="12.75" x14ac:dyDescent="0.2">
      <c r="A9241"/>
      <c r="B9241"/>
      <c r="C9241" s="19"/>
    </row>
    <row r="9242" spans="1:3" ht="12.75" x14ac:dyDescent="0.2">
      <c r="A9242"/>
      <c r="B9242"/>
      <c r="C9242" s="19"/>
    </row>
    <row r="9243" spans="1:3" ht="12.75" x14ac:dyDescent="0.2">
      <c r="A9243"/>
      <c r="B9243"/>
      <c r="C9243" s="19"/>
    </row>
    <row r="9244" spans="1:3" ht="12.75" x14ac:dyDescent="0.2">
      <c r="A9244"/>
      <c r="B9244"/>
      <c r="C9244" s="19"/>
    </row>
    <row r="9245" spans="1:3" ht="12.75" x14ac:dyDescent="0.2">
      <c r="A9245"/>
      <c r="B9245"/>
      <c r="C9245" s="19"/>
    </row>
    <row r="9246" spans="1:3" ht="12.75" x14ac:dyDescent="0.2">
      <c r="A9246"/>
      <c r="B9246"/>
      <c r="C9246" s="19"/>
    </row>
    <row r="9247" spans="1:3" ht="12.75" x14ac:dyDescent="0.2">
      <c r="A9247"/>
      <c r="B9247"/>
      <c r="C9247" s="19"/>
    </row>
    <row r="9248" spans="1:3" ht="12.75" x14ac:dyDescent="0.2">
      <c r="A9248"/>
      <c r="B9248"/>
      <c r="C9248" s="19"/>
    </row>
    <row r="9249" spans="1:3" ht="12.75" x14ac:dyDescent="0.2">
      <c r="A9249"/>
      <c r="B9249"/>
      <c r="C9249" s="19"/>
    </row>
    <row r="9250" spans="1:3" ht="12.75" x14ac:dyDescent="0.2">
      <c r="A9250"/>
      <c r="B9250"/>
      <c r="C9250" s="19"/>
    </row>
    <row r="9251" spans="1:3" ht="12.75" x14ac:dyDescent="0.2">
      <c r="A9251"/>
      <c r="B9251"/>
      <c r="C9251" s="19"/>
    </row>
    <row r="9252" spans="1:3" ht="12.75" x14ac:dyDescent="0.2">
      <c r="A9252"/>
      <c r="B9252"/>
      <c r="C9252" s="19"/>
    </row>
    <row r="9253" spans="1:3" ht="12.75" x14ac:dyDescent="0.2">
      <c r="A9253"/>
      <c r="B9253"/>
      <c r="C9253" s="19"/>
    </row>
    <row r="9254" spans="1:3" ht="12.75" x14ac:dyDescent="0.2">
      <c r="A9254"/>
      <c r="B9254"/>
      <c r="C9254" s="19"/>
    </row>
    <row r="9255" spans="1:3" ht="12.75" x14ac:dyDescent="0.2">
      <c r="A9255"/>
      <c r="B9255"/>
      <c r="C9255" s="19"/>
    </row>
    <row r="9256" spans="1:3" ht="12.75" x14ac:dyDescent="0.2">
      <c r="A9256"/>
      <c r="B9256"/>
      <c r="C9256" s="19"/>
    </row>
    <row r="9257" spans="1:3" ht="12.75" x14ac:dyDescent="0.2">
      <c r="A9257"/>
      <c r="B9257"/>
      <c r="C9257" s="19"/>
    </row>
    <row r="9258" spans="1:3" ht="12.75" x14ac:dyDescent="0.2">
      <c r="A9258"/>
      <c r="B9258"/>
      <c r="C9258" s="19"/>
    </row>
    <row r="9259" spans="1:3" ht="12.75" x14ac:dyDescent="0.2">
      <c r="A9259"/>
      <c r="B9259"/>
      <c r="C9259" s="19"/>
    </row>
    <row r="9260" spans="1:3" ht="12.75" x14ac:dyDescent="0.2">
      <c r="A9260"/>
      <c r="B9260"/>
      <c r="C9260" s="19"/>
    </row>
    <row r="9261" spans="1:3" ht="12.75" x14ac:dyDescent="0.2">
      <c r="A9261"/>
      <c r="B9261"/>
      <c r="C9261" s="19"/>
    </row>
    <row r="9262" spans="1:3" ht="12.75" x14ac:dyDescent="0.2">
      <c r="A9262"/>
      <c r="B9262"/>
      <c r="C9262" s="19"/>
    </row>
    <row r="9263" spans="1:3" ht="12.75" x14ac:dyDescent="0.2">
      <c r="A9263"/>
      <c r="B9263"/>
      <c r="C9263" s="19"/>
    </row>
    <row r="9264" spans="1:3" ht="12.75" x14ac:dyDescent="0.2">
      <c r="A9264"/>
      <c r="B9264"/>
      <c r="C9264" s="19"/>
    </row>
    <row r="9265" spans="1:3" ht="12.75" x14ac:dyDescent="0.2">
      <c r="A9265"/>
      <c r="B9265"/>
      <c r="C9265" s="19"/>
    </row>
    <row r="9266" spans="1:3" ht="12.75" x14ac:dyDescent="0.2">
      <c r="A9266"/>
      <c r="B9266"/>
      <c r="C9266" s="19"/>
    </row>
    <row r="9267" spans="1:3" ht="12.75" x14ac:dyDescent="0.2">
      <c r="A9267"/>
      <c r="B9267"/>
      <c r="C9267" s="19"/>
    </row>
    <row r="9268" spans="1:3" ht="12.75" x14ac:dyDescent="0.2">
      <c r="A9268"/>
      <c r="B9268"/>
      <c r="C9268" s="19"/>
    </row>
    <row r="9269" spans="1:3" ht="12.75" x14ac:dyDescent="0.2">
      <c r="A9269"/>
      <c r="B9269"/>
      <c r="C9269" s="19"/>
    </row>
    <row r="9270" spans="1:3" ht="12.75" x14ac:dyDescent="0.2">
      <c r="A9270"/>
      <c r="B9270"/>
      <c r="C9270" s="19"/>
    </row>
    <row r="9271" spans="1:3" ht="12.75" x14ac:dyDescent="0.2">
      <c r="A9271"/>
      <c r="B9271"/>
      <c r="C9271" s="19"/>
    </row>
    <row r="9272" spans="1:3" ht="12.75" x14ac:dyDescent="0.2">
      <c r="A9272"/>
      <c r="B9272"/>
      <c r="C9272" s="19"/>
    </row>
    <row r="9273" spans="1:3" ht="12.75" x14ac:dyDescent="0.2">
      <c r="A9273"/>
      <c r="B9273"/>
      <c r="C9273" s="19"/>
    </row>
    <row r="9274" spans="1:3" ht="12.75" x14ac:dyDescent="0.2">
      <c r="A9274"/>
      <c r="B9274"/>
      <c r="C9274" s="19"/>
    </row>
    <row r="9275" spans="1:3" ht="12.75" x14ac:dyDescent="0.2">
      <c r="A9275"/>
      <c r="B9275"/>
      <c r="C9275" s="19"/>
    </row>
    <row r="9276" spans="1:3" ht="12.75" x14ac:dyDescent="0.2">
      <c r="A9276"/>
      <c r="B9276"/>
      <c r="C9276" s="19"/>
    </row>
    <row r="9277" spans="1:3" ht="12.75" x14ac:dyDescent="0.2">
      <c r="A9277"/>
      <c r="B9277"/>
      <c r="C9277" s="19"/>
    </row>
    <row r="9278" spans="1:3" ht="12.75" x14ac:dyDescent="0.2">
      <c r="A9278"/>
      <c r="B9278"/>
      <c r="C9278" s="19"/>
    </row>
    <row r="9279" spans="1:3" ht="12.75" x14ac:dyDescent="0.2">
      <c r="A9279"/>
      <c r="B9279"/>
      <c r="C9279" s="19"/>
    </row>
    <row r="9280" spans="1:3" ht="12.75" x14ac:dyDescent="0.2">
      <c r="A9280"/>
      <c r="B9280"/>
      <c r="C9280" s="19"/>
    </row>
    <row r="9281" spans="1:3" ht="12.75" x14ac:dyDescent="0.2">
      <c r="A9281"/>
      <c r="B9281"/>
      <c r="C9281" s="19"/>
    </row>
    <row r="9282" spans="1:3" ht="12.75" x14ac:dyDescent="0.2">
      <c r="A9282"/>
      <c r="B9282"/>
      <c r="C9282" s="19"/>
    </row>
    <row r="9283" spans="1:3" ht="12.75" x14ac:dyDescent="0.2">
      <c r="A9283"/>
      <c r="B9283"/>
      <c r="C9283" s="19"/>
    </row>
    <row r="9284" spans="1:3" ht="12.75" x14ac:dyDescent="0.2">
      <c r="A9284"/>
      <c r="B9284"/>
      <c r="C9284" s="19"/>
    </row>
    <row r="9285" spans="1:3" ht="12.75" x14ac:dyDescent="0.2">
      <c r="A9285"/>
      <c r="B9285"/>
      <c r="C9285" s="19"/>
    </row>
    <row r="9286" spans="1:3" ht="12.75" x14ac:dyDescent="0.2">
      <c r="A9286"/>
      <c r="B9286"/>
      <c r="C9286" s="19"/>
    </row>
    <row r="9287" spans="1:3" ht="12.75" x14ac:dyDescent="0.2">
      <c r="A9287"/>
      <c r="B9287"/>
      <c r="C9287" s="19"/>
    </row>
    <row r="9288" spans="1:3" ht="12.75" x14ac:dyDescent="0.2">
      <c r="A9288"/>
      <c r="B9288"/>
      <c r="C9288" s="19"/>
    </row>
    <row r="9289" spans="1:3" ht="12.75" x14ac:dyDescent="0.2">
      <c r="A9289"/>
      <c r="B9289"/>
      <c r="C9289" s="19"/>
    </row>
    <row r="9290" spans="1:3" ht="12.75" x14ac:dyDescent="0.2">
      <c r="A9290"/>
      <c r="B9290"/>
      <c r="C9290" s="19"/>
    </row>
    <row r="9291" spans="1:3" ht="12.75" x14ac:dyDescent="0.2">
      <c r="A9291"/>
      <c r="B9291"/>
      <c r="C9291" s="19"/>
    </row>
    <row r="9292" spans="1:3" ht="12.75" x14ac:dyDescent="0.2">
      <c r="A9292"/>
      <c r="B9292"/>
      <c r="C9292" s="19"/>
    </row>
    <row r="9293" spans="1:3" ht="12.75" x14ac:dyDescent="0.2">
      <c r="A9293"/>
      <c r="B9293"/>
      <c r="C9293" s="19"/>
    </row>
    <row r="9294" spans="1:3" ht="12.75" x14ac:dyDescent="0.2">
      <c r="A9294"/>
      <c r="B9294"/>
      <c r="C9294" s="19"/>
    </row>
    <row r="9295" spans="1:3" ht="12.75" x14ac:dyDescent="0.2">
      <c r="A9295"/>
      <c r="B9295"/>
      <c r="C9295" s="19"/>
    </row>
    <row r="9296" spans="1:3" ht="12.75" x14ac:dyDescent="0.2">
      <c r="A9296"/>
      <c r="B9296"/>
      <c r="C9296" s="19"/>
    </row>
    <row r="9297" spans="1:3" ht="12.75" x14ac:dyDescent="0.2">
      <c r="A9297"/>
      <c r="B9297"/>
      <c r="C9297" s="19"/>
    </row>
    <row r="9298" spans="1:3" ht="12.75" x14ac:dyDescent="0.2">
      <c r="A9298"/>
      <c r="B9298"/>
      <c r="C9298" s="19"/>
    </row>
    <row r="9299" spans="1:3" ht="12.75" x14ac:dyDescent="0.2">
      <c r="A9299"/>
      <c r="B9299"/>
      <c r="C9299" s="19"/>
    </row>
    <row r="9300" spans="1:3" ht="12.75" x14ac:dyDescent="0.2">
      <c r="A9300"/>
      <c r="B9300"/>
      <c r="C9300" s="19"/>
    </row>
    <row r="9301" spans="1:3" ht="12.75" x14ac:dyDescent="0.2">
      <c r="A9301"/>
      <c r="B9301"/>
      <c r="C9301" s="19"/>
    </row>
    <row r="9302" spans="1:3" ht="12.75" x14ac:dyDescent="0.2">
      <c r="A9302"/>
      <c r="B9302"/>
      <c r="C9302" s="19"/>
    </row>
    <row r="9303" spans="1:3" ht="12.75" x14ac:dyDescent="0.2">
      <c r="A9303"/>
      <c r="B9303"/>
      <c r="C9303" s="19"/>
    </row>
    <row r="9304" spans="1:3" ht="12.75" x14ac:dyDescent="0.2">
      <c r="A9304"/>
      <c r="B9304"/>
      <c r="C9304" s="19"/>
    </row>
    <row r="9305" spans="1:3" ht="12.75" x14ac:dyDescent="0.2">
      <c r="A9305"/>
      <c r="B9305"/>
      <c r="C9305" s="19"/>
    </row>
    <row r="9306" spans="1:3" ht="12.75" x14ac:dyDescent="0.2">
      <c r="A9306"/>
      <c r="B9306"/>
      <c r="C9306" s="19"/>
    </row>
    <row r="9307" spans="1:3" ht="12.75" x14ac:dyDescent="0.2">
      <c r="A9307"/>
      <c r="B9307"/>
      <c r="C9307" s="19"/>
    </row>
    <row r="9308" spans="1:3" ht="12.75" x14ac:dyDescent="0.2">
      <c r="A9308"/>
      <c r="B9308"/>
      <c r="C9308" s="19"/>
    </row>
    <row r="9309" spans="1:3" ht="12.75" x14ac:dyDescent="0.2">
      <c r="A9309"/>
      <c r="B9309"/>
      <c r="C9309" s="19"/>
    </row>
    <row r="9310" spans="1:3" ht="12.75" x14ac:dyDescent="0.2">
      <c r="A9310"/>
      <c r="B9310"/>
      <c r="C9310" s="19"/>
    </row>
    <row r="9311" spans="1:3" ht="12.75" x14ac:dyDescent="0.2">
      <c r="A9311"/>
      <c r="B9311"/>
      <c r="C9311" s="19"/>
    </row>
    <row r="9312" spans="1:3" ht="12.75" x14ac:dyDescent="0.2">
      <c r="A9312"/>
      <c r="B9312"/>
      <c r="C9312" s="19"/>
    </row>
    <row r="9313" spans="1:3" ht="12.75" x14ac:dyDescent="0.2">
      <c r="A9313"/>
      <c r="B9313"/>
      <c r="C9313" s="19"/>
    </row>
    <row r="9314" spans="1:3" ht="12.75" x14ac:dyDescent="0.2">
      <c r="A9314"/>
      <c r="B9314"/>
      <c r="C9314" s="19"/>
    </row>
    <row r="9315" spans="1:3" ht="12.75" x14ac:dyDescent="0.2">
      <c r="A9315"/>
      <c r="B9315"/>
      <c r="C9315" s="19"/>
    </row>
    <row r="9316" spans="1:3" ht="12.75" x14ac:dyDescent="0.2">
      <c r="A9316"/>
      <c r="B9316"/>
      <c r="C9316" s="19"/>
    </row>
    <row r="9317" spans="1:3" ht="12.75" x14ac:dyDescent="0.2">
      <c r="A9317"/>
      <c r="B9317"/>
      <c r="C9317" s="19"/>
    </row>
    <row r="9318" spans="1:3" ht="12.75" x14ac:dyDescent="0.2">
      <c r="A9318"/>
      <c r="B9318"/>
      <c r="C9318" s="19"/>
    </row>
    <row r="9319" spans="1:3" ht="12.75" x14ac:dyDescent="0.2">
      <c r="A9319"/>
      <c r="B9319"/>
      <c r="C9319" s="19"/>
    </row>
    <row r="9320" spans="1:3" ht="12.75" x14ac:dyDescent="0.2">
      <c r="A9320"/>
      <c r="B9320"/>
      <c r="C9320" s="19"/>
    </row>
    <row r="9321" spans="1:3" ht="12.75" x14ac:dyDescent="0.2">
      <c r="A9321"/>
      <c r="B9321"/>
      <c r="C9321" s="19"/>
    </row>
    <row r="9322" spans="1:3" ht="12.75" x14ac:dyDescent="0.2">
      <c r="A9322"/>
      <c r="B9322"/>
      <c r="C9322" s="19"/>
    </row>
    <row r="9323" spans="1:3" ht="12.75" x14ac:dyDescent="0.2">
      <c r="A9323"/>
      <c r="B9323"/>
      <c r="C9323" s="19"/>
    </row>
    <row r="9324" spans="1:3" ht="12.75" x14ac:dyDescent="0.2">
      <c r="A9324"/>
      <c r="B9324"/>
      <c r="C9324" s="19"/>
    </row>
    <row r="9325" spans="1:3" ht="12.75" x14ac:dyDescent="0.2">
      <c r="A9325"/>
      <c r="B9325"/>
      <c r="C9325" s="19"/>
    </row>
    <row r="9326" spans="1:3" ht="12.75" x14ac:dyDescent="0.2">
      <c r="A9326"/>
      <c r="B9326"/>
      <c r="C9326" s="19"/>
    </row>
    <row r="9327" spans="1:3" ht="12.75" x14ac:dyDescent="0.2">
      <c r="A9327"/>
      <c r="B9327"/>
      <c r="C9327" s="19"/>
    </row>
    <row r="9328" spans="1:3" ht="12.75" x14ac:dyDescent="0.2">
      <c r="A9328"/>
      <c r="B9328"/>
      <c r="C9328" s="19"/>
    </row>
    <row r="9329" spans="1:3" ht="12.75" x14ac:dyDescent="0.2">
      <c r="A9329"/>
      <c r="B9329"/>
      <c r="C9329" s="19"/>
    </row>
    <row r="9330" spans="1:3" ht="12.75" x14ac:dyDescent="0.2">
      <c r="A9330"/>
      <c r="B9330"/>
      <c r="C9330" s="19"/>
    </row>
    <row r="9331" spans="1:3" ht="12.75" x14ac:dyDescent="0.2">
      <c r="A9331"/>
      <c r="B9331"/>
      <c r="C9331" s="19"/>
    </row>
    <row r="9332" spans="1:3" ht="12.75" x14ac:dyDescent="0.2">
      <c r="A9332"/>
      <c r="B9332"/>
      <c r="C9332" s="19"/>
    </row>
    <row r="9333" spans="1:3" ht="12.75" x14ac:dyDescent="0.2">
      <c r="A9333"/>
      <c r="B9333"/>
      <c r="C9333" s="19"/>
    </row>
    <row r="9334" spans="1:3" ht="12.75" x14ac:dyDescent="0.2">
      <c r="A9334"/>
      <c r="B9334"/>
      <c r="C9334" s="19"/>
    </row>
    <row r="9335" spans="1:3" ht="12.75" x14ac:dyDescent="0.2">
      <c r="A9335"/>
      <c r="B9335"/>
      <c r="C9335" s="19"/>
    </row>
    <row r="9336" spans="1:3" ht="12.75" x14ac:dyDescent="0.2">
      <c r="A9336"/>
      <c r="B9336"/>
      <c r="C9336" s="19"/>
    </row>
    <row r="9337" spans="1:3" ht="12.75" x14ac:dyDescent="0.2">
      <c r="A9337"/>
      <c r="B9337"/>
      <c r="C9337" s="19"/>
    </row>
    <row r="9338" spans="1:3" ht="12.75" x14ac:dyDescent="0.2">
      <c r="A9338"/>
      <c r="B9338"/>
      <c r="C9338" s="19"/>
    </row>
    <row r="9339" spans="1:3" ht="12.75" x14ac:dyDescent="0.2">
      <c r="A9339"/>
      <c r="B9339"/>
      <c r="C9339" s="19"/>
    </row>
    <row r="9340" spans="1:3" ht="12.75" x14ac:dyDescent="0.2">
      <c r="A9340"/>
      <c r="B9340"/>
      <c r="C9340" s="19"/>
    </row>
    <row r="9341" spans="1:3" ht="12.75" x14ac:dyDescent="0.2">
      <c r="A9341"/>
      <c r="B9341"/>
      <c r="C9341" s="19"/>
    </row>
    <row r="9342" spans="1:3" ht="12.75" x14ac:dyDescent="0.2">
      <c r="A9342"/>
      <c r="B9342"/>
      <c r="C9342" s="19"/>
    </row>
    <row r="9343" spans="1:3" ht="12.75" x14ac:dyDescent="0.2">
      <c r="A9343"/>
      <c r="B9343"/>
      <c r="C9343" s="19"/>
    </row>
    <row r="9344" spans="1:3" ht="12.75" x14ac:dyDescent="0.2">
      <c r="A9344"/>
      <c r="B9344"/>
      <c r="C9344" s="19"/>
    </row>
    <row r="9345" spans="1:3" ht="12.75" x14ac:dyDescent="0.2">
      <c r="A9345"/>
      <c r="B9345"/>
      <c r="C9345" s="19"/>
    </row>
    <row r="9346" spans="1:3" ht="12.75" x14ac:dyDescent="0.2">
      <c r="A9346"/>
      <c r="B9346"/>
      <c r="C9346" s="19"/>
    </row>
    <row r="9347" spans="1:3" ht="12.75" x14ac:dyDescent="0.2">
      <c r="A9347"/>
      <c r="B9347"/>
      <c r="C9347" s="19"/>
    </row>
    <row r="9348" spans="1:3" ht="12.75" x14ac:dyDescent="0.2">
      <c r="A9348"/>
      <c r="B9348"/>
      <c r="C9348" s="19"/>
    </row>
    <row r="9349" spans="1:3" ht="12.75" x14ac:dyDescent="0.2">
      <c r="A9349"/>
      <c r="B9349"/>
      <c r="C9349" s="19"/>
    </row>
    <row r="9350" spans="1:3" ht="12.75" x14ac:dyDescent="0.2">
      <c r="A9350"/>
      <c r="B9350"/>
      <c r="C9350" s="19"/>
    </row>
    <row r="9351" spans="1:3" ht="12.75" x14ac:dyDescent="0.2">
      <c r="A9351"/>
      <c r="B9351"/>
      <c r="C9351" s="19"/>
    </row>
    <row r="9352" spans="1:3" ht="12.75" x14ac:dyDescent="0.2">
      <c r="A9352"/>
      <c r="B9352"/>
      <c r="C9352" s="19"/>
    </row>
    <row r="9353" spans="1:3" ht="12.75" x14ac:dyDescent="0.2">
      <c r="A9353"/>
      <c r="B9353"/>
      <c r="C9353" s="19"/>
    </row>
    <row r="9354" spans="1:3" ht="12.75" x14ac:dyDescent="0.2">
      <c r="A9354"/>
      <c r="B9354"/>
      <c r="C9354" s="19"/>
    </row>
    <row r="9355" spans="1:3" ht="12.75" x14ac:dyDescent="0.2">
      <c r="A9355"/>
      <c r="B9355"/>
      <c r="C9355" s="19"/>
    </row>
    <row r="9356" spans="1:3" ht="12.75" x14ac:dyDescent="0.2">
      <c r="A9356"/>
      <c r="B9356"/>
      <c r="C9356" s="19"/>
    </row>
    <row r="9357" spans="1:3" ht="12.75" x14ac:dyDescent="0.2">
      <c r="A9357"/>
      <c r="B9357"/>
      <c r="C9357" s="19"/>
    </row>
    <row r="9358" spans="1:3" ht="12.75" x14ac:dyDescent="0.2">
      <c r="A9358"/>
      <c r="B9358"/>
      <c r="C9358" s="19"/>
    </row>
    <row r="9359" spans="1:3" ht="12.75" x14ac:dyDescent="0.2">
      <c r="A9359"/>
      <c r="B9359"/>
      <c r="C9359" s="19"/>
    </row>
    <row r="9360" spans="1:3" ht="12.75" x14ac:dyDescent="0.2">
      <c r="A9360"/>
      <c r="B9360"/>
      <c r="C9360" s="19"/>
    </row>
    <row r="9361" spans="1:3" ht="12.75" x14ac:dyDescent="0.2">
      <c r="A9361"/>
      <c r="B9361"/>
      <c r="C9361" s="19"/>
    </row>
    <row r="9362" spans="1:3" ht="12.75" x14ac:dyDescent="0.2">
      <c r="A9362"/>
      <c r="B9362"/>
      <c r="C9362" s="19"/>
    </row>
    <row r="9363" spans="1:3" ht="12.75" x14ac:dyDescent="0.2">
      <c r="A9363"/>
      <c r="B9363"/>
      <c r="C9363" s="19"/>
    </row>
    <row r="9364" spans="1:3" ht="12.75" x14ac:dyDescent="0.2">
      <c r="A9364"/>
      <c r="B9364"/>
      <c r="C9364" s="19"/>
    </row>
    <row r="9365" spans="1:3" ht="12.75" x14ac:dyDescent="0.2">
      <c r="A9365"/>
      <c r="B9365"/>
      <c r="C9365" s="19"/>
    </row>
    <row r="9366" spans="1:3" ht="12.75" x14ac:dyDescent="0.2">
      <c r="A9366"/>
      <c r="B9366"/>
      <c r="C9366" s="19"/>
    </row>
    <row r="9367" spans="1:3" ht="12.75" x14ac:dyDescent="0.2">
      <c r="A9367"/>
      <c r="B9367"/>
      <c r="C9367" s="19"/>
    </row>
    <row r="9368" spans="1:3" ht="12.75" x14ac:dyDescent="0.2">
      <c r="A9368"/>
      <c r="B9368"/>
      <c r="C9368" s="19"/>
    </row>
    <row r="9369" spans="1:3" ht="12.75" x14ac:dyDescent="0.2">
      <c r="A9369"/>
      <c r="B9369"/>
      <c r="C9369" s="19"/>
    </row>
    <row r="9370" spans="1:3" ht="12.75" x14ac:dyDescent="0.2">
      <c r="A9370"/>
      <c r="B9370"/>
      <c r="C9370" s="19"/>
    </row>
    <row r="9371" spans="1:3" ht="12.75" x14ac:dyDescent="0.2">
      <c r="A9371"/>
      <c r="B9371"/>
      <c r="C9371" s="19"/>
    </row>
    <row r="9372" spans="1:3" ht="12.75" x14ac:dyDescent="0.2">
      <c r="A9372"/>
      <c r="B9372"/>
      <c r="C9372" s="19"/>
    </row>
    <row r="9373" spans="1:3" ht="12.75" x14ac:dyDescent="0.2">
      <c r="A9373"/>
      <c r="B9373"/>
      <c r="C9373" s="19"/>
    </row>
    <row r="9374" spans="1:3" ht="12.75" x14ac:dyDescent="0.2">
      <c r="A9374"/>
      <c r="B9374"/>
      <c r="C9374" s="19"/>
    </row>
    <row r="9375" spans="1:3" ht="12.75" x14ac:dyDescent="0.2">
      <c r="A9375"/>
      <c r="B9375"/>
      <c r="C9375" s="19"/>
    </row>
    <row r="9376" spans="1:3" ht="12.75" x14ac:dyDescent="0.2">
      <c r="A9376"/>
      <c r="B9376"/>
      <c r="C9376" s="19"/>
    </row>
    <row r="9377" spans="1:3" ht="12.75" x14ac:dyDescent="0.2">
      <c r="A9377"/>
      <c r="B9377"/>
      <c r="C9377" s="19"/>
    </row>
    <row r="9378" spans="1:3" ht="12.75" x14ac:dyDescent="0.2">
      <c r="A9378"/>
      <c r="B9378"/>
      <c r="C9378" s="19"/>
    </row>
    <row r="9379" spans="1:3" ht="12.75" x14ac:dyDescent="0.2">
      <c r="A9379"/>
      <c r="B9379"/>
      <c r="C9379" s="19"/>
    </row>
    <row r="9380" spans="1:3" ht="12.75" x14ac:dyDescent="0.2">
      <c r="A9380"/>
      <c r="B9380"/>
      <c r="C9380" s="19"/>
    </row>
    <row r="9381" spans="1:3" ht="12.75" x14ac:dyDescent="0.2">
      <c r="A9381"/>
      <c r="B9381"/>
      <c r="C9381" s="19"/>
    </row>
    <row r="9382" spans="1:3" ht="12.75" x14ac:dyDescent="0.2">
      <c r="A9382"/>
      <c r="B9382"/>
      <c r="C9382" s="19"/>
    </row>
    <row r="9383" spans="1:3" ht="12.75" x14ac:dyDescent="0.2">
      <c r="A9383"/>
      <c r="B9383"/>
      <c r="C9383" s="19"/>
    </row>
    <row r="9384" spans="1:3" ht="12.75" x14ac:dyDescent="0.2">
      <c r="A9384"/>
      <c r="B9384"/>
      <c r="C9384" s="19"/>
    </row>
    <row r="9385" spans="1:3" ht="12.75" x14ac:dyDescent="0.2">
      <c r="A9385"/>
      <c r="B9385"/>
      <c r="C9385" s="19"/>
    </row>
    <row r="9386" spans="1:3" ht="12.75" x14ac:dyDescent="0.2">
      <c r="A9386"/>
      <c r="B9386"/>
      <c r="C9386" s="19"/>
    </row>
    <row r="9387" spans="1:3" ht="12.75" x14ac:dyDescent="0.2">
      <c r="A9387"/>
      <c r="B9387"/>
      <c r="C9387" s="19"/>
    </row>
    <row r="9388" spans="1:3" ht="12.75" x14ac:dyDescent="0.2">
      <c r="A9388"/>
      <c r="B9388"/>
      <c r="C9388" s="19"/>
    </row>
    <row r="9389" spans="1:3" ht="12.75" x14ac:dyDescent="0.2">
      <c r="A9389"/>
      <c r="B9389"/>
      <c r="C9389" s="19"/>
    </row>
    <row r="9390" spans="1:3" ht="12.75" x14ac:dyDescent="0.2">
      <c r="A9390"/>
      <c r="B9390"/>
      <c r="C9390" s="19"/>
    </row>
    <row r="9391" spans="1:3" ht="12.75" x14ac:dyDescent="0.2">
      <c r="A9391"/>
      <c r="B9391"/>
      <c r="C9391" s="19"/>
    </row>
    <row r="9392" spans="1:3" ht="12.75" x14ac:dyDescent="0.2">
      <c r="A9392"/>
      <c r="B9392"/>
      <c r="C9392" s="19"/>
    </row>
    <row r="9393" spans="1:3" ht="12.75" x14ac:dyDescent="0.2">
      <c r="A9393"/>
      <c r="B9393"/>
      <c r="C9393" s="19"/>
    </row>
    <row r="9394" spans="1:3" ht="12.75" x14ac:dyDescent="0.2">
      <c r="A9394"/>
      <c r="B9394"/>
      <c r="C9394" s="19"/>
    </row>
    <row r="9395" spans="1:3" ht="12.75" x14ac:dyDescent="0.2">
      <c r="A9395"/>
      <c r="B9395"/>
      <c r="C9395" s="19"/>
    </row>
    <row r="9396" spans="1:3" ht="12.75" x14ac:dyDescent="0.2">
      <c r="A9396"/>
      <c r="B9396"/>
      <c r="C9396" s="19"/>
    </row>
    <row r="9397" spans="1:3" ht="12.75" x14ac:dyDescent="0.2">
      <c r="A9397"/>
      <c r="B9397"/>
      <c r="C9397" s="19"/>
    </row>
    <row r="9398" spans="1:3" ht="12.75" x14ac:dyDescent="0.2">
      <c r="A9398"/>
      <c r="B9398"/>
      <c r="C9398" s="19"/>
    </row>
    <row r="9399" spans="1:3" ht="12.75" x14ac:dyDescent="0.2">
      <c r="A9399"/>
      <c r="B9399"/>
      <c r="C9399" s="19"/>
    </row>
    <row r="9400" spans="1:3" ht="12.75" x14ac:dyDescent="0.2">
      <c r="A9400"/>
      <c r="B9400"/>
      <c r="C9400" s="19"/>
    </row>
    <row r="9401" spans="1:3" ht="12.75" x14ac:dyDescent="0.2">
      <c r="A9401"/>
      <c r="B9401"/>
      <c r="C9401" s="19"/>
    </row>
    <row r="9402" spans="1:3" ht="12.75" x14ac:dyDescent="0.2">
      <c r="A9402"/>
      <c r="B9402"/>
      <c r="C9402" s="19"/>
    </row>
    <row r="9403" spans="1:3" ht="12.75" x14ac:dyDescent="0.2">
      <c r="A9403"/>
      <c r="B9403"/>
      <c r="C9403" s="19"/>
    </row>
    <row r="9404" spans="1:3" ht="12.75" x14ac:dyDescent="0.2">
      <c r="A9404"/>
      <c r="B9404"/>
      <c r="C9404" s="19"/>
    </row>
    <row r="9405" spans="1:3" ht="12.75" x14ac:dyDescent="0.2">
      <c r="A9405"/>
      <c r="B9405"/>
      <c r="C9405" s="19"/>
    </row>
    <row r="9406" spans="1:3" ht="12.75" x14ac:dyDescent="0.2">
      <c r="A9406"/>
      <c r="B9406"/>
      <c r="C9406" s="19"/>
    </row>
    <row r="9407" spans="1:3" ht="12.75" x14ac:dyDescent="0.2">
      <c r="A9407"/>
      <c r="B9407"/>
      <c r="C9407" s="19"/>
    </row>
    <row r="9408" spans="1:3" ht="12.75" x14ac:dyDescent="0.2">
      <c r="A9408"/>
      <c r="B9408"/>
      <c r="C9408" s="19"/>
    </row>
    <row r="9409" spans="1:3" ht="12.75" x14ac:dyDescent="0.2">
      <c r="A9409"/>
      <c r="B9409"/>
      <c r="C9409" s="19"/>
    </row>
    <row r="9410" spans="1:3" ht="12.75" x14ac:dyDescent="0.2">
      <c r="A9410"/>
      <c r="B9410"/>
      <c r="C9410" s="19"/>
    </row>
    <row r="9411" spans="1:3" ht="12.75" x14ac:dyDescent="0.2">
      <c r="A9411"/>
      <c r="B9411"/>
      <c r="C9411" s="19"/>
    </row>
    <row r="9412" spans="1:3" ht="12.75" x14ac:dyDescent="0.2">
      <c r="A9412"/>
      <c r="B9412"/>
      <c r="C9412" s="19"/>
    </row>
    <row r="9413" spans="1:3" ht="12.75" x14ac:dyDescent="0.2">
      <c r="A9413"/>
      <c r="B9413"/>
      <c r="C9413" s="19"/>
    </row>
    <row r="9414" spans="1:3" ht="12.75" x14ac:dyDescent="0.2">
      <c r="A9414"/>
      <c r="B9414"/>
      <c r="C9414" s="19"/>
    </row>
    <row r="9415" spans="1:3" ht="12.75" x14ac:dyDescent="0.2">
      <c r="A9415"/>
      <c r="B9415"/>
      <c r="C9415" s="19"/>
    </row>
    <row r="9416" spans="1:3" ht="12.75" x14ac:dyDescent="0.2">
      <c r="A9416"/>
      <c r="B9416"/>
      <c r="C9416" s="19"/>
    </row>
    <row r="9417" spans="1:3" ht="12.75" x14ac:dyDescent="0.2">
      <c r="A9417"/>
      <c r="B9417"/>
      <c r="C9417" s="19"/>
    </row>
    <row r="9418" spans="1:3" ht="12.75" x14ac:dyDescent="0.2">
      <c r="A9418"/>
      <c r="B9418"/>
      <c r="C9418" s="19"/>
    </row>
    <row r="9419" spans="1:3" ht="12.75" x14ac:dyDescent="0.2">
      <c r="A9419"/>
      <c r="B9419"/>
      <c r="C9419" s="19"/>
    </row>
    <row r="9420" spans="1:3" ht="12.75" x14ac:dyDescent="0.2">
      <c r="A9420"/>
      <c r="B9420"/>
      <c r="C9420" s="19"/>
    </row>
    <row r="9421" spans="1:3" ht="12.75" x14ac:dyDescent="0.2">
      <c r="A9421"/>
      <c r="B9421"/>
      <c r="C9421" s="19"/>
    </row>
    <row r="9422" spans="1:3" ht="12.75" x14ac:dyDescent="0.2">
      <c r="A9422"/>
      <c r="B9422"/>
      <c r="C9422" s="19"/>
    </row>
    <row r="9423" spans="1:3" ht="12.75" x14ac:dyDescent="0.2">
      <c r="A9423"/>
      <c r="B9423"/>
      <c r="C9423" s="19"/>
    </row>
    <row r="9424" spans="1:3" ht="12.75" x14ac:dyDescent="0.2">
      <c r="A9424"/>
      <c r="B9424"/>
      <c r="C9424" s="19"/>
    </row>
    <row r="9425" spans="1:3" ht="12.75" x14ac:dyDescent="0.2">
      <c r="A9425"/>
      <c r="B9425"/>
      <c r="C9425" s="19"/>
    </row>
    <row r="9426" spans="1:3" ht="12.75" x14ac:dyDescent="0.2">
      <c r="A9426"/>
      <c r="B9426"/>
      <c r="C9426" s="19"/>
    </row>
    <row r="9427" spans="1:3" ht="12.75" x14ac:dyDescent="0.2">
      <c r="A9427"/>
      <c r="B9427"/>
      <c r="C9427" s="19"/>
    </row>
    <row r="9428" spans="1:3" ht="12.75" x14ac:dyDescent="0.2">
      <c r="A9428"/>
      <c r="B9428"/>
      <c r="C9428" s="19"/>
    </row>
    <row r="9429" spans="1:3" ht="12.75" x14ac:dyDescent="0.2">
      <c r="A9429"/>
      <c r="B9429"/>
      <c r="C9429" s="19"/>
    </row>
    <row r="9430" spans="1:3" ht="12.75" x14ac:dyDescent="0.2">
      <c r="A9430"/>
      <c r="B9430"/>
      <c r="C9430" s="19"/>
    </row>
    <row r="9431" spans="1:3" ht="12.75" x14ac:dyDescent="0.2">
      <c r="A9431"/>
      <c r="B9431"/>
      <c r="C9431" s="19"/>
    </row>
    <row r="9432" spans="1:3" ht="12.75" x14ac:dyDescent="0.2">
      <c r="A9432"/>
      <c r="B9432"/>
      <c r="C9432" s="19"/>
    </row>
    <row r="9433" spans="1:3" ht="12.75" x14ac:dyDescent="0.2">
      <c r="A9433"/>
      <c r="B9433"/>
      <c r="C9433" s="19"/>
    </row>
    <row r="9434" spans="1:3" ht="12.75" x14ac:dyDescent="0.2">
      <c r="A9434"/>
      <c r="B9434"/>
      <c r="C9434" s="19"/>
    </row>
    <row r="9435" spans="1:3" ht="12.75" x14ac:dyDescent="0.2">
      <c r="A9435"/>
      <c r="B9435"/>
      <c r="C9435" s="19"/>
    </row>
    <row r="9436" spans="1:3" ht="12.75" x14ac:dyDescent="0.2">
      <c r="A9436"/>
      <c r="B9436"/>
      <c r="C9436" s="19"/>
    </row>
    <row r="9437" spans="1:3" ht="12.75" x14ac:dyDescent="0.2">
      <c r="A9437"/>
      <c r="B9437"/>
      <c r="C9437" s="19"/>
    </row>
    <row r="9438" spans="1:3" ht="12.75" x14ac:dyDescent="0.2">
      <c r="A9438"/>
      <c r="B9438"/>
      <c r="C9438" s="19"/>
    </row>
    <row r="9439" spans="1:3" ht="12.75" x14ac:dyDescent="0.2">
      <c r="A9439"/>
      <c r="B9439"/>
      <c r="C9439" s="19"/>
    </row>
    <row r="9440" spans="1:3" ht="12.75" x14ac:dyDescent="0.2">
      <c r="A9440"/>
      <c r="B9440"/>
      <c r="C9440" s="19"/>
    </row>
    <row r="9441" spans="1:3" ht="12.75" x14ac:dyDescent="0.2">
      <c r="A9441"/>
      <c r="B9441"/>
      <c r="C9441" s="19"/>
    </row>
    <row r="9442" spans="1:3" ht="12.75" x14ac:dyDescent="0.2">
      <c r="A9442"/>
      <c r="B9442"/>
      <c r="C9442" s="19"/>
    </row>
    <row r="9443" spans="1:3" ht="12.75" x14ac:dyDescent="0.2">
      <c r="A9443"/>
      <c r="B9443"/>
      <c r="C9443" s="19"/>
    </row>
    <row r="9444" spans="1:3" ht="12.75" x14ac:dyDescent="0.2">
      <c r="A9444"/>
      <c r="B9444"/>
      <c r="C9444" s="19"/>
    </row>
    <row r="9445" spans="1:3" ht="12.75" x14ac:dyDescent="0.2">
      <c r="A9445"/>
      <c r="B9445"/>
      <c r="C9445" s="19"/>
    </row>
    <row r="9446" spans="1:3" ht="12.75" x14ac:dyDescent="0.2">
      <c r="A9446"/>
      <c r="B9446"/>
      <c r="C9446" s="19"/>
    </row>
    <row r="9447" spans="1:3" ht="12.75" x14ac:dyDescent="0.2">
      <c r="A9447"/>
      <c r="B9447"/>
      <c r="C9447" s="19"/>
    </row>
    <row r="9448" spans="1:3" ht="12.75" x14ac:dyDescent="0.2">
      <c r="A9448"/>
      <c r="B9448"/>
      <c r="C9448" s="19"/>
    </row>
    <row r="9449" spans="1:3" ht="12.75" x14ac:dyDescent="0.2">
      <c r="A9449"/>
      <c r="B9449"/>
      <c r="C9449" s="19"/>
    </row>
    <row r="9450" spans="1:3" ht="12.75" x14ac:dyDescent="0.2">
      <c r="A9450"/>
      <c r="B9450"/>
      <c r="C9450" s="19"/>
    </row>
    <row r="9451" spans="1:3" ht="12.75" x14ac:dyDescent="0.2">
      <c r="A9451"/>
      <c r="B9451"/>
      <c r="C9451" s="19"/>
    </row>
    <row r="9452" spans="1:3" ht="12.75" x14ac:dyDescent="0.2">
      <c r="A9452"/>
      <c r="B9452"/>
      <c r="C9452" s="19"/>
    </row>
    <row r="9453" spans="1:3" ht="12.75" x14ac:dyDescent="0.2">
      <c r="A9453"/>
      <c r="B9453"/>
      <c r="C9453" s="19"/>
    </row>
    <row r="9454" spans="1:3" ht="12.75" x14ac:dyDescent="0.2">
      <c r="A9454"/>
      <c r="B9454"/>
      <c r="C9454" s="19"/>
    </row>
    <row r="9455" spans="1:3" ht="12.75" x14ac:dyDescent="0.2">
      <c r="A9455"/>
      <c r="B9455"/>
      <c r="C9455" s="19"/>
    </row>
    <row r="9456" spans="1:3" ht="12.75" x14ac:dyDescent="0.2">
      <c r="A9456"/>
      <c r="B9456"/>
      <c r="C9456" s="19"/>
    </row>
    <row r="9457" spans="1:3" ht="12.75" x14ac:dyDescent="0.2">
      <c r="A9457"/>
      <c r="B9457"/>
      <c r="C9457" s="19"/>
    </row>
    <row r="9458" spans="1:3" ht="12.75" x14ac:dyDescent="0.2">
      <c r="A9458"/>
      <c r="B9458"/>
      <c r="C9458" s="19"/>
    </row>
    <row r="9459" spans="1:3" ht="12.75" x14ac:dyDescent="0.2">
      <c r="A9459"/>
      <c r="B9459"/>
      <c r="C9459" s="19"/>
    </row>
    <row r="9460" spans="1:3" ht="12.75" x14ac:dyDescent="0.2">
      <c r="A9460"/>
      <c r="B9460"/>
      <c r="C9460" s="19"/>
    </row>
    <row r="9461" spans="1:3" ht="12.75" x14ac:dyDescent="0.2">
      <c r="A9461"/>
      <c r="B9461"/>
      <c r="C9461" s="19"/>
    </row>
    <row r="9462" spans="1:3" ht="12.75" x14ac:dyDescent="0.2">
      <c r="A9462"/>
      <c r="B9462"/>
      <c r="C9462" s="19"/>
    </row>
    <row r="9463" spans="1:3" ht="12.75" x14ac:dyDescent="0.2">
      <c r="A9463"/>
      <c r="B9463"/>
      <c r="C9463" s="19"/>
    </row>
    <row r="9464" spans="1:3" ht="12.75" x14ac:dyDescent="0.2">
      <c r="A9464"/>
      <c r="B9464"/>
      <c r="C9464" s="19"/>
    </row>
    <row r="9465" spans="1:3" ht="12.75" x14ac:dyDescent="0.2">
      <c r="A9465"/>
      <c r="B9465"/>
      <c r="C9465" s="19"/>
    </row>
    <row r="9466" spans="1:3" ht="12.75" x14ac:dyDescent="0.2">
      <c r="A9466"/>
      <c r="B9466"/>
      <c r="C9466" s="19"/>
    </row>
    <row r="9467" spans="1:3" ht="12.75" x14ac:dyDescent="0.2">
      <c r="A9467"/>
      <c r="B9467"/>
      <c r="C9467" s="19"/>
    </row>
    <row r="9468" spans="1:3" ht="12.75" x14ac:dyDescent="0.2">
      <c r="A9468"/>
      <c r="B9468"/>
      <c r="C9468" s="19"/>
    </row>
    <row r="9469" spans="1:3" ht="12.75" x14ac:dyDescent="0.2">
      <c r="A9469"/>
      <c r="B9469"/>
      <c r="C9469" s="19"/>
    </row>
    <row r="9470" spans="1:3" ht="12.75" x14ac:dyDescent="0.2">
      <c r="A9470"/>
      <c r="B9470"/>
      <c r="C9470" s="19"/>
    </row>
    <row r="9471" spans="1:3" ht="12.75" x14ac:dyDescent="0.2">
      <c r="A9471"/>
      <c r="B9471"/>
      <c r="C9471" s="19"/>
    </row>
    <row r="9472" spans="1:3" ht="12.75" x14ac:dyDescent="0.2">
      <c r="A9472"/>
      <c r="B9472"/>
      <c r="C9472" s="19"/>
    </row>
    <row r="9473" spans="1:3" ht="12.75" x14ac:dyDescent="0.2">
      <c r="A9473"/>
      <c r="B9473"/>
      <c r="C9473" s="19"/>
    </row>
    <row r="9474" spans="1:3" ht="12.75" x14ac:dyDescent="0.2">
      <c r="A9474"/>
      <c r="B9474"/>
      <c r="C9474" s="19"/>
    </row>
    <row r="9475" spans="1:3" ht="12.75" x14ac:dyDescent="0.2">
      <c r="A9475"/>
      <c r="B9475"/>
      <c r="C9475" s="19"/>
    </row>
    <row r="9476" spans="1:3" ht="12.75" x14ac:dyDescent="0.2">
      <c r="A9476"/>
      <c r="B9476"/>
      <c r="C9476" s="19"/>
    </row>
    <row r="9477" spans="1:3" ht="12.75" x14ac:dyDescent="0.2">
      <c r="A9477"/>
      <c r="B9477"/>
      <c r="C9477" s="19"/>
    </row>
    <row r="9478" spans="1:3" ht="12.75" x14ac:dyDescent="0.2">
      <c r="A9478"/>
      <c r="B9478"/>
      <c r="C9478" s="19"/>
    </row>
    <row r="9479" spans="1:3" ht="12.75" x14ac:dyDescent="0.2">
      <c r="A9479"/>
      <c r="B9479"/>
      <c r="C9479" s="19"/>
    </row>
    <row r="9480" spans="1:3" ht="12.75" x14ac:dyDescent="0.2">
      <c r="A9480"/>
      <c r="B9480"/>
      <c r="C9480" s="19"/>
    </row>
    <row r="9481" spans="1:3" ht="12.75" x14ac:dyDescent="0.2">
      <c r="A9481"/>
      <c r="B9481"/>
      <c r="C9481" s="19"/>
    </row>
    <row r="9482" spans="1:3" ht="12.75" x14ac:dyDescent="0.2">
      <c r="A9482"/>
      <c r="B9482"/>
      <c r="C9482" s="19"/>
    </row>
    <row r="9483" spans="1:3" ht="12.75" x14ac:dyDescent="0.2">
      <c r="A9483"/>
      <c r="B9483"/>
      <c r="C9483" s="19"/>
    </row>
    <row r="9484" spans="1:3" ht="12.75" x14ac:dyDescent="0.2">
      <c r="A9484"/>
      <c r="B9484"/>
      <c r="C9484" s="19"/>
    </row>
    <row r="9485" spans="1:3" ht="12.75" x14ac:dyDescent="0.2">
      <c r="A9485"/>
      <c r="B9485"/>
      <c r="C9485" s="19"/>
    </row>
    <row r="9486" spans="1:3" ht="12.75" x14ac:dyDescent="0.2">
      <c r="A9486"/>
      <c r="B9486"/>
      <c r="C9486" s="19"/>
    </row>
    <row r="9487" spans="1:3" ht="12.75" x14ac:dyDescent="0.2">
      <c r="A9487"/>
      <c r="B9487"/>
      <c r="C9487" s="19"/>
    </row>
    <row r="9488" spans="1:3" ht="12.75" x14ac:dyDescent="0.2">
      <c r="A9488"/>
      <c r="B9488"/>
      <c r="C9488" s="19"/>
    </row>
    <row r="9489" spans="1:3" ht="12.75" x14ac:dyDescent="0.2">
      <c r="A9489"/>
      <c r="B9489"/>
      <c r="C9489" s="19"/>
    </row>
    <row r="9490" spans="1:3" ht="12.75" x14ac:dyDescent="0.2">
      <c r="A9490"/>
      <c r="B9490"/>
      <c r="C9490" s="19"/>
    </row>
    <row r="9491" spans="1:3" ht="12.75" x14ac:dyDescent="0.2">
      <c r="A9491"/>
      <c r="B9491"/>
      <c r="C9491" s="19"/>
    </row>
    <row r="9492" spans="1:3" ht="12.75" x14ac:dyDescent="0.2">
      <c r="A9492"/>
      <c r="B9492"/>
      <c r="C9492" s="19"/>
    </row>
    <row r="9493" spans="1:3" ht="12.75" x14ac:dyDescent="0.2">
      <c r="A9493"/>
      <c r="B9493"/>
      <c r="C9493" s="19"/>
    </row>
    <row r="9494" spans="1:3" ht="12.75" x14ac:dyDescent="0.2">
      <c r="A9494"/>
      <c r="B9494"/>
      <c r="C9494" s="19"/>
    </row>
    <row r="9495" spans="1:3" ht="12.75" x14ac:dyDescent="0.2">
      <c r="A9495"/>
      <c r="B9495"/>
      <c r="C9495" s="19"/>
    </row>
    <row r="9496" spans="1:3" ht="12.75" x14ac:dyDescent="0.2">
      <c r="A9496"/>
      <c r="B9496"/>
      <c r="C9496" s="19"/>
    </row>
    <row r="9497" spans="1:3" ht="12.75" x14ac:dyDescent="0.2">
      <c r="A9497"/>
      <c r="B9497"/>
      <c r="C9497" s="19"/>
    </row>
    <row r="9498" spans="1:3" ht="12.75" x14ac:dyDescent="0.2">
      <c r="A9498"/>
      <c r="B9498"/>
      <c r="C9498" s="19"/>
    </row>
    <row r="9499" spans="1:3" ht="12.75" x14ac:dyDescent="0.2">
      <c r="A9499"/>
      <c r="B9499"/>
      <c r="C9499" s="19"/>
    </row>
    <row r="9500" spans="1:3" ht="12.75" x14ac:dyDescent="0.2">
      <c r="A9500"/>
      <c r="B9500"/>
      <c r="C9500" s="19"/>
    </row>
    <row r="9501" spans="1:3" ht="12.75" x14ac:dyDescent="0.2">
      <c r="A9501"/>
      <c r="B9501"/>
      <c r="C9501" s="19"/>
    </row>
    <row r="9502" spans="1:3" ht="12.75" x14ac:dyDescent="0.2">
      <c r="A9502"/>
      <c r="B9502"/>
      <c r="C9502" s="19"/>
    </row>
    <row r="9503" spans="1:3" ht="12.75" x14ac:dyDescent="0.2">
      <c r="A9503"/>
      <c r="B9503"/>
      <c r="C9503" s="19"/>
    </row>
    <row r="9504" spans="1:3" ht="12.75" x14ac:dyDescent="0.2">
      <c r="A9504"/>
      <c r="B9504"/>
      <c r="C9504" s="19"/>
    </row>
    <row r="9505" spans="1:3" ht="12.75" x14ac:dyDescent="0.2">
      <c r="A9505"/>
      <c r="B9505"/>
      <c r="C9505" s="19"/>
    </row>
    <row r="9506" spans="1:3" ht="12.75" x14ac:dyDescent="0.2">
      <c r="A9506"/>
      <c r="B9506"/>
      <c r="C9506" s="19"/>
    </row>
    <row r="9507" spans="1:3" ht="12.75" x14ac:dyDescent="0.2">
      <c r="A9507"/>
      <c r="B9507"/>
      <c r="C9507" s="19"/>
    </row>
    <row r="9508" spans="1:3" ht="12.75" x14ac:dyDescent="0.2">
      <c r="A9508"/>
      <c r="B9508"/>
      <c r="C9508" s="19"/>
    </row>
    <row r="9509" spans="1:3" ht="12.75" x14ac:dyDescent="0.2">
      <c r="A9509"/>
      <c r="B9509"/>
      <c r="C9509" s="19"/>
    </row>
    <row r="9510" spans="1:3" ht="12.75" x14ac:dyDescent="0.2">
      <c r="A9510"/>
      <c r="B9510"/>
      <c r="C9510" s="19"/>
    </row>
    <row r="9511" spans="1:3" ht="12.75" x14ac:dyDescent="0.2">
      <c r="A9511"/>
      <c r="B9511"/>
      <c r="C9511" s="19"/>
    </row>
    <row r="9512" spans="1:3" ht="12.75" x14ac:dyDescent="0.2">
      <c r="A9512"/>
      <c r="B9512"/>
      <c r="C9512" s="19"/>
    </row>
    <row r="9513" spans="1:3" ht="12.75" x14ac:dyDescent="0.2">
      <c r="A9513"/>
      <c r="B9513"/>
      <c r="C9513" s="19"/>
    </row>
    <row r="9514" spans="1:3" ht="12.75" x14ac:dyDescent="0.2">
      <c r="A9514"/>
      <c r="B9514"/>
      <c r="C9514" s="19"/>
    </row>
    <row r="9515" spans="1:3" ht="12.75" x14ac:dyDescent="0.2">
      <c r="A9515"/>
      <c r="B9515"/>
      <c r="C9515" s="19"/>
    </row>
    <row r="9516" spans="1:3" ht="12.75" x14ac:dyDescent="0.2">
      <c r="A9516"/>
      <c r="B9516"/>
      <c r="C9516" s="19"/>
    </row>
    <row r="9517" spans="1:3" ht="12.75" x14ac:dyDescent="0.2">
      <c r="A9517"/>
      <c r="B9517"/>
      <c r="C9517" s="19"/>
    </row>
    <row r="9518" spans="1:3" ht="12.75" x14ac:dyDescent="0.2">
      <c r="A9518"/>
      <c r="B9518"/>
      <c r="C9518" s="19"/>
    </row>
    <row r="9519" spans="1:3" ht="12.75" x14ac:dyDescent="0.2">
      <c r="A9519"/>
      <c r="B9519"/>
      <c r="C9519" s="19"/>
    </row>
    <row r="9520" spans="1:3" ht="12.75" x14ac:dyDescent="0.2">
      <c r="A9520"/>
      <c r="B9520"/>
      <c r="C9520" s="19"/>
    </row>
    <row r="9521" spans="1:3" ht="12.75" x14ac:dyDescent="0.2">
      <c r="A9521"/>
      <c r="B9521"/>
      <c r="C9521" s="19"/>
    </row>
    <row r="9522" spans="1:3" ht="12.75" x14ac:dyDescent="0.2">
      <c r="A9522"/>
      <c r="B9522"/>
      <c r="C9522" s="19"/>
    </row>
    <row r="9523" spans="1:3" ht="12.75" x14ac:dyDescent="0.2">
      <c r="A9523"/>
      <c r="B9523"/>
      <c r="C9523" s="19"/>
    </row>
    <row r="9524" spans="1:3" ht="12.75" x14ac:dyDescent="0.2">
      <c r="A9524"/>
      <c r="B9524"/>
      <c r="C9524" s="19"/>
    </row>
    <row r="9525" spans="1:3" ht="12.75" x14ac:dyDescent="0.2">
      <c r="A9525"/>
      <c r="B9525"/>
      <c r="C9525" s="19"/>
    </row>
    <row r="9526" spans="1:3" ht="12.75" x14ac:dyDescent="0.2">
      <c r="A9526"/>
      <c r="B9526"/>
      <c r="C9526" s="19"/>
    </row>
    <row r="9527" spans="1:3" ht="12.75" x14ac:dyDescent="0.2">
      <c r="A9527"/>
      <c r="B9527"/>
      <c r="C9527" s="19"/>
    </row>
    <row r="9528" spans="1:3" ht="12.75" x14ac:dyDescent="0.2">
      <c r="A9528"/>
      <c r="B9528"/>
      <c r="C9528" s="19"/>
    </row>
    <row r="9529" spans="1:3" ht="12.75" x14ac:dyDescent="0.2">
      <c r="A9529"/>
      <c r="B9529"/>
      <c r="C9529" s="19"/>
    </row>
    <row r="9530" spans="1:3" ht="12.75" x14ac:dyDescent="0.2">
      <c r="A9530"/>
      <c r="B9530"/>
      <c r="C9530" s="19"/>
    </row>
    <row r="9531" spans="1:3" ht="12.75" x14ac:dyDescent="0.2">
      <c r="A9531"/>
      <c r="B9531"/>
      <c r="C9531" s="19"/>
    </row>
    <row r="9532" spans="1:3" ht="12.75" x14ac:dyDescent="0.2">
      <c r="A9532"/>
      <c r="B9532"/>
      <c r="C9532" s="19"/>
    </row>
    <row r="9533" spans="1:3" ht="12.75" x14ac:dyDescent="0.2">
      <c r="A9533"/>
      <c r="B9533"/>
      <c r="C9533" s="19"/>
    </row>
    <row r="9534" spans="1:3" ht="12.75" x14ac:dyDescent="0.2">
      <c r="A9534"/>
      <c r="B9534"/>
      <c r="C9534" s="19"/>
    </row>
    <row r="9535" spans="1:3" ht="12.75" x14ac:dyDescent="0.2">
      <c r="A9535"/>
      <c r="B9535"/>
      <c r="C9535" s="19"/>
    </row>
    <row r="9536" spans="1:3" ht="12.75" x14ac:dyDescent="0.2">
      <c r="A9536"/>
      <c r="B9536"/>
      <c r="C9536" s="19"/>
    </row>
    <row r="9537" spans="1:3" ht="12.75" x14ac:dyDescent="0.2">
      <c r="A9537"/>
      <c r="B9537"/>
      <c r="C9537" s="19"/>
    </row>
    <row r="9538" spans="1:3" ht="12.75" x14ac:dyDescent="0.2">
      <c r="A9538"/>
      <c r="B9538"/>
      <c r="C9538" s="19"/>
    </row>
    <row r="9539" spans="1:3" ht="12.75" x14ac:dyDescent="0.2">
      <c r="A9539"/>
      <c r="B9539"/>
      <c r="C9539" s="19"/>
    </row>
    <row r="9540" spans="1:3" ht="12.75" x14ac:dyDescent="0.2">
      <c r="A9540"/>
      <c r="B9540"/>
      <c r="C9540" s="19"/>
    </row>
    <row r="9541" spans="1:3" ht="12.75" x14ac:dyDescent="0.2">
      <c r="A9541"/>
      <c r="B9541"/>
      <c r="C9541" s="19"/>
    </row>
    <row r="9542" spans="1:3" ht="12.75" x14ac:dyDescent="0.2">
      <c r="A9542"/>
      <c r="B9542"/>
      <c r="C9542" s="19"/>
    </row>
    <row r="9543" spans="1:3" ht="12.75" x14ac:dyDescent="0.2">
      <c r="A9543"/>
      <c r="B9543"/>
      <c r="C9543" s="19"/>
    </row>
    <row r="9544" spans="1:3" ht="12.75" x14ac:dyDescent="0.2">
      <c r="A9544"/>
      <c r="B9544"/>
      <c r="C9544" s="19"/>
    </row>
    <row r="9545" spans="1:3" ht="12.75" x14ac:dyDescent="0.2">
      <c r="A9545"/>
      <c r="B9545"/>
      <c r="C9545" s="19"/>
    </row>
    <row r="9546" spans="1:3" ht="12.75" x14ac:dyDescent="0.2">
      <c r="A9546"/>
      <c r="B9546"/>
      <c r="C9546" s="19"/>
    </row>
    <row r="9547" spans="1:3" ht="12.75" x14ac:dyDescent="0.2">
      <c r="A9547"/>
      <c r="B9547"/>
      <c r="C9547" s="19"/>
    </row>
    <row r="9548" spans="1:3" ht="12.75" x14ac:dyDescent="0.2">
      <c r="A9548"/>
      <c r="B9548"/>
      <c r="C9548" s="19"/>
    </row>
    <row r="9549" spans="1:3" ht="12.75" x14ac:dyDescent="0.2">
      <c r="A9549"/>
      <c r="B9549"/>
      <c r="C9549" s="19"/>
    </row>
    <row r="9550" spans="1:3" ht="12.75" x14ac:dyDescent="0.2">
      <c r="A9550"/>
      <c r="B9550"/>
      <c r="C9550" s="19"/>
    </row>
    <row r="9551" spans="1:3" ht="12.75" x14ac:dyDescent="0.2">
      <c r="A9551"/>
      <c r="B9551"/>
      <c r="C9551" s="19"/>
    </row>
    <row r="9552" spans="1:3" ht="12.75" x14ac:dyDescent="0.2">
      <c r="A9552"/>
      <c r="B9552"/>
      <c r="C9552" s="19"/>
    </row>
    <row r="9553" spans="1:3" ht="12.75" x14ac:dyDescent="0.2">
      <c r="A9553"/>
      <c r="B9553"/>
      <c r="C9553" s="19"/>
    </row>
    <row r="9554" spans="1:3" ht="12.75" x14ac:dyDescent="0.2">
      <c r="A9554"/>
      <c r="B9554"/>
      <c r="C9554" s="19"/>
    </row>
    <row r="9555" spans="1:3" ht="12.75" x14ac:dyDescent="0.2">
      <c r="A9555"/>
      <c r="B9555"/>
      <c r="C9555" s="19"/>
    </row>
    <row r="9556" spans="1:3" ht="12.75" x14ac:dyDescent="0.2">
      <c r="A9556"/>
      <c r="B9556"/>
      <c r="C9556" s="19"/>
    </row>
    <row r="9557" spans="1:3" ht="12.75" x14ac:dyDescent="0.2">
      <c r="A9557"/>
      <c r="B9557"/>
      <c r="C9557" s="19"/>
    </row>
    <row r="9558" spans="1:3" ht="12.75" x14ac:dyDescent="0.2">
      <c r="A9558"/>
      <c r="B9558"/>
      <c r="C9558" s="19"/>
    </row>
    <row r="9559" spans="1:3" ht="12.75" x14ac:dyDescent="0.2">
      <c r="A9559"/>
      <c r="B9559"/>
      <c r="C9559" s="19"/>
    </row>
    <row r="9560" spans="1:3" ht="12.75" x14ac:dyDescent="0.2">
      <c r="A9560"/>
      <c r="B9560"/>
      <c r="C9560" s="19"/>
    </row>
    <row r="9561" spans="1:3" ht="12.75" x14ac:dyDescent="0.2">
      <c r="A9561"/>
      <c r="B9561"/>
      <c r="C9561" s="19"/>
    </row>
    <row r="9562" spans="1:3" ht="12.75" x14ac:dyDescent="0.2">
      <c r="A9562"/>
      <c r="B9562"/>
      <c r="C9562" s="19"/>
    </row>
    <row r="9563" spans="1:3" ht="12.75" x14ac:dyDescent="0.2">
      <c r="A9563"/>
      <c r="B9563"/>
      <c r="C9563" s="19"/>
    </row>
    <row r="9564" spans="1:3" ht="12.75" x14ac:dyDescent="0.2">
      <c r="A9564"/>
      <c r="B9564"/>
      <c r="C9564" s="19"/>
    </row>
    <row r="9565" spans="1:3" ht="12.75" x14ac:dyDescent="0.2">
      <c r="A9565"/>
      <c r="B9565"/>
      <c r="C9565" s="19"/>
    </row>
    <row r="9566" spans="1:3" ht="12.75" x14ac:dyDescent="0.2">
      <c r="A9566"/>
      <c r="B9566"/>
      <c r="C9566" s="19"/>
    </row>
    <row r="9567" spans="1:3" ht="12.75" x14ac:dyDescent="0.2">
      <c r="A9567"/>
      <c r="B9567"/>
      <c r="C9567" s="19"/>
    </row>
    <row r="9568" spans="1:3" ht="12.75" x14ac:dyDescent="0.2">
      <c r="A9568"/>
      <c r="B9568"/>
      <c r="C9568" s="19"/>
    </row>
    <row r="9569" spans="1:3" ht="12.75" x14ac:dyDescent="0.2">
      <c r="A9569"/>
      <c r="B9569"/>
      <c r="C9569" s="19"/>
    </row>
    <row r="9570" spans="1:3" ht="12.75" x14ac:dyDescent="0.2">
      <c r="A9570"/>
      <c r="B9570"/>
      <c r="C9570" s="19"/>
    </row>
    <row r="9571" spans="1:3" ht="12.75" x14ac:dyDescent="0.2">
      <c r="A9571"/>
      <c r="B9571"/>
      <c r="C9571" s="19"/>
    </row>
    <row r="9572" spans="1:3" ht="12.75" x14ac:dyDescent="0.2">
      <c r="A9572"/>
      <c r="B9572"/>
      <c r="C9572" s="19"/>
    </row>
    <row r="9573" spans="1:3" ht="12.75" x14ac:dyDescent="0.2">
      <c r="A9573"/>
      <c r="B9573"/>
      <c r="C9573" s="19"/>
    </row>
    <row r="9574" spans="1:3" ht="12.75" x14ac:dyDescent="0.2">
      <c r="A9574"/>
      <c r="B9574"/>
      <c r="C9574" s="19"/>
    </row>
    <row r="9575" spans="1:3" ht="12.75" x14ac:dyDescent="0.2">
      <c r="A9575"/>
      <c r="B9575"/>
      <c r="C9575" s="19"/>
    </row>
    <row r="9576" spans="1:3" ht="12.75" x14ac:dyDescent="0.2">
      <c r="A9576"/>
      <c r="B9576"/>
      <c r="C9576" s="19"/>
    </row>
    <row r="9577" spans="1:3" ht="12.75" x14ac:dyDescent="0.2">
      <c r="A9577"/>
      <c r="B9577"/>
      <c r="C9577" s="19"/>
    </row>
    <row r="9578" spans="1:3" ht="12.75" x14ac:dyDescent="0.2">
      <c r="A9578"/>
      <c r="B9578"/>
      <c r="C9578" s="19"/>
    </row>
    <row r="9579" spans="1:3" ht="12.75" x14ac:dyDescent="0.2">
      <c r="A9579"/>
      <c r="B9579"/>
      <c r="C9579" s="19"/>
    </row>
    <row r="9580" spans="1:3" ht="12.75" x14ac:dyDescent="0.2">
      <c r="A9580"/>
      <c r="B9580"/>
      <c r="C9580" s="19"/>
    </row>
    <row r="9581" spans="1:3" ht="12.75" x14ac:dyDescent="0.2">
      <c r="A9581"/>
      <c r="B9581"/>
      <c r="C9581" s="19"/>
    </row>
    <row r="9582" spans="1:3" ht="12.75" x14ac:dyDescent="0.2">
      <c r="A9582"/>
      <c r="B9582"/>
      <c r="C9582" s="19"/>
    </row>
    <row r="9583" spans="1:3" ht="12.75" x14ac:dyDescent="0.2">
      <c r="A9583"/>
      <c r="B9583"/>
      <c r="C9583" s="19"/>
    </row>
    <row r="9584" spans="1:3" ht="12.75" x14ac:dyDescent="0.2">
      <c r="A9584"/>
      <c r="B9584"/>
      <c r="C9584" s="19"/>
    </row>
    <row r="9585" spans="1:3" ht="12.75" x14ac:dyDescent="0.2">
      <c r="A9585"/>
      <c r="B9585"/>
      <c r="C9585" s="19"/>
    </row>
    <row r="9586" spans="1:3" ht="12.75" x14ac:dyDescent="0.2">
      <c r="A9586"/>
      <c r="B9586"/>
      <c r="C9586" s="19"/>
    </row>
    <row r="9587" spans="1:3" ht="12.75" x14ac:dyDescent="0.2">
      <c r="A9587"/>
      <c r="B9587"/>
      <c r="C9587" s="19"/>
    </row>
    <row r="9588" spans="1:3" ht="12.75" x14ac:dyDescent="0.2">
      <c r="A9588"/>
      <c r="B9588"/>
      <c r="C9588" s="19"/>
    </row>
    <row r="9589" spans="1:3" ht="12.75" x14ac:dyDescent="0.2">
      <c r="A9589"/>
      <c r="B9589"/>
      <c r="C9589" s="19"/>
    </row>
    <row r="9590" spans="1:3" ht="12.75" x14ac:dyDescent="0.2">
      <c r="A9590"/>
      <c r="B9590"/>
      <c r="C9590" s="19"/>
    </row>
    <row r="9591" spans="1:3" ht="12.75" x14ac:dyDescent="0.2">
      <c r="A9591"/>
      <c r="B9591"/>
      <c r="C9591" s="19"/>
    </row>
    <row r="9592" spans="1:3" ht="12.75" x14ac:dyDescent="0.2">
      <c r="A9592"/>
      <c r="B9592"/>
      <c r="C9592" s="19"/>
    </row>
    <row r="9593" spans="1:3" ht="12.75" x14ac:dyDescent="0.2">
      <c r="A9593"/>
      <c r="B9593"/>
      <c r="C9593" s="19"/>
    </row>
    <row r="9594" spans="1:3" ht="12.75" x14ac:dyDescent="0.2">
      <c r="A9594"/>
      <c r="B9594"/>
      <c r="C9594" s="19"/>
    </row>
    <row r="9595" spans="1:3" ht="12.75" x14ac:dyDescent="0.2">
      <c r="A9595"/>
      <c r="B9595"/>
      <c r="C9595" s="19"/>
    </row>
    <row r="9596" spans="1:3" ht="12.75" x14ac:dyDescent="0.2">
      <c r="A9596"/>
      <c r="B9596"/>
      <c r="C9596" s="19"/>
    </row>
    <row r="9597" spans="1:3" ht="12.75" x14ac:dyDescent="0.2">
      <c r="A9597"/>
      <c r="B9597"/>
      <c r="C9597" s="19"/>
    </row>
    <row r="9598" spans="1:3" ht="12.75" x14ac:dyDescent="0.2">
      <c r="A9598"/>
      <c r="B9598"/>
      <c r="C9598" s="19"/>
    </row>
    <row r="9599" spans="1:3" ht="12.75" x14ac:dyDescent="0.2">
      <c r="A9599"/>
      <c r="B9599"/>
      <c r="C9599" s="19"/>
    </row>
    <row r="9600" spans="1:3" ht="12.75" x14ac:dyDescent="0.2">
      <c r="A9600"/>
      <c r="B9600"/>
      <c r="C9600" s="19"/>
    </row>
    <row r="9601" spans="1:3" ht="12.75" x14ac:dyDescent="0.2">
      <c r="A9601"/>
      <c r="B9601"/>
      <c r="C9601" s="19"/>
    </row>
    <row r="9602" spans="1:3" ht="12.75" x14ac:dyDescent="0.2">
      <c r="A9602"/>
      <c r="B9602"/>
      <c r="C9602" s="19"/>
    </row>
    <row r="9603" spans="1:3" ht="12.75" x14ac:dyDescent="0.2">
      <c r="A9603"/>
      <c r="B9603"/>
      <c r="C9603" s="19"/>
    </row>
    <row r="9604" spans="1:3" ht="12.75" x14ac:dyDescent="0.2">
      <c r="A9604"/>
      <c r="B9604"/>
      <c r="C9604" s="19"/>
    </row>
    <row r="9605" spans="1:3" ht="12.75" x14ac:dyDescent="0.2">
      <c r="A9605"/>
      <c r="B9605"/>
      <c r="C9605" s="19"/>
    </row>
    <row r="9606" spans="1:3" ht="12.75" x14ac:dyDescent="0.2">
      <c r="A9606"/>
      <c r="B9606"/>
      <c r="C9606" s="19"/>
    </row>
    <row r="9607" spans="1:3" ht="12.75" x14ac:dyDescent="0.2">
      <c r="A9607"/>
      <c r="B9607"/>
      <c r="C9607" s="19"/>
    </row>
    <row r="9608" spans="1:3" ht="12.75" x14ac:dyDescent="0.2">
      <c r="A9608"/>
      <c r="B9608"/>
      <c r="C9608" s="19"/>
    </row>
    <row r="9609" spans="1:3" ht="12.75" x14ac:dyDescent="0.2">
      <c r="A9609"/>
      <c r="B9609"/>
      <c r="C9609" s="19"/>
    </row>
    <row r="9610" spans="1:3" ht="12.75" x14ac:dyDescent="0.2">
      <c r="A9610"/>
      <c r="B9610"/>
      <c r="C9610" s="19"/>
    </row>
    <row r="9611" spans="1:3" ht="12.75" x14ac:dyDescent="0.2">
      <c r="A9611"/>
      <c r="B9611"/>
      <c r="C9611" s="19"/>
    </row>
    <row r="9612" spans="1:3" ht="12.75" x14ac:dyDescent="0.2">
      <c r="A9612"/>
      <c r="B9612"/>
      <c r="C9612" s="19"/>
    </row>
    <row r="9613" spans="1:3" ht="12.75" x14ac:dyDescent="0.2">
      <c r="A9613"/>
      <c r="B9613"/>
      <c r="C9613" s="19"/>
    </row>
    <row r="9614" spans="1:3" ht="12.75" x14ac:dyDescent="0.2">
      <c r="A9614"/>
      <c r="B9614"/>
      <c r="C9614" s="19"/>
    </row>
    <row r="9615" spans="1:3" ht="12.75" x14ac:dyDescent="0.2">
      <c r="A9615"/>
      <c r="B9615"/>
      <c r="C9615" s="19"/>
    </row>
    <row r="9616" spans="1:3" ht="12.75" x14ac:dyDescent="0.2">
      <c r="A9616"/>
      <c r="B9616"/>
      <c r="C9616" s="19"/>
    </row>
    <row r="9617" spans="1:3" ht="12.75" x14ac:dyDescent="0.2">
      <c r="A9617"/>
      <c r="B9617"/>
      <c r="C9617" s="19"/>
    </row>
    <row r="9618" spans="1:3" ht="12.75" x14ac:dyDescent="0.2">
      <c r="A9618"/>
      <c r="B9618"/>
      <c r="C9618" s="19"/>
    </row>
    <row r="9619" spans="1:3" ht="12.75" x14ac:dyDescent="0.2">
      <c r="A9619"/>
      <c r="B9619"/>
      <c r="C9619" s="19"/>
    </row>
    <row r="9620" spans="1:3" ht="12.75" x14ac:dyDescent="0.2">
      <c r="A9620"/>
      <c r="B9620"/>
      <c r="C9620" s="19"/>
    </row>
    <row r="9621" spans="1:3" ht="12.75" x14ac:dyDescent="0.2">
      <c r="A9621"/>
      <c r="B9621"/>
      <c r="C9621" s="19"/>
    </row>
    <row r="9622" spans="1:3" ht="12.75" x14ac:dyDescent="0.2">
      <c r="A9622"/>
      <c r="B9622"/>
      <c r="C9622" s="19"/>
    </row>
    <row r="9623" spans="1:3" ht="12.75" x14ac:dyDescent="0.2">
      <c r="A9623"/>
      <c r="B9623"/>
      <c r="C9623" s="19"/>
    </row>
    <row r="9624" spans="1:3" ht="12.75" x14ac:dyDescent="0.2">
      <c r="A9624"/>
      <c r="B9624"/>
      <c r="C9624" s="19"/>
    </row>
    <row r="9625" spans="1:3" ht="12.75" x14ac:dyDescent="0.2">
      <c r="A9625"/>
      <c r="B9625"/>
      <c r="C9625" s="19"/>
    </row>
    <row r="9626" spans="1:3" ht="12.75" x14ac:dyDescent="0.2">
      <c r="A9626"/>
      <c r="B9626"/>
      <c r="C9626" s="19"/>
    </row>
    <row r="9627" spans="1:3" ht="12.75" x14ac:dyDescent="0.2">
      <c r="A9627"/>
      <c r="B9627"/>
      <c r="C9627" s="19"/>
    </row>
    <row r="9628" spans="1:3" ht="12.75" x14ac:dyDescent="0.2">
      <c r="A9628"/>
      <c r="B9628"/>
      <c r="C9628" s="19"/>
    </row>
    <row r="9629" spans="1:3" ht="12.75" x14ac:dyDescent="0.2">
      <c r="A9629"/>
      <c r="B9629"/>
      <c r="C9629" s="19"/>
    </row>
    <row r="9630" spans="1:3" ht="12.75" x14ac:dyDescent="0.2">
      <c r="A9630"/>
      <c r="B9630"/>
      <c r="C9630" s="19"/>
    </row>
    <row r="9631" spans="1:3" ht="12.75" x14ac:dyDescent="0.2">
      <c r="A9631"/>
      <c r="B9631"/>
      <c r="C9631" s="19"/>
    </row>
    <row r="9632" spans="1:3" ht="12.75" x14ac:dyDescent="0.2">
      <c r="A9632"/>
      <c r="B9632"/>
      <c r="C9632" s="19"/>
    </row>
    <row r="9633" spans="1:3" ht="12.75" x14ac:dyDescent="0.2">
      <c r="A9633"/>
      <c r="B9633"/>
      <c r="C9633" s="19"/>
    </row>
    <row r="9634" spans="1:3" ht="12.75" x14ac:dyDescent="0.2">
      <c r="A9634"/>
      <c r="B9634"/>
      <c r="C9634" s="19"/>
    </row>
    <row r="9635" spans="1:3" ht="12.75" x14ac:dyDescent="0.2">
      <c r="A9635"/>
      <c r="B9635"/>
      <c r="C9635" s="19"/>
    </row>
    <row r="9636" spans="1:3" ht="12.75" x14ac:dyDescent="0.2">
      <c r="A9636"/>
      <c r="B9636"/>
      <c r="C9636" s="19"/>
    </row>
    <row r="9637" spans="1:3" ht="12.75" x14ac:dyDescent="0.2">
      <c r="A9637"/>
      <c r="B9637"/>
      <c r="C9637" s="19"/>
    </row>
    <row r="9638" spans="1:3" ht="12.75" x14ac:dyDescent="0.2">
      <c r="A9638"/>
      <c r="B9638"/>
      <c r="C9638" s="19"/>
    </row>
    <row r="9639" spans="1:3" ht="12.75" x14ac:dyDescent="0.2">
      <c r="A9639"/>
      <c r="B9639"/>
      <c r="C9639" s="19"/>
    </row>
    <row r="9640" spans="1:3" ht="12.75" x14ac:dyDescent="0.2">
      <c r="A9640"/>
      <c r="B9640"/>
      <c r="C9640" s="19"/>
    </row>
    <row r="9641" spans="1:3" ht="12.75" x14ac:dyDescent="0.2">
      <c r="A9641"/>
      <c r="B9641"/>
      <c r="C9641" s="19"/>
    </row>
    <row r="9642" spans="1:3" ht="12.75" x14ac:dyDescent="0.2">
      <c r="A9642"/>
      <c r="B9642"/>
      <c r="C9642" s="19"/>
    </row>
    <row r="9643" spans="1:3" ht="12.75" x14ac:dyDescent="0.2">
      <c r="A9643"/>
      <c r="B9643"/>
      <c r="C9643" s="19"/>
    </row>
    <row r="9644" spans="1:3" ht="12.75" x14ac:dyDescent="0.2">
      <c r="A9644"/>
      <c r="B9644"/>
      <c r="C9644" s="19"/>
    </row>
    <row r="9645" spans="1:3" ht="12.75" x14ac:dyDescent="0.2">
      <c r="A9645"/>
      <c r="B9645"/>
      <c r="C9645" s="19"/>
    </row>
    <row r="9646" spans="1:3" ht="12.75" x14ac:dyDescent="0.2">
      <c r="A9646"/>
      <c r="B9646"/>
      <c r="C9646" s="19"/>
    </row>
    <row r="9647" spans="1:3" ht="12.75" x14ac:dyDescent="0.2">
      <c r="A9647"/>
      <c r="B9647"/>
      <c r="C9647" s="19"/>
    </row>
    <row r="9648" spans="1:3" ht="12.75" x14ac:dyDescent="0.2">
      <c r="A9648"/>
      <c r="B9648"/>
      <c r="C9648" s="19"/>
    </row>
    <row r="9649" spans="1:3" ht="12.75" x14ac:dyDescent="0.2">
      <c r="A9649"/>
      <c r="B9649"/>
      <c r="C9649" s="19"/>
    </row>
    <row r="9650" spans="1:3" ht="12.75" x14ac:dyDescent="0.2">
      <c r="A9650"/>
      <c r="B9650"/>
      <c r="C9650" s="19"/>
    </row>
    <row r="9651" spans="1:3" ht="12.75" x14ac:dyDescent="0.2">
      <c r="A9651"/>
      <c r="B9651"/>
      <c r="C9651" s="19"/>
    </row>
    <row r="9652" spans="1:3" ht="12.75" x14ac:dyDescent="0.2">
      <c r="A9652"/>
      <c r="B9652"/>
      <c r="C9652" s="19"/>
    </row>
    <row r="9653" spans="1:3" ht="12.75" x14ac:dyDescent="0.2">
      <c r="A9653"/>
      <c r="B9653"/>
      <c r="C9653" s="19"/>
    </row>
    <row r="9654" spans="1:3" ht="12.75" x14ac:dyDescent="0.2">
      <c r="A9654"/>
      <c r="B9654"/>
      <c r="C9654" s="19"/>
    </row>
    <row r="9655" spans="1:3" ht="12.75" x14ac:dyDescent="0.2">
      <c r="A9655"/>
      <c r="B9655"/>
      <c r="C9655" s="19"/>
    </row>
    <row r="9656" spans="1:3" ht="12.75" x14ac:dyDescent="0.2">
      <c r="A9656"/>
      <c r="B9656"/>
      <c r="C9656" s="19"/>
    </row>
    <row r="9657" spans="1:3" ht="12.75" x14ac:dyDescent="0.2">
      <c r="A9657"/>
      <c r="B9657"/>
      <c r="C9657" s="19"/>
    </row>
    <row r="9658" spans="1:3" ht="12.75" x14ac:dyDescent="0.2">
      <c r="A9658"/>
      <c r="B9658"/>
      <c r="C9658" s="19"/>
    </row>
    <row r="9659" spans="1:3" ht="12.75" x14ac:dyDescent="0.2">
      <c r="A9659"/>
      <c r="B9659"/>
      <c r="C9659" s="19"/>
    </row>
    <row r="9660" spans="1:3" ht="12.75" x14ac:dyDescent="0.2">
      <c r="A9660"/>
      <c r="B9660"/>
      <c r="C9660" s="19"/>
    </row>
    <row r="9661" spans="1:3" ht="12.75" x14ac:dyDescent="0.2">
      <c r="A9661"/>
      <c r="B9661"/>
      <c r="C9661" s="19"/>
    </row>
    <row r="9662" spans="1:3" ht="12.75" x14ac:dyDescent="0.2">
      <c r="A9662"/>
      <c r="B9662"/>
      <c r="C9662" s="19"/>
    </row>
    <row r="9663" spans="1:3" ht="12.75" x14ac:dyDescent="0.2">
      <c r="A9663"/>
      <c r="B9663"/>
      <c r="C9663" s="19"/>
    </row>
    <row r="9664" spans="1:3" ht="12.75" x14ac:dyDescent="0.2">
      <c r="A9664"/>
      <c r="B9664"/>
      <c r="C9664" s="19"/>
    </row>
    <row r="9665" spans="1:3" ht="12.75" x14ac:dyDescent="0.2">
      <c r="A9665"/>
      <c r="B9665"/>
      <c r="C9665" s="19"/>
    </row>
    <row r="9666" spans="1:3" ht="12.75" x14ac:dyDescent="0.2">
      <c r="A9666"/>
      <c r="B9666"/>
      <c r="C9666" s="19"/>
    </row>
    <row r="9667" spans="1:3" ht="12.75" x14ac:dyDescent="0.2">
      <c r="A9667"/>
      <c r="B9667"/>
      <c r="C9667" s="19"/>
    </row>
    <row r="9668" spans="1:3" ht="12.75" x14ac:dyDescent="0.2">
      <c r="A9668"/>
      <c r="B9668"/>
      <c r="C9668" s="19"/>
    </row>
    <row r="9669" spans="1:3" ht="12.75" x14ac:dyDescent="0.2">
      <c r="A9669"/>
      <c r="B9669"/>
      <c r="C9669" s="19"/>
    </row>
    <row r="9670" spans="1:3" ht="12.75" x14ac:dyDescent="0.2">
      <c r="A9670"/>
      <c r="B9670"/>
      <c r="C9670" s="19"/>
    </row>
    <row r="9671" spans="1:3" ht="12.75" x14ac:dyDescent="0.2">
      <c r="A9671"/>
      <c r="B9671"/>
      <c r="C9671" s="19"/>
    </row>
    <row r="9672" spans="1:3" ht="12.75" x14ac:dyDescent="0.2">
      <c r="A9672"/>
      <c r="B9672"/>
      <c r="C9672" s="19"/>
    </row>
    <row r="9673" spans="1:3" ht="12.75" x14ac:dyDescent="0.2">
      <c r="A9673"/>
      <c r="B9673"/>
      <c r="C9673" s="19"/>
    </row>
    <row r="9674" spans="1:3" ht="12.75" x14ac:dyDescent="0.2">
      <c r="A9674"/>
      <c r="B9674"/>
      <c r="C9674" s="19"/>
    </row>
    <row r="9675" spans="1:3" ht="12.75" x14ac:dyDescent="0.2">
      <c r="A9675"/>
      <c r="B9675"/>
      <c r="C9675" s="19"/>
    </row>
    <row r="9676" spans="1:3" ht="12.75" x14ac:dyDescent="0.2">
      <c r="A9676"/>
      <c r="B9676"/>
      <c r="C9676" s="19"/>
    </row>
    <row r="9677" spans="1:3" ht="12.75" x14ac:dyDescent="0.2">
      <c r="A9677"/>
      <c r="B9677"/>
      <c r="C9677" s="19"/>
    </row>
    <row r="9678" spans="1:3" ht="12.75" x14ac:dyDescent="0.2">
      <c r="A9678"/>
      <c r="B9678"/>
      <c r="C9678" s="19"/>
    </row>
    <row r="9679" spans="1:3" ht="12.75" x14ac:dyDescent="0.2">
      <c r="A9679"/>
      <c r="B9679"/>
      <c r="C9679" s="19"/>
    </row>
    <row r="9680" spans="1:3" ht="12.75" x14ac:dyDescent="0.2">
      <c r="A9680"/>
      <c r="B9680"/>
      <c r="C9680" s="19"/>
    </row>
    <row r="9681" spans="1:3" ht="12.75" x14ac:dyDescent="0.2">
      <c r="A9681"/>
      <c r="B9681"/>
      <c r="C9681" s="19"/>
    </row>
    <row r="9682" spans="1:3" ht="12.75" x14ac:dyDescent="0.2">
      <c r="A9682"/>
      <c r="B9682"/>
      <c r="C9682" s="19"/>
    </row>
    <row r="9683" spans="1:3" ht="12.75" x14ac:dyDescent="0.2">
      <c r="A9683"/>
      <c r="B9683"/>
      <c r="C9683" s="19"/>
    </row>
    <row r="9684" spans="1:3" ht="12.75" x14ac:dyDescent="0.2">
      <c r="A9684"/>
      <c r="B9684"/>
      <c r="C9684" s="19"/>
    </row>
    <row r="9685" spans="1:3" ht="12.75" x14ac:dyDescent="0.2">
      <c r="A9685"/>
      <c r="B9685"/>
      <c r="C9685" s="19"/>
    </row>
    <row r="9686" spans="1:3" ht="12.75" x14ac:dyDescent="0.2">
      <c r="A9686"/>
      <c r="B9686"/>
      <c r="C9686" s="19"/>
    </row>
    <row r="9687" spans="1:3" ht="12.75" x14ac:dyDescent="0.2">
      <c r="A9687"/>
      <c r="B9687"/>
      <c r="C9687" s="19"/>
    </row>
    <row r="9688" spans="1:3" ht="12.75" x14ac:dyDescent="0.2">
      <c r="A9688"/>
      <c r="B9688"/>
      <c r="C9688" s="19"/>
    </row>
    <row r="9689" spans="1:3" ht="12.75" x14ac:dyDescent="0.2">
      <c r="A9689"/>
      <c r="B9689"/>
      <c r="C9689" s="19"/>
    </row>
    <row r="9690" spans="1:3" ht="12.75" x14ac:dyDescent="0.2">
      <c r="A9690"/>
      <c r="B9690"/>
      <c r="C9690" s="19"/>
    </row>
    <row r="9691" spans="1:3" ht="12.75" x14ac:dyDescent="0.2">
      <c r="A9691"/>
      <c r="B9691"/>
      <c r="C9691" s="19"/>
    </row>
    <row r="9692" spans="1:3" ht="12.75" x14ac:dyDescent="0.2">
      <c r="A9692"/>
      <c r="B9692"/>
      <c r="C9692" s="19"/>
    </row>
    <row r="9693" spans="1:3" ht="12.75" x14ac:dyDescent="0.2">
      <c r="A9693"/>
      <c r="B9693"/>
      <c r="C9693" s="19"/>
    </row>
    <row r="9694" spans="1:3" ht="12.75" x14ac:dyDescent="0.2">
      <c r="A9694"/>
      <c r="B9694"/>
      <c r="C9694" s="19"/>
    </row>
    <row r="9695" spans="1:3" ht="12.75" x14ac:dyDescent="0.2">
      <c r="A9695"/>
      <c r="B9695"/>
      <c r="C9695" s="19"/>
    </row>
    <row r="9696" spans="1:3" ht="12.75" x14ac:dyDescent="0.2">
      <c r="A9696"/>
      <c r="B9696"/>
      <c r="C9696" s="19"/>
    </row>
    <row r="9697" spans="1:3" ht="12.75" x14ac:dyDescent="0.2">
      <c r="A9697"/>
      <c r="B9697"/>
      <c r="C9697" s="19"/>
    </row>
    <row r="9698" spans="1:3" ht="12.75" x14ac:dyDescent="0.2">
      <c r="A9698"/>
      <c r="B9698"/>
      <c r="C9698" s="19"/>
    </row>
    <row r="9699" spans="1:3" ht="12.75" x14ac:dyDescent="0.2">
      <c r="A9699"/>
      <c r="B9699"/>
      <c r="C9699" s="19"/>
    </row>
    <row r="9700" spans="1:3" ht="12.75" x14ac:dyDescent="0.2">
      <c r="A9700"/>
      <c r="B9700"/>
      <c r="C9700" s="19"/>
    </row>
    <row r="9701" spans="1:3" ht="12.75" x14ac:dyDescent="0.2">
      <c r="A9701"/>
      <c r="B9701"/>
      <c r="C9701" s="19"/>
    </row>
    <row r="9702" spans="1:3" ht="12.75" x14ac:dyDescent="0.2">
      <c r="A9702"/>
      <c r="B9702"/>
      <c r="C9702" s="19"/>
    </row>
    <row r="9703" spans="1:3" ht="12.75" x14ac:dyDescent="0.2">
      <c r="A9703"/>
      <c r="B9703"/>
      <c r="C9703" s="19"/>
    </row>
    <row r="9704" spans="1:3" ht="12.75" x14ac:dyDescent="0.2">
      <c r="A9704"/>
      <c r="B9704"/>
      <c r="C9704" s="19"/>
    </row>
    <row r="9705" spans="1:3" ht="12.75" x14ac:dyDescent="0.2">
      <c r="A9705"/>
      <c r="B9705"/>
      <c r="C9705" s="19"/>
    </row>
    <row r="9706" spans="1:3" ht="12.75" x14ac:dyDescent="0.2">
      <c r="A9706"/>
      <c r="B9706"/>
      <c r="C9706" s="19"/>
    </row>
    <row r="9707" spans="1:3" ht="12.75" x14ac:dyDescent="0.2">
      <c r="A9707"/>
      <c r="B9707"/>
      <c r="C9707" s="19"/>
    </row>
    <row r="9708" spans="1:3" ht="12.75" x14ac:dyDescent="0.2">
      <c r="A9708"/>
      <c r="B9708"/>
      <c r="C9708" s="19"/>
    </row>
    <row r="9709" spans="1:3" ht="12.75" x14ac:dyDescent="0.2">
      <c r="A9709"/>
      <c r="B9709"/>
      <c r="C9709" s="19"/>
    </row>
    <row r="9710" spans="1:3" ht="12.75" x14ac:dyDescent="0.2">
      <c r="A9710"/>
      <c r="B9710"/>
      <c r="C9710" s="19"/>
    </row>
    <row r="9711" spans="1:3" ht="12.75" x14ac:dyDescent="0.2">
      <c r="A9711"/>
      <c r="B9711"/>
      <c r="C9711" s="19"/>
    </row>
    <row r="9712" spans="1:3" ht="12.75" x14ac:dyDescent="0.2">
      <c r="A9712"/>
      <c r="B9712"/>
      <c r="C9712" s="19"/>
    </row>
    <row r="9713" spans="1:3" ht="12.75" x14ac:dyDescent="0.2">
      <c r="A9713"/>
      <c r="B9713"/>
      <c r="C9713" s="19"/>
    </row>
    <row r="9714" spans="1:3" ht="12.75" x14ac:dyDescent="0.2">
      <c r="A9714"/>
      <c r="B9714"/>
      <c r="C9714" s="19"/>
    </row>
    <row r="9715" spans="1:3" ht="12.75" x14ac:dyDescent="0.2">
      <c r="A9715"/>
      <c r="B9715"/>
      <c r="C9715" s="19"/>
    </row>
    <row r="9716" spans="1:3" ht="12.75" x14ac:dyDescent="0.2">
      <c r="A9716"/>
      <c r="B9716"/>
      <c r="C9716" s="19"/>
    </row>
    <row r="9717" spans="1:3" ht="12.75" x14ac:dyDescent="0.2">
      <c r="A9717"/>
      <c r="B9717"/>
      <c r="C9717" s="19"/>
    </row>
    <row r="9718" spans="1:3" ht="12.75" x14ac:dyDescent="0.2">
      <c r="A9718"/>
      <c r="B9718"/>
      <c r="C9718" s="19"/>
    </row>
    <row r="9719" spans="1:3" ht="12.75" x14ac:dyDescent="0.2">
      <c r="A9719"/>
      <c r="B9719"/>
      <c r="C9719" s="19"/>
    </row>
    <row r="9720" spans="1:3" ht="12.75" x14ac:dyDescent="0.2">
      <c r="A9720"/>
      <c r="B9720"/>
      <c r="C9720" s="19"/>
    </row>
    <row r="9721" spans="1:3" ht="12.75" x14ac:dyDescent="0.2">
      <c r="A9721"/>
      <c r="B9721"/>
      <c r="C9721" s="19"/>
    </row>
    <row r="9722" spans="1:3" ht="12.75" x14ac:dyDescent="0.2">
      <c r="A9722"/>
      <c r="B9722"/>
      <c r="C9722" s="19"/>
    </row>
    <row r="9723" spans="1:3" ht="12.75" x14ac:dyDescent="0.2">
      <c r="A9723"/>
      <c r="B9723"/>
      <c r="C9723" s="19"/>
    </row>
    <row r="9724" spans="1:3" ht="12.75" x14ac:dyDescent="0.2">
      <c r="A9724"/>
      <c r="B9724"/>
      <c r="C9724" s="19"/>
    </row>
    <row r="9725" spans="1:3" ht="12.75" x14ac:dyDescent="0.2">
      <c r="A9725"/>
      <c r="B9725"/>
      <c r="C9725" s="19"/>
    </row>
    <row r="9726" spans="1:3" ht="12.75" x14ac:dyDescent="0.2">
      <c r="A9726"/>
      <c r="B9726"/>
      <c r="C9726" s="19"/>
    </row>
    <row r="9727" spans="1:3" ht="12.75" x14ac:dyDescent="0.2">
      <c r="A9727"/>
      <c r="B9727"/>
      <c r="C9727" s="19"/>
    </row>
    <row r="9728" spans="1:3" ht="12.75" x14ac:dyDescent="0.2">
      <c r="A9728"/>
      <c r="B9728"/>
      <c r="C9728" s="19"/>
    </row>
    <row r="9729" spans="1:3" ht="12.75" x14ac:dyDescent="0.2">
      <c r="A9729"/>
      <c r="B9729"/>
      <c r="C9729" s="19"/>
    </row>
    <row r="9730" spans="1:3" ht="12.75" x14ac:dyDescent="0.2">
      <c r="A9730"/>
      <c r="B9730"/>
      <c r="C9730" s="19"/>
    </row>
    <row r="9731" spans="1:3" ht="12.75" x14ac:dyDescent="0.2">
      <c r="A9731"/>
      <c r="B9731"/>
      <c r="C9731" s="19"/>
    </row>
    <row r="9732" spans="1:3" ht="12.75" x14ac:dyDescent="0.2">
      <c r="A9732"/>
      <c r="B9732"/>
      <c r="C9732" s="19"/>
    </row>
    <row r="9733" spans="1:3" ht="12.75" x14ac:dyDescent="0.2">
      <c r="A9733"/>
      <c r="B9733"/>
      <c r="C9733" s="19"/>
    </row>
    <row r="9734" spans="1:3" ht="12.75" x14ac:dyDescent="0.2">
      <c r="A9734"/>
      <c r="B9734"/>
      <c r="C9734" s="19"/>
    </row>
    <row r="9735" spans="1:3" ht="12.75" x14ac:dyDescent="0.2">
      <c r="A9735"/>
      <c r="B9735"/>
      <c r="C9735" s="19"/>
    </row>
    <row r="9736" spans="1:3" ht="12.75" x14ac:dyDescent="0.2">
      <c r="A9736"/>
      <c r="B9736"/>
      <c r="C9736" s="19"/>
    </row>
    <row r="9737" spans="1:3" ht="12.75" x14ac:dyDescent="0.2">
      <c r="A9737"/>
      <c r="B9737"/>
      <c r="C9737" s="19"/>
    </row>
    <row r="9738" spans="1:3" ht="12.75" x14ac:dyDescent="0.2">
      <c r="A9738"/>
      <c r="B9738"/>
      <c r="C9738" s="19"/>
    </row>
    <row r="9739" spans="1:3" ht="12.75" x14ac:dyDescent="0.2">
      <c r="A9739"/>
      <c r="B9739"/>
      <c r="C9739" s="19"/>
    </row>
    <row r="9740" spans="1:3" ht="12.75" x14ac:dyDescent="0.2">
      <c r="A9740"/>
      <c r="B9740"/>
      <c r="C9740" s="19"/>
    </row>
    <row r="9741" spans="1:3" ht="12.75" x14ac:dyDescent="0.2">
      <c r="A9741"/>
      <c r="B9741"/>
      <c r="C9741" s="19"/>
    </row>
    <row r="9742" spans="1:3" ht="12.75" x14ac:dyDescent="0.2">
      <c r="A9742"/>
      <c r="B9742"/>
      <c r="C9742" s="19"/>
    </row>
    <row r="9743" spans="1:3" ht="12.75" x14ac:dyDescent="0.2">
      <c r="A9743"/>
      <c r="B9743"/>
      <c r="C9743" s="19"/>
    </row>
    <row r="9744" spans="1:3" ht="12.75" x14ac:dyDescent="0.2">
      <c r="A9744"/>
      <c r="B9744"/>
      <c r="C9744" s="19"/>
    </row>
    <row r="9745" spans="1:3" ht="12.75" x14ac:dyDescent="0.2">
      <c r="A9745"/>
      <c r="B9745"/>
      <c r="C9745" s="19"/>
    </row>
    <row r="9746" spans="1:3" ht="12.75" x14ac:dyDescent="0.2">
      <c r="A9746"/>
      <c r="B9746"/>
      <c r="C9746" s="19"/>
    </row>
    <row r="9747" spans="1:3" ht="12.75" x14ac:dyDescent="0.2">
      <c r="A9747"/>
      <c r="B9747"/>
      <c r="C9747" s="19"/>
    </row>
    <row r="9748" spans="1:3" ht="12.75" x14ac:dyDescent="0.2">
      <c r="A9748"/>
      <c r="B9748"/>
      <c r="C9748" s="19"/>
    </row>
    <row r="9749" spans="1:3" ht="12.75" x14ac:dyDescent="0.2">
      <c r="A9749"/>
      <c r="B9749"/>
      <c r="C9749" s="19"/>
    </row>
    <row r="9750" spans="1:3" ht="12.75" x14ac:dyDescent="0.2">
      <c r="A9750"/>
      <c r="B9750"/>
      <c r="C9750" s="19"/>
    </row>
    <row r="9751" spans="1:3" ht="12.75" x14ac:dyDescent="0.2">
      <c r="A9751"/>
      <c r="B9751"/>
      <c r="C9751" s="19"/>
    </row>
    <row r="9752" spans="1:3" ht="12.75" x14ac:dyDescent="0.2">
      <c r="A9752"/>
      <c r="B9752"/>
      <c r="C9752" s="19"/>
    </row>
    <row r="9753" spans="1:3" ht="12.75" x14ac:dyDescent="0.2">
      <c r="A9753"/>
      <c r="B9753"/>
      <c r="C9753" s="19"/>
    </row>
    <row r="9754" spans="1:3" ht="12.75" x14ac:dyDescent="0.2">
      <c r="A9754"/>
      <c r="B9754"/>
      <c r="C9754" s="19"/>
    </row>
    <row r="9755" spans="1:3" ht="12.75" x14ac:dyDescent="0.2">
      <c r="A9755"/>
      <c r="B9755"/>
      <c r="C9755" s="19"/>
    </row>
    <row r="9756" spans="1:3" ht="12.75" x14ac:dyDescent="0.2">
      <c r="A9756"/>
      <c r="B9756"/>
      <c r="C9756" s="19"/>
    </row>
    <row r="9757" spans="1:3" ht="12.75" x14ac:dyDescent="0.2">
      <c r="A9757"/>
      <c r="B9757"/>
      <c r="C9757" s="19"/>
    </row>
    <row r="9758" spans="1:3" ht="12.75" x14ac:dyDescent="0.2">
      <c r="A9758"/>
      <c r="B9758"/>
      <c r="C9758" s="19"/>
    </row>
    <row r="9759" spans="1:3" ht="12.75" x14ac:dyDescent="0.2">
      <c r="A9759"/>
      <c r="B9759"/>
      <c r="C9759" s="19"/>
    </row>
    <row r="9760" spans="1:3" ht="12.75" x14ac:dyDescent="0.2">
      <c r="A9760"/>
      <c r="B9760"/>
      <c r="C9760" s="19"/>
    </row>
    <row r="9761" spans="1:3" ht="12.75" x14ac:dyDescent="0.2">
      <c r="A9761"/>
      <c r="B9761"/>
      <c r="C9761" s="19"/>
    </row>
    <row r="9762" spans="1:3" ht="12.75" x14ac:dyDescent="0.2">
      <c r="A9762"/>
      <c r="B9762"/>
      <c r="C9762" s="19"/>
    </row>
    <row r="9763" spans="1:3" ht="12.75" x14ac:dyDescent="0.2">
      <c r="A9763"/>
      <c r="B9763"/>
      <c r="C9763" s="19"/>
    </row>
    <row r="9764" spans="1:3" ht="12.75" x14ac:dyDescent="0.2">
      <c r="A9764"/>
      <c r="B9764"/>
      <c r="C9764" s="19"/>
    </row>
    <row r="9765" spans="1:3" ht="12.75" x14ac:dyDescent="0.2">
      <c r="A9765"/>
      <c r="B9765"/>
      <c r="C9765" s="19"/>
    </row>
    <row r="9766" spans="1:3" ht="12.75" x14ac:dyDescent="0.2">
      <c r="A9766"/>
      <c r="B9766"/>
      <c r="C9766" s="19"/>
    </row>
    <row r="9767" spans="1:3" ht="12.75" x14ac:dyDescent="0.2">
      <c r="A9767"/>
      <c r="B9767"/>
      <c r="C9767" s="19"/>
    </row>
    <row r="9768" spans="1:3" ht="12.75" x14ac:dyDescent="0.2">
      <c r="A9768"/>
      <c r="B9768"/>
      <c r="C9768" s="19"/>
    </row>
    <row r="9769" spans="1:3" ht="12.75" x14ac:dyDescent="0.2">
      <c r="A9769"/>
      <c r="B9769"/>
      <c r="C9769" s="19"/>
    </row>
    <row r="9770" spans="1:3" ht="12.75" x14ac:dyDescent="0.2">
      <c r="A9770"/>
      <c r="B9770"/>
      <c r="C9770" s="19"/>
    </row>
    <row r="9771" spans="1:3" ht="12.75" x14ac:dyDescent="0.2">
      <c r="A9771"/>
      <c r="B9771"/>
      <c r="C9771" s="19"/>
    </row>
    <row r="9772" spans="1:3" ht="12.75" x14ac:dyDescent="0.2">
      <c r="A9772"/>
      <c r="B9772"/>
      <c r="C9772" s="19"/>
    </row>
    <row r="9773" spans="1:3" ht="12.75" x14ac:dyDescent="0.2">
      <c r="A9773"/>
      <c r="B9773"/>
      <c r="C9773" s="19"/>
    </row>
    <row r="9774" spans="1:3" ht="12.75" x14ac:dyDescent="0.2">
      <c r="A9774"/>
      <c r="B9774"/>
      <c r="C9774" s="19"/>
    </row>
    <row r="9775" spans="1:3" ht="12.75" x14ac:dyDescent="0.2">
      <c r="A9775"/>
      <c r="B9775"/>
      <c r="C9775" s="19"/>
    </row>
    <row r="9776" spans="1:3" ht="12.75" x14ac:dyDescent="0.2">
      <c r="A9776"/>
      <c r="B9776"/>
      <c r="C9776" s="19"/>
    </row>
    <row r="9777" spans="1:3" ht="12.75" x14ac:dyDescent="0.2">
      <c r="A9777"/>
      <c r="B9777"/>
      <c r="C9777" s="19"/>
    </row>
    <row r="9778" spans="1:3" ht="12.75" x14ac:dyDescent="0.2">
      <c r="A9778"/>
      <c r="B9778"/>
      <c r="C9778" s="19"/>
    </row>
    <row r="9779" spans="1:3" ht="12.75" x14ac:dyDescent="0.2">
      <c r="A9779"/>
      <c r="B9779"/>
      <c r="C9779" s="19"/>
    </row>
    <row r="9780" spans="1:3" ht="12.75" x14ac:dyDescent="0.2">
      <c r="A9780"/>
      <c r="B9780"/>
      <c r="C9780" s="19"/>
    </row>
    <row r="9781" spans="1:3" ht="12.75" x14ac:dyDescent="0.2">
      <c r="A9781"/>
      <c r="B9781"/>
      <c r="C9781" s="19"/>
    </row>
    <row r="9782" spans="1:3" ht="12.75" x14ac:dyDescent="0.2">
      <c r="A9782"/>
      <c r="B9782"/>
      <c r="C9782" s="19"/>
    </row>
    <row r="9783" spans="1:3" ht="12.75" x14ac:dyDescent="0.2">
      <c r="A9783"/>
      <c r="B9783"/>
      <c r="C9783" s="19"/>
    </row>
    <row r="9784" spans="1:3" ht="12.75" x14ac:dyDescent="0.2">
      <c r="A9784"/>
      <c r="B9784"/>
      <c r="C9784" s="19"/>
    </row>
    <row r="9785" spans="1:3" ht="12.75" x14ac:dyDescent="0.2">
      <c r="A9785"/>
      <c r="B9785"/>
      <c r="C9785" s="19"/>
    </row>
    <row r="9786" spans="1:3" ht="12.75" x14ac:dyDescent="0.2">
      <c r="A9786"/>
      <c r="B9786"/>
      <c r="C9786" s="19"/>
    </row>
    <row r="9787" spans="1:3" ht="12.75" x14ac:dyDescent="0.2">
      <c r="A9787"/>
      <c r="B9787"/>
      <c r="C9787" s="19"/>
    </row>
    <row r="9788" spans="1:3" ht="12.75" x14ac:dyDescent="0.2">
      <c r="A9788"/>
      <c r="B9788"/>
      <c r="C9788" s="19"/>
    </row>
    <row r="9789" spans="1:3" ht="12.75" x14ac:dyDescent="0.2">
      <c r="A9789"/>
      <c r="B9789"/>
      <c r="C9789" s="19"/>
    </row>
    <row r="9790" spans="1:3" ht="12.75" x14ac:dyDescent="0.2">
      <c r="A9790"/>
      <c r="B9790"/>
      <c r="C9790" s="19"/>
    </row>
    <row r="9791" spans="1:3" ht="12.75" x14ac:dyDescent="0.2">
      <c r="A9791"/>
      <c r="B9791"/>
      <c r="C9791" s="19"/>
    </row>
    <row r="9792" spans="1:3" ht="12.75" x14ac:dyDescent="0.2">
      <c r="A9792"/>
      <c r="B9792"/>
      <c r="C9792" s="19"/>
    </row>
    <row r="9793" spans="1:3" ht="12.75" x14ac:dyDescent="0.2">
      <c r="A9793"/>
      <c r="B9793"/>
      <c r="C9793" s="19"/>
    </row>
    <row r="9794" spans="1:3" ht="12.75" x14ac:dyDescent="0.2">
      <c r="A9794"/>
      <c r="B9794"/>
      <c r="C9794" s="19"/>
    </row>
    <row r="9795" spans="1:3" ht="12.75" x14ac:dyDescent="0.2">
      <c r="A9795"/>
      <c r="B9795"/>
      <c r="C9795" s="19"/>
    </row>
    <row r="9796" spans="1:3" ht="12.75" x14ac:dyDescent="0.2">
      <c r="A9796"/>
      <c r="B9796"/>
      <c r="C9796" s="19"/>
    </row>
    <row r="9797" spans="1:3" ht="12.75" x14ac:dyDescent="0.2">
      <c r="A9797"/>
      <c r="B9797"/>
      <c r="C9797" s="19"/>
    </row>
    <row r="9798" spans="1:3" ht="12.75" x14ac:dyDescent="0.2">
      <c r="A9798"/>
      <c r="B9798"/>
      <c r="C9798" s="19"/>
    </row>
    <row r="9799" spans="1:3" ht="12.75" x14ac:dyDescent="0.2">
      <c r="A9799"/>
      <c r="B9799"/>
      <c r="C9799" s="19"/>
    </row>
    <row r="9800" spans="1:3" ht="12.75" x14ac:dyDescent="0.2">
      <c r="A9800"/>
      <c r="B9800"/>
      <c r="C9800" s="19"/>
    </row>
    <row r="9801" spans="1:3" ht="12.75" x14ac:dyDescent="0.2">
      <c r="A9801"/>
      <c r="B9801"/>
      <c r="C9801" s="19"/>
    </row>
    <row r="9802" spans="1:3" ht="12.75" x14ac:dyDescent="0.2">
      <c r="A9802"/>
      <c r="B9802"/>
      <c r="C9802" s="19"/>
    </row>
    <row r="9803" spans="1:3" ht="12.75" x14ac:dyDescent="0.2">
      <c r="A9803"/>
      <c r="B9803"/>
      <c r="C9803" s="19"/>
    </row>
    <row r="9804" spans="1:3" ht="12.75" x14ac:dyDescent="0.2">
      <c r="A9804"/>
      <c r="B9804"/>
      <c r="C9804" s="19"/>
    </row>
    <row r="9805" spans="1:3" ht="12.75" x14ac:dyDescent="0.2">
      <c r="A9805"/>
      <c r="B9805"/>
      <c r="C9805" s="19"/>
    </row>
    <row r="9806" spans="1:3" ht="12.75" x14ac:dyDescent="0.2">
      <c r="A9806"/>
      <c r="B9806"/>
      <c r="C9806" s="19"/>
    </row>
    <row r="9807" spans="1:3" ht="12.75" x14ac:dyDescent="0.2">
      <c r="A9807"/>
      <c r="B9807"/>
      <c r="C9807" s="19"/>
    </row>
    <row r="9808" spans="1:3" ht="12.75" x14ac:dyDescent="0.2">
      <c r="A9808"/>
      <c r="B9808"/>
      <c r="C9808" s="19"/>
    </row>
    <row r="9809" spans="1:3" ht="12.75" x14ac:dyDescent="0.2">
      <c r="A9809"/>
      <c r="B9809"/>
      <c r="C9809" s="19"/>
    </row>
    <row r="9810" spans="1:3" ht="12.75" x14ac:dyDescent="0.2">
      <c r="A9810"/>
      <c r="B9810"/>
      <c r="C9810" s="19"/>
    </row>
    <row r="9811" spans="1:3" ht="12.75" x14ac:dyDescent="0.2">
      <c r="A9811"/>
      <c r="B9811"/>
      <c r="C9811" s="19"/>
    </row>
    <row r="9812" spans="1:3" ht="12.75" x14ac:dyDescent="0.2">
      <c r="A9812"/>
      <c r="B9812"/>
      <c r="C9812" s="19"/>
    </row>
    <row r="9813" spans="1:3" ht="12.75" x14ac:dyDescent="0.2">
      <c r="A9813"/>
      <c r="B9813"/>
      <c r="C9813" s="19"/>
    </row>
    <row r="9814" spans="1:3" ht="12.75" x14ac:dyDescent="0.2">
      <c r="A9814"/>
      <c r="B9814"/>
      <c r="C9814" s="19"/>
    </row>
    <row r="9815" spans="1:3" ht="12.75" x14ac:dyDescent="0.2">
      <c r="A9815"/>
      <c r="B9815"/>
      <c r="C9815" s="19"/>
    </row>
    <row r="9816" spans="1:3" ht="12.75" x14ac:dyDescent="0.2">
      <c r="A9816"/>
      <c r="B9816"/>
      <c r="C9816" s="19"/>
    </row>
    <row r="9817" spans="1:3" ht="12.75" x14ac:dyDescent="0.2">
      <c r="A9817"/>
      <c r="B9817"/>
      <c r="C9817" s="19"/>
    </row>
    <row r="9818" spans="1:3" ht="12.75" x14ac:dyDescent="0.2">
      <c r="A9818"/>
      <c r="B9818"/>
      <c r="C9818" s="19"/>
    </row>
    <row r="9819" spans="1:3" ht="12.75" x14ac:dyDescent="0.2">
      <c r="A9819"/>
      <c r="B9819"/>
      <c r="C9819" s="19"/>
    </row>
    <row r="9820" spans="1:3" ht="12.75" x14ac:dyDescent="0.2">
      <c r="A9820"/>
      <c r="B9820"/>
      <c r="C9820" s="19"/>
    </row>
    <row r="9821" spans="1:3" ht="12.75" x14ac:dyDescent="0.2">
      <c r="A9821"/>
      <c r="B9821"/>
      <c r="C9821" s="19"/>
    </row>
    <row r="9822" spans="1:3" ht="12.75" x14ac:dyDescent="0.2">
      <c r="A9822"/>
      <c r="B9822"/>
      <c r="C9822" s="19"/>
    </row>
    <row r="9823" spans="1:3" ht="12.75" x14ac:dyDescent="0.2">
      <c r="A9823"/>
      <c r="B9823"/>
      <c r="C9823" s="19"/>
    </row>
    <row r="9824" spans="1:3" ht="12.75" x14ac:dyDescent="0.2">
      <c r="A9824"/>
      <c r="B9824"/>
      <c r="C9824" s="19"/>
    </row>
    <row r="9825" spans="1:3" ht="12.75" x14ac:dyDescent="0.2">
      <c r="A9825"/>
      <c r="B9825"/>
      <c r="C9825" s="19"/>
    </row>
    <row r="9826" spans="1:3" ht="12.75" x14ac:dyDescent="0.2">
      <c r="A9826"/>
      <c r="B9826"/>
      <c r="C9826" s="19"/>
    </row>
    <row r="9827" spans="1:3" ht="12.75" x14ac:dyDescent="0.2">
      <c r="A9827"/>
      <c r="B9827"/>
      <c r="C9827" s="19"/>
    </row>
    <row r="9828" spans="1:3" ht="12.75" x14ac:dyDescent="0.2">
      <c r="A9828"/>
      <c r="B9828"/>
      <c r="C9828" s="19"/>
    </row>
    <row r="9829" spans="1:3" ht="12.75" x14ac:dyDescent="0.2">
      <c r="A9829"/>
      <c r="B9829"/>
      <c r="C9829" s="19"/>
    </row>
    <row r="9830" spans="1:3" ht="12.75" x14ac:dyDescent="0.2">
      <c r="A9830"/>
      <c r="B9830"/>
      <c r="C9830" s="19"/>
    </row>
    <row r="9831" spans="1:3" ht="12.75" x14ac:dyDescent="0.2">
      <c r="A9831"/>
      <c r="B9831"/>
      <c r="C9831" s="19"/>
    </row>
    <row r="9832" spans="1:3" ht="12.75" x14ac:dyDescent="0.2">
      <c r="A9832"/>
      <c r="B9832"/>
      <c r="C9832" s="19"/>
    </row>
    <row r="9833" spans="1:3" ht="12.75" x14ac:dyDescent="0.2">
      <c r="A9833"/>
      <c r="B9833"/>
      <c r="C9833" s="19"/>
    </row>
    <row r="9834" spans="1:3" ht="12.75" x14ac:dyDescent="0.2">
      <c r="A9834"/>
      <c r="B9834"/>
      <c r="C9834" s="19"/>
    </row>
    <row r="9835" spans="1:3" ht="12.75" x14ac:dyDescent="0.2">
      <c r="A9835"/>
      <c r="B9835"/>
      <c r="C9835" s="19"/>
    </row>
    <row r="9836" spans="1:3" ht="12.75" x14ac:dyDescent="0.2">
      <c r="A9836"/>
      <c r="B9836"/>
      <c r="C9836" s="19"/>
    </row>
    <row r="9837" spans="1:3" ht="12.75" x14ac:dyDescent="0.2">
      <c r="A9837"/>
      <c r="B9837"/>
      <c r="C9837" s="19"/>
    </row>
    <row r="9838" spans="1:3" ht="12.75" x14ac:dyDescent="0.2">
      <c r="A9838"/>
      <c r="B9838"/>
      <c r="C9838" s="19"/>
    </row>
    <row r="9839" spans="1:3" ht="12.75" x14ac:dyDescent="0.2">
      <c r="A9839"/>
      <c r="B9839"/>
      <c r="C9839" s="19"/>
    </row>
    <row r="9840" spans="1:3" ht="12.75" x14ac:dyDescent="0.2">
      <c r="A9840"/>
      <c r="B9840"/>
      <c r="C9840" s="19"/>
    </row>
    <row r="9841" spans="1:3" ht="12.75" x14ac:dyDescent="0.2">
      <c r="A9841"/>
      <c r="B9841"/>
      <c r="C9841" s="19"/>
    </row>
    <row r="9842" spans="1:3" ht="12.75" x14ac:dyDescent="0.2">
      <c r="A9842"/>
      <c r="B9842"/>
      <c r="C9842" s="19"/>
    </row>
    <row r="9843" spans="1:3" ht="12.75" x14ac:dyDescent="0.2">
      <c r="A9843"/>
      <c r="B9843"/>
      <c r="C9843" s="19"/>
    </row>
    <row r="9844" spans="1:3" ht="12.75" x14ac:dyDescent="0.2">
      <c r="A9844"/>
      <c r="B9844"/>
      <c r="C9844" s="19"/>
    </row>
    <row r="9845" spans="1:3" ht="12.75" x14ac:dyDescent="0.2">
      <c r="A9845"/>
      <c r="B9845"/>
      <c r="C9845" s="19"/>
    </row>
    <row r="9846" spans="1:3" ht="12.75" x14ac:dyDescent="0.2">
      <c r="A9846"/>
      <c r="B9846"/>
      <c r="C9846" s="19"/>
    </row>
    <row r="9847" spans="1:3" ht="12.75" x14ac:dyDescent="0.2">
      <c r="A9847"/>
      <c r="B9847"/>
      <c r="C9847" s="19"/>
    </row>
    <row r="9848" spans="1:3" ht="12.75" x14ac:dyDescent="0.2">
      <c r="A9848"/>
      <c r="B9848"/>
      <c r="C9848" s="19"/>
    </row>
    <row r="9849" spans="1:3" ht="12.75" x14ac:dyDescent="0.2">
      <c r="A9849"/>
      <c r="B9849"/>
      <c r="C9849" s="19"/>
    </row>
    <row r="9850" spans="1:3" ht="12.75" x14ac:dyDescent="0.2">
      <c r="A9850"/>
      <c r="B9850"/>
      <c r="C9850" s="19"/>
    </row>
    <row r="9851" spans="1:3" ht="12.75" x14ac:dyDescent="0.2">
      <c r="A9851"/>
      <c r="B9851"/>
      <c r="C9851" s="19"/>
    </row>
    <row r="9852" spans="1:3" ht="12.75" x14ac:dyDescent="0.2">
      <c r="A9852"/>
      <c r="B9852"/>
      <c r="C9852" s="19"/>
    </row>
    <row r="9853" spans="1:3" ht="12.75" x14ac:dyDescent="0.2">
      <c r="A9853"/>
      <c r="B9853"/>
      <c r="C9853" s="19"/>
    </row>
    <row r="9854" spans="1:3" ht="12.75" x14ac:dyDescent="0.2">
      <c r="A9854"/>
      <c r="B9854"/>
      <c r="C9854" s="19"/>
    </row>
    <row r="9855" spans="1:3" ht="12.75" x14ac:dyDescent="0.2">
      <c r="A9855"/>
      <c r="B9855"/>
      <c r="C9855" s="19"/>
    </row>
    <row r="9856" spans="1:3" ht="12.75" x14ac:dyDescent="0.2">
      <c r="A9856"/>
      <c r="B9856"/>
      <c r="C9856" s="19"/>
    </row>
    <row r="9857" spans="1:3" ht="12.75" x14ac:dyDescent="0.2">
      <c r="A9857"/>
      <c r="B9857"/>
      <c r="C9857" s="19"/>
    </row>
    <row r="9858" spans="1:3" ht="12.75" x14ac:dyDescent="0.2">
      <c r="A9858"/>
      <c r="B9858"/>
      <c r="C9858" s="19"/>
    </row>
    <row r="9859" spans="1:3" ht="12.75" x14ac:dyDescent="0.2">
      <c r="A9859"/>
      <c r="B9859"/>
      <c r="C9859" s="19"/>
    </row>
    <row r="9860" spans="1:3" ht="12.75" x14ac:dyDescent="0.2">
      <c r="A9860"/>
      <c r="B9860"/>
      <c r="C9860" s="19"/>
    </row>
    <row r="9861" spans="1:3" ht="12.75" x14ac:dyDescent="0.2">
      <c r="A9861"/>
      <c r="B9861"/>
      <c r="C9861" s="19"/>
    </row>
    <row r="9862" spans="1:3" ht="12.75" x14ac:dyDescent="0.2">
      <c r="A9862"/>
      <c r="B9862"/>
      <c r="C9862" s="19"/>
    </row>
    <row r="9863" spans="1:3" ht="12.75" x14ac:dyDescent="0.2">
      <c r="A9863"/>
      <c r="B9863"/>
      <c r="C9863" s="19"/>
    </row>
    <row r="9864" spans="1:3" ht="12.75" x14ac:dyDescent="0.2">
      <c r="A9864"/>
      <c r="B9864"/>
      <c r="C9864" s="19"/>
    </row>
    <row r="9865" spans="1:3" ht="12.75" x14ac:dyDescent="0.2">
      <c r="A9865"/>
      <c r="B9865"/>
      <c r="C9865" s="19"/>
    </row>
    <row r="9866" spans="1:3" ht="12.75" x14ac:dyDescent="0.2">
      <c r="A9866"/>
      <c r="B9866"/>
      <c r="C9866" s="19"/>
    </row>
    <row r="9867" spans="1:3" ht="12.75" x14ac:dyDescent="0.2">
      <c r="A9867"/>
      <c r="B9867"/>
      <c r="C9867" s="19"/>
    </row>
    <row r="9868" spans="1:3" ht="12.75" x14ac:dyDescent="0.2">
      <c r="A9868"/>
      <c r="B9868"/>
      <c r="C9868" s="19"/>
    </row>
    <row r="9869" spans="1:3" ht="12.75" x14ac:dyDescent="0.2">
      <c r="A9869"/>
      <c r="B9869"/>
      <c r="C9869" s="19"/>
    </row>
    <row r="9870" spans="1:3" ht="12.75" x14ac:dyDescent="0.2">
      <c r="A9870"/>
      <c r="B9870"/>
      <c r="C9870" s="19"/>
    </row>
    <row r="9871" spans="1:3" ht="12.75" x14ac:dyDescent="0.2">
      <c r="A9871"/>
      <c r="B9871"/>
      <c r="C9871" s="19"/>
    </row>
    <row r="9872" spans="1:3" ht="12.75" x14ac:dyDescent="0.2">
      <c r="A9872"/>
      <c r="B9872"/>
      <c r="C9872" s="19"/>
    </row>
    <row r="9873" spans="1:3" ht="12.75" x14ac:dyDescent="0.2">
      <c r="A9873"/>
      <c r="B9873"/>
      <c r="C9873" s="19"/>
    </row>
    <row r="9874" spans="1:3" ht="12.75" x14ac:dyDescent="0.2">
      <c r="A9874"/>
      <c r="B9874"/>
      <c r="C9874" s="19"/>
    </row>
    <row r="9875" spans="1:3" ht="12.75" x14ac:dyDescent="0.2">
      <c r="A9875"/>
      <c r="B9875"/>
      <c r="C9875" s="19"/>
    </row>
    <row r="9876" spans="1:3" ht="12.75" x14ac:dyDescent="0.2">
      <c r="A9876"/>
      <c r="B9876"/>
      <c r="C9876" s="19"/>
    </row>
    <row r="9877" spans="1:3" ht="12.75" x14ac:dyDescent="0.2">
      <c r="A9877"/>
      <c r="B9877"/>
      <c r="C9877" s="19"/>
    </row>
    <row r="9878" spans="1:3" ht="12.75" x14ac:dyDescent="0.2">
      <c r="A9878"/>
      <c r="B9878"/>
      <c r="C9878" s="19"/>
    </row>
    <row r="9879" spans="1:3" ht="12.75" x14ac:dyDescent="0.2">
      <c r="A9879"/>
      <c r="B9879"/>
      <c r="C9879" s="19"/>
    </row>
    <row r="9880" spans="1:3" ht="12.75" x14ac:dyDescent="0.2">
      <c r="A9880"/>
      <c r="B9880"/>
      <c r="C9880" s="19"/>
    </row>
    <row r="9881" spans="1:3" ht="12.75" x14ac:dyDescent="0.2">
      <c r="A9881"/>
      <c r="B9881"/>
      <c r="C9881" s="19"/>
    </row>
    <row r="9882" spans="1:3" ht="12.75" x14ac:dyDescent="0.2">
      <c r="A9882"/>
      <c r="B9882"/>
      <c r="C9882" s="19"/>
    </row>
    <row r="9883" spans="1:3" ht="12.75" x14ac:dyDescent="0.2">
      <c r="A9883"/>
      <c r="B9883"/>
      <c r="C9883" s="19"/>
    </row>
    <row r="9884" spans="1:3" ht="12.75" x14ac:dyDescent="0.2">
      <c r="A9884"/>
      <c r="B9884"/>
      <c r="C9884" s="19"/>
    </row>
    <row r="9885" spans="1:3" ht="12.75" x14ac:dyDescent="0.2">
      <c r="A9885"/>
      <c r="B9885"/>
      <c r="C9885" s="19"/>
    </row>
    <row r="9886" spans="1:3" ht="12.75" x14ac:dyDescent="0.2">
      <c r="A9886"/>
      <c r="B9886"/>
      <c r="C9886" s="19"/>
    </row>
    <row r="9887" spans="1:3" ht="12.75" x14ac:dyDescent="0.2">
      <c r="A9887"/>
      <c r="B9887"/>
      <c r="C9887" s="19"/>
    </row>
    <row r="9888" spans="1:3" ht="12.75" x14ac:dyDescent="0.2">
      <c r="A9888"/>
      <c r="B9888"/>
      <c r="C9888" s="19"/>
    </row>
    <row r="9889" spans="1:3" ht="12.75" x14ac:dyDescent="0.2">
      <c r="A9889"/>
      <c r="B9889"/>
      <c r="C9889" s="19"/>
    </row>
    <row r="9890" spans="1:3" ht="12.75" x14ac:dyDescent="0.2">
      <c r="A9890"/>
      <c r="B9890"/>
      <c r="C9890" s="19"/>
    </row>
    <row r="9891" spans="1:3" ht="12.75" x14ac:dyDescent="0.2">
      <c r="A9891"/>
      <c r="B9891"/>
      <c r="C9891" s="19"/>
    </row>
    <row r="9892" spans="1:3" ht="12.75" x14ac:dyDescent="0.2">
      <c r="A9892"/>
      <c r="B9892"/>
      <c r="C9892" s="19"/>
    </row>
    <row r="9893" spans="1:3" ht="12.75" x14ac:dyDescent="0.2">
      <c r="A9893"/>
      <c r="B9893"/>
      <c r="C9893" s="19"/>
    </row>
    <row r="9894" spans="1:3" ht="12.75" x14ac:dyDescent="0.2">
      <c r="A9894"/>
      <c r="B9894"/>
      <c r="C9894" s="19"/>
    </row>
    <row r="9895" spans="1:3" ht="12.75" x14ac:dyDescent="0.2">
      <c r="A9895"/>
      <c r="B9895"/>
      <c r="C9895" s="19"/>
    </row>
    <row r="9896" spans="1:3" ht="12.75" x14ac:dyDescent="0.2">
      <c r="A9896"/>
      <c r="B9896"/>
      <c r="C9896" s="19"/>
    </row>
    <row r="9897" spans="1:3" ht="12.75" x14ac:dyDescent="0.2">
      <c r="A9897"/>
      <c r="B9897"/>
      <c r="C9897" s="19"/>
    </row>
    <row r="9898" spans="1:3" ht="12.75" x14ac:dyDescent="0.2">
      <c r="A9898"/>
      <c r="B9898"/>
      <c r="C9898" s="19"/>
    </row>
    <row r="9899" spans="1:3" ht="12.75" x14ac:dyDescent="0.2">
      <c r="A9899"/>
      <c r="B9899"/>
      <c r="C9899" s="19"/>
    </row>
    <row r="9900" spans="1:3" ht="12.75" x14ac:dyDescent="0.2">
      <c r="A9900"/>
      <c r="B9900"/>
      <c r="C9900" s="19"/>
    </row>
    <row r="9901" spans="1:3" ht="12.75" x14ac:dyDescent="0.2">
      <c r="A9901"/>
      <c r="B9901"/>
      <c r="C9901" s="19"/>
    </row>
    <row r="9902" spans="1:3" ht="12.75" x14ac:dyDescent="0.2">
      <c r="A9902"/>
      <c r="B9902"/>
      <c r="C9902" s="19"/>
    </row>
    <row r="9903" spans="1:3" ht="12.75" x14ac:dyDescent="0.2">
      <c r="A9903"/>
      <c r="B9903"/>
      <c r="C9903" s="19"/>
    </row>
    <row r="9904" spans="1:3" ht="12.75" x14ac:dyDescent="0.2">
      <c r="A9904"/>
      <c r="B9904"/>
      <c r="C9904" s="19"/>
    </row>
    <row r="9905" spans="1:3" ht="12.75" x14ac:dyDescent="0.2">
      <c r="A9905"/>
      <c r="B9905"/>
      <c r="C9905" s="19"/>
    </row>
    <row r="9906" spans="1:3" ht="12.75" x14ac:dyDescent="0.2">
      <c r="A9906"/>
      <c r="B9906"/>
      <c r="C9906" s="19"/>
    </row>
    <row r="9907" spans="1:3" ht="12.75" x14ac:dyDescent="0.2">
      <c r="A9907"/>
      <c r="B9907"/>
      <c r="C9907" s="19"/>
    </row>
    <row r="9908" spans="1:3" ht="12.75" x14ac:dyDescent="0.2">
      <c r="A9908"/>
      <c r="B9908"/>
      <c r="C9908" s="19"/>
    </row>
    <row r="9909" spans="1:3" ht="12.75" x14ac:dyDescent="0.2">
      <c r="A9909"/>
      <c r="B9909"/>
      <c r="C9909" s="19"/>
    </row>
    <row r="9910" spans="1:3" ht="12.75" x14ac:dyDescent="0.2">
      <c r="A9910"/>
      <c r="B9910"/>
      <c r="C9910" s="19"/>
    </row>
    <row r="9911" spans="1:3" ht="12.75" x14ac:dyDescent="0.2">
      <c r="A9911"/>
      <c r="B9911"/>
      <c r="C9911" s="19"/>
    </row>
    <row r="9912" spans="1:3" ht="12.75" x14ac:dyDescent="0.2">
      <c r="A9912"/>
      <c r="B9912"/>
      <c r="C9912" s="19"/>
    </row>
    <row r="9913" spans="1:3" ht="12.75" x14ac:dyDescent="0.2">
      <c r="A9913"/>
      <c r="B9913"/>
      <c r="C9913" s="19"/>
    </row>
    <row r="9914" spans="1:3" ht="12.75" x14ac:dyDescent="0.2">
      <c r="A9914"/>
      <c r="B9914"/>
      <c r="C9914" s="19"/>
    </row>
    <row r="9915" spans="1:3" ht="12.75" x14ac:dyDescent="0.2">
      <c r="A9915"/>
      <c r="B9915"/>
      <c r="C9915" s="19"/>
    </row>
    <row r="9916" spans="1:3" ht="12.75" x14ac:dyDescent="0.2">
      <c r="A9916"/>
      <c r="B9916"/>
      <c r="C9916" s="19"/>
    </row>
    <row r="9917" spans="1:3" ht="12.75" x14ac:dyDescent="0.2">
      <c r="A9917"/>
      <c r="B9917"/>
      <c r="C9917" s="19"/>
    </row>
    <row r="9918" spans="1:3" ht="12.75" x14ac:dyDescent="0.2">
      <c r="A9918"/>
      <c r="B9918"/>
      <c r="C9918" s="19"/>
    </row>
    <row r="9919" spans="1:3" ht="12.75" x14ac:dyDescent="0.2">
      <c r="A9919"/>
      <c r="B9919"/>
      <c r="C9919" s="19"/>
    </row>
    <row r="9920" spans="1:3" ht="12.75" x14ac:dyDescent="0.2">
      <c r="A9920"/>
      <c r="B9920"/>
      <c r="C9920" s="19"/>
    </row>
    <row r="9921" spans="1:3" ht="12.75" x14ac:dyDescent="0.2">
      <c r="A9921"/>
      <c r="B9921"/>
      <c r="C9921" s="19"/>
    </row>
    <row r="9922" spans="1:3" ht="12.75" x14ac:dyDescent="0.2">
      <c r="A9922"/>
      <c r="B9922"/>
      <c r="C9922" s="19"/>
    </row>
    <row r="9923" spans="1:3" ht="12.75" x14ac:dyDescent="0.2">
      <c r="A9923"/>
      <c r="B9923"/>
      <c r="C9923" s="19"/>
    </row>
    <row r="9924" spans="1:3" ht="12.75" x14ac:dyDescent="0.2">
      <c r="A9924"/>
      <c r="B9924"/>
      <c r="C9924" s="19"/>
    </row>
    <row r="9925" spans="1:3" ht="12.75" x14ac:dyDescent="0.2">
      <c r="A9925"/>
      <c r="B9925"/>
      <c r="C9925" s="19"/>
    </row>
    <row r="9926" spans="1:3" ht="12.75" x14ac:dyDescent="0.2">
      <c r="A9926"/>
      <c r="B9926"/>
      <c r="C9926" s="19"/>
    </row>
    <row r="9927" spans="1:3" ht="12.75" x14ac:dyDescent="0.2">
      <c r="A9927"/>
      <c r="B9927"/>
      <c r="C9927" s="19"/>
    </row>
    <row r="9928" spans="1:3" ht="12.75" x14ac:dyDescent="0.2">
      <c r="A9928"/>
      <c r="B9928"/>
      <c r="C9928" s="19"/>
    </row>
    <row r="9929" spans="1:3" ht="12.75" x14ac:dyDescent="0.2">
      <c r="A9929"/>
      <c r="B9929"/>
      <c r="C9929" s="19"/>
    </row>
    <row r="9930" spans="1:3" ht="12.75" x14ac:dyDescent="0.2">
      <c r="A9930"/>
      <c r="B9930"/>
      <c r="C9930" s="19"/>
    </row>
    <row r="9931" spans="1:3" ht="12.75" x14ac:dyDescent="0.2">
      <c r="A9931"/>
      <c r="B9931"/>
      <c r="C9931" s="19"/>
    </row>
    <row r="9932" spans="1:3" ht="12.75" x14ac:dyDescent="0.2">
      <c r="A9932"/>
      <c r="B9932"/>
      <c r="C9932" s="19"/>
    </row>
    <row r="9933" spans="1:3" ht="12.75" x14ac:dyDescent="0.2">
      <c r="A9933"/>
      <c r="B9933"/>
      <c r="C9933" s="19"/>
    </row>
    <row r="9934" spans="1:3" ht="12.75" x14ac:dyDescent="0.2">
      <c r="A9934"/>
      <c r="B9934"/>
      <c r="C9934" s="19"/>
    </row>
    <row r="9935" spans="1:3" ht="12.75" x14ac:dyDescent="0.2">
      <c r="A9935"/>
      <c r="B9935"/>
      <c r="C9935" s="19"/>
    </row>
    <row r="9936" spans="1:3" ht="12.75" x14ac:dyDescent="0.2">
      <c r="A9936"/>
      <c r="B9936"/>
      <c r="C9936" s="19"/>
    </row>
    <row r="9937" spans="1:3" ht="12.75" x14ac:dyDescent="0.2">
      <c r="A9937"/>
      <c r="B9937"/>
      <c r="C9937" s="19"/>
    </row>
    <row r="9938" spans="1:3" ht="12.75" x14ac:dyDescent="0.2">
      <c r="A9938"/>
      <c r="B9938"/>
      <c r="C9938" s="19"/>
    </row>
    <row r="9939" spans="1:3" ht="12.75" x14ac:dyDescent="0.2">
      <c r="A9939"/>
      <c r="B9939"/>
      <c r="C9939" s="19"/>
    </row>
    <row r="9940" spans="1:3" ht="12.75" x14ac:dyDescent="0.2">
      <c r="A9940"/>
      <c r="B9940"/>
      <c r="C9940" s="19"/>
    </row>
    <row r="9941" spans="1:3" ht="12.75" x14ac:dyDescent="0.2">
      <c r="A9941"/>
      <c r="B9941"/>
      <c r="C9941" s="19"/>
    </row>
    <row r="9942" spans="1:3" ht="12.75" x14ac:dyDescent="0.2">
      <c r="A9942"/>
      <c r="B9942"/>
      <c r="C9942" s="19"/>
    </row>
    <row r="9943" spans="1:3" ht="12.75" x14ac:dyDescent="0.2">
      <c r="A9943"/>
      <c r="B9943"/>
      <c r="C9943" s="19"/>
    </row>
    <row r="9944" spans="1:3" ht="12.75" x14ac:dyDescent="0.2">
      <c r="A9944"/>
      <c r="B9944"/>
      <c r="C9944" s="19"/>
    </row>
    <row r="9945" spans="1:3" ht="12.75" x14ac:dyDescent="0.2">
      <c r="A9945"/>
      <c r="B9945"/>
      <c r="C9945" s="19"/>
    </row>
    <row r="9946" spans="1:3" ht="12.75" x14ac:dyDescent="0.2">
      <c r="A9946"/>
      <c r="B9946"/>
      <c r="C9946" s="19"/>
    </row>
    <row r="9947" spans="1:3" ht="12.75" x14ac:dyDescent="0.2">
      <c r="A9947"/>
      <c r="B9947"/>
      <c r="C9947" s="19"/>
    </row>
    <row r="9948" spans="1:3" ht="12.75" x14ac:dyDescent="0.2">
      <c r="A9948"/>
      <c r="B9948"/>
      <c r="C9948" s="19"/>
    </row>
    <row r="9949" spans="1:3" ht="12.75" x14ac:dyDescent="0.2">
      <c r="A9949"/>
      <c r="B9949"/>
      <c r="C9949" s="19"/>
    </row>
    <row r="9950" spans="1:3" ht="12.75" x14ac:dyDescent="0.2">
      <c r="A9950"/>
      <c r="B9950"/>
      <c r="C9950" s="19"/>
    </row>
    <row r="9951" spans="1:3" ht="12.75" x14ac:dyDescent="0.2">
      <c r="A9951"/>
      <c r="B9951"/>
      <c r="C9951" s="19"/>
    </row>
    <row r="9952" spans="1:3" ht="12.75" x14ac:dyDescent="0.2">
      <c r="A9952"/>
      <c r="B9952"/>
      <c r="C9952" s="19"/>
    </row>
    <row r="9953" spans="1:3" ht="12.75" x14ac:dyDescent="0.2">
      <c r="A9953"/>
      <c r="B9953"/>
      <c r="C9953" s="19"/>
    </row>
    <row r="9954" spans="1:3" ht="12.75" x14ac:dyDescent="0.2">
      <c r="A9954"/>
      <c r="B9954"/>
      <c r="C9954" s="19"/>
    </row>
    <row r="9955" spans="1:3" ht="12.75" x14ac:dyDescent="0.2">
      <c r="A9955"/>
      <c r="B9955"/>
      <c r="C9955" s="19"/>
    </row>
    <row r="9956" spans="1:3" ht="12.75" x14ac:dyDescent="0.2">
      <c r="A9956"/>
      <c r="B9956"/>
      <c r="C9956" s="19"/>
    </row>
    <row r="9957" spans="1:3" ht="12.75" x14ac:dyDescent="0.2">
      <c r="A9957"/>
      <c r="B9957"/>
      <c r="C9957" s="19"/>
    </row>
    <row r="9958" spans="1:3" ht="12.75" x14ac:dyDescent="0.2">
      <c r="A9958"/>
      <c r="B9958"/>
      <c r="C9958" s="19"/>
    </row>
    <row r="9959" spans="1:3" ht="12.75" x14ac:dyDescent="0.2">
      <c r="A9959"/>
      <c r="B9959"/>
      <c r="C9959" s="19"/>
    </row>
    <row r="9960" spans="1:3" ht="12.75" x14ac:dyDescent="0.2">
      <c r="A9960"/>
      <c r="B9960"/>
      <c r="C9960" s="19"/>
    </row>
    <row r="9961" spans="1:3" ht="12.75" x14ac:dyDescent="0.2">
      <c r="A9961"/>
      <c r="B9961"/>
      <c r="C9961" s="19"/>
    </row>
    <row r="9962" spans="1:3" ht="12.75" x14ac:dyDescent="0.2">
      <c r="A9962"/>
      <c r="B9962"/>
      <c r="C9962" s="19"/>
    </row>
    <row r="9963" spans="1:3" ht="12.75" x14ac:dyDescent="0.2">
      <c r="A9963"/>
      <c r="B9963"/>
      <c r="C9963" s="19"/>
    </row>
    <row r="9964" spans="1:3" ht="12.75" x14ac:dyDescent="0.2">
      <c r="A9964"/>
      <c r="B9964"/>
      <c r="C9964" s="19"/>
    </row>
    <row r="9965" spans="1:3" ht="12.75" x14ac:dyDescent="0.2">
      <c r="A9965"/>
      <c r="B9965"/>
      <c r="C9965" s="19"/>
    </row>
    <row r="9966" spans="1:3" ht="12.75" x14ac:dyDescent="0.2">
      <c r="A9966"/>
      <c r="B9966"/>
      <c r="C9966" s="19"/>
    </row>
    <row r="9967" spans="1:3" ht="12.75" x14ac:dyDescent="0.2">
      <c r="A9967"/>
      <c r="B9967"/>
      <c r="C9967" s="19"/>
    </row>
    <row r="9968" spans="1:3" ht="12.75" x14ac:dyDescent="0.2">
      <c r="A9968"/>
      <c r="B9968"/>
      <c r="C9968" s="19"/>
    </row>
    <row r="9969" spans="1:3" ht="12.75" x14ac:dyDescent="0.2">
      <c r="A9969"/>
      <c r="B9969"/>
      <c r="C9969" s="19"/>
    </row>
    <row r="9970" spans="1:3" ht="12.75" x14ac:dyDescent="0.2">
      <c r="A9970"/>
      <c r="B9970"/>
      <c r="C9970" s="19"/>
    </row>
    <row r="9971" spans="1:3" ht="12.75" x14ac:dyDescent="0.2">
      <c r="A9971"/>
      <c r="B9971"/>
      <c r="C9971" s="19"/>
    </row>
    <row r="9972" spans="1:3" ht="12.75" x14ac:dyDescent="0.2">
      <c r="A9972"/>
      <c r="B9972"/>
      <c r="C9972" s="19"/>
    </row>
    <row r="9973" spans="1:3" ht="12.75" x14ac:dyDescent="0.2">
      <c r="A9973"/>
      <c r="B9973"/>
      <c r="C9973" s="19"/>
    </row>
    <row r="9974" spans="1:3" ht="12.75" x14ac:dyDescent="0.2">
      <c r="A9974"/>
      <c r="B9974"/>
      <c r="C9974" s="19"/>
    </row>
    <row r="9975" spans="1:3" ht="12.75" x14ac:dyDescent="0.2">
      <c r="A9975"/>
      <c r="B9975"/>
      <c r="C9975" s="19"/>
    </row>
    <row r="9976" spans="1:3" ht="12.75" x14ac:dyDescent="0.2">
      <c r="A9976"/>
      <c r="B9976"/>
      <c r="C9976" s="19"/>
    </row>
    <row r="9977" spans="1:3" ht="12.75" x14ac:dyDescent="0.2">
      <c r="A9977"/>
      <c r="B9977"/>
      <c r="C9977" s="19"/>
    </row>
    <row r="9978" spans="1:3" ht="12.75" x14ac:dyDescent="0.2">
      <c r="A9978"/>
      <c r="B9978"/>
      <c r="C9978" s="19"/>
    </row>
    <row r="9979" spans="1:3" ht="12.75" x14ac:dyDescent="0.2">
      <c r="A9979"/>
      <c r="B9979"/>
      <c r="C9979" s="19"/>
    </row>
    <row r="9980" spans="1:3" ht="12.75" x14ac:dyDescent="0.2">
      <c r="A9980"/>
      <c r="B9980"/>
      <c r="C9980" s="19"/>
    </row>
    <row r="9981" spans="1:3" ht="12.75" x14ac:dyDescent="0.2">
      <c r="A9981"/>
      <c r="B9981"/>
      <c r="C9981" s="19"/>
    </row>
    <row r="9982" spans="1:3" ht="12.75" x14ac:dyDescent="0.2">
      <c r="A9982"/>
      <c r="B9982"/>
      <c r="C9982" s="19"/>
    </row>
    <row r="9983" spans="1:3" ht="12.75" x14ac:dyDescent="0.2">
      <c r="A9983"/>
      <c r="B9983"/>
      <c r="C9983" s="19"/>
    </row>
    <row r="9984" spans="1:3" ht="12.75" x14ac:dyDescent="0.2">
      <c r="A9984"/>
      <c r="B9984"/>
      <c r="C9984" s="19"/>
    </row>
    <row r="9985" spans="1:3" ht="12.75" x14ac:dyDescent="0.2">
      <c r="A9985"/>
      <c r="B9985"/>
      <c r="C9985" s="19"/>
    </row>
    <row r="9986" spans="1:3" ht="12.75" x14ac:dyDescent="0.2">
      <c r="A9986"/>
      <c r="B9986"/>
      <c r="C9986" s="19"/>
    </row>
    <row r="9987" spans="1:3" ht="12.75" x14ac:dyDescent="0.2">
      <c r="A9987"/>
      <c r="B9987"/>
      <c r="C9987" s="19"/>
    </row>
    <row r="9988" spans="1:3" ht="12.75" x14ac:dyDescent="0.2">
      <c r="A9988"/>
      <c r="B9988"/>
      <c r="C9988" s="19"/>
    </row>
    <row r="9989" spans="1:3" ht="12.75" x14ac:dyDescent="0.2">
      <c r="A9989"/>
      <c r="B9989"/>
      <c r="C9989" s="19"/>
    </row>
    <row r="9990" spans="1:3" ht="12.75" x14ac:dyDescent="0.2">
      <c r="A9990"/>
      <c r="B9990"/>
      <c r="C9990" s="19"/>
    </row>
    <row r="9991" spans="1:3" ht="12.75" x14ac:dyDescent="0.2">
      <c r="A9991"/>
      <c r="B9991"/>
      <c r="C9991" s="19"/>
    </row>
    <row r="9992" spans="1:3" ht="12.75" x14ac:dyDescent="0.2">
      <c r="A9992"/>
      <c r="B9992"/>
      <c r="C9992" s="19"/>
    </row>
    <row r="9993" spans="1:3" ht="12.75" x14ac:dyDescent="0.2">
      <c r="A9993"/>
      <c r="B9993"/>
      <c r="C9993" s="19"/>
    </row>
    <row r="9994" spans="1:3" ht="12.75" x14ac:dyDescent="0.2">
      <c r="A9994"/>
      <c r="B9994"/>
      <c r="C9994" s="19"/>
    </row>
    <row r="9995" spans="1:3" ht="12.75" x14ac:dyDescent="0.2">
      <c r="A9995"/>
      <c r="B9995"/>
      <c r="C9995" s="19"/>
    </row>
    <row r="9996" spans="1:3" ht="12.75" x14ac:dyDescent="0.2">
      <c r="A9996"/>
      <c r="B9996"/>
      <c r="C9996" s="19"/>
    </row>
    <row r="9997" spans="1:3" ht="12.75" x14ac:dyDescent="0.2">
      <c r="A9997"/>
      <c r="B9997"/>
      <c r="C9997" s="19"/>
    </row>
    <row r="9998" spans="1:3" ht="12.75" x14ac:dyDescent="0.2">
      <c r="A9998"/>
      <c r="B9998"/>
      <c r="C9998" s="19"/>
    </row>
    <row r="9999" spans="1:3" ht="12.75" x14ac:dyDescent="0.2">
      <c r="A9999"/>
      <c r="B9999"/>
      <c r="C9999" s="19"/>
    </row>
    <row r="10000" spans="1:3" ht="12.75" x14ac:dyDescent="0.2">
      <c r="A10000"/>
      <c r="B10000"/>
      <c r="C10000" s="19"/>
    </row>
    <row r="10001" spans="1:3" ht="12.75" x14ac:dyDescent="0.2">
      <c r="A10001"/>
      <c r="B10001"/>
      <c r="C10001" s="19"/>
    </row>
    <row r="10002" spans="1:3" ht="12.75" x14ac:dyDescent="0.2">
      <c r="A10002"/>
      <c r="B10002"/>
      <c r="C10002" s="19"/>
    </row>
    <row r="10003" spans="1:3" ht="12.75" x14ac:dyDescent="0.2">
      <c r="A10003"/>
      <c r="B10003"/>
      <c r="C10003" s="19"/>
    </row>
    <row r="10004" spans="1:3" ht="12.75" x14ac:dyDescent="0.2">
      <c r="A10004"/>
      <c r="B10004"/>
      <c r="C10004" s="19"/>
    </row>
    <row r="10005" spans="1:3" ht="12.75" x14ac:dyDescent="0.2">
      <c r="A10005"/>
      <c r="B10005"/>
      <c r="C10005" s="19"/>
    </row>
    <row r="10006" spans="1:3" ht="12.75" x14ac:dyDescent="0.2">
      <c r="A10006"/>
      <c r="B10006"/>
      <c r="C10006" s="19"/>
    </row>
    <row r="10007" spans="1:3" ht="12.75" x14ac:dyDescent="0.2">
      <c r="A10007"/>
      <c r="B10007"/>
      <c r="C10007" s="19"/>
    </row>
    <row r="10008" spans="1:3" ht="12.75" x14ac:dyDescent="0.2">
      <c r="A10008"/>
      <c r="B10008"/>
      <c r="C10008" s="19"/>
    </row>
    <row r="10009" spans="1:3" ht="12.75" x14ac:dyDescent="0.2">
      <c r="A10009"/>
      <c r="B10009"/>
      <c r="C10009" s="19"/>
    </row>
    <row r="10010" spans="1:3" ht="12.75" x14ac:dyDescent="0.2">
      <c r="A10010"/>
      <c r="B10010"/>
      <c r="C10010" s="19"/>
    </row>
    <row r="10011" spans="1:3" ht="12.75" x14ac:dyDescent="0.2">
      <c r="A10011"/>
      <c r="B10011"/>
      <c r="C10011" s="19"/>
    </row>
    <row r="10012" spans="1:3" ht="12.75" x14ac:dyDescent="0.2">
      <c r="A10012"/>
      <c r="B10012"/>
      <c r="C10012" s="19"/>
    </row>
    <row r="10013" spans="1:3" ht="12.75" x14ac:dyDescent="0.2">
      <c r="A10013"/>
      <c r="B10013"/>
      <c r="C10013" s="19"/>
    </row>
    <row r="10014" spans="1:3" ht="12.75" x14ac:dyDescent="0.2">
      <c r="A10014"/>
      <c r="B10014"/>
      <c r="C10014" s="19"/>
    </row>
    <row r="10015" spans="1:3" ht="12.75" x14ac:dyDescent="0.2">
      <c r="A10015"/>
      <c r="B10015"/>
      <c r="C10015" s="19"/>
    </row>
    <row r="10016" spans="1:3" ht="12.75" x14ac:dyDescent="0.2">
      <c r="A10016"/>
      <c r="B10016"/>
      <c r="C10016" s="19"/>
    </row>
    <row r="10017" spans="1:3" ht="12.75" x14ac:dyDescent="0.2">
      <c r="A10017"/>
      <c r="B10017"/>
      <c r="C10017" s="19"/>
    </row>
    <row r="10018" spans="1:3" ht="12.75" x14ac:dyDescent="0.2">
      <c r="A10018"/>
      <c r="B10018"/>
      <c r="C10018" s="19"/>
    </row>
    <row r="10019" spans="1:3" ht="12.75" x14ac:dyDescent="0.2">
      <c r="A10019"/>
      <c r="B10019"/>
      <c r="C10019" s="19"/>
    </row>
    <row r="10020" spans="1:3" ht="12.75" x14ac:dyDescent="0.2">
      <c r="A10020"/>
      <c r="B10020"/>
      <c r="C10020" s="19"/>
    </row>
    <row r="10021" spans="1:3" ht="12.75" x14ac:dyDescent="0.2">
      <c r="A10021"/>
      <c r="B10021"/>
      <c r="C10021" s="19"/>
    </row>
    <row r="10022" spans="1:3" ht="12.75" x14ac:dyDescent="0.2">
      <c r="A10022"/>
      <c r="B10022"/>
      <c r="C10022" s="19"/>
    </row>
    <row r="10023" spans="1:3" ht="12.75" x14ac:dyDescent="0.2">
      <c r="A10023"/>
      <c r="B10023"/>
      <c r="C10023" s="19"/>
    </row>
    <row r="10024" spans="1:3" ht="12.75" x14ac:dyDescent="0.2">
      <c r="A10024"/>
      <c r="B10024"/>
      <c r="C10024" s="19"/>
    </row>
    <row r="10025" spans="1:3" ht="12.75" x14ac:dyDescent="0.2">
      <c r="A10025"/>
      <c r="B10025"/>
      <c r="C10025" s="19"/>
    </row>
    <row r="10026" spans="1:3" ht="12.75" x14ac:dyDescent="0.2">
      <c r="A10026"/>
      <c r="B10026"/>
      <c r="C10026" s="19"/>
    </row>
    <row r="10027" spans="1:3" ht="12.75" x14ac:dyDescent="0.2">
      <c r="A10027"/>
      <c r="B10027"/>
      <c r="C10027" s="19"/>
    </row>
    <row r="10028" spans="1:3" ht="12.75" x14ac:dyDescent="0.2">
      <c r="A10028"/>
      <c r="B10028"/>
      <c r="C10028" s="19"/>
    </row>
    <row r="10029" spans="1:3" ht="12.75" x14ac:dyDescent="0.2">
      <c r="A10029"/>
      <c r="B10029"/>
      <c r="C10029" s="19"/>
    </row>
    <row r="10030" spans="1:3" ht="12.75" x14ac:dyDescent="0.2">
      <c r="A10030"/>
      <c r="B10030"/>
      <c r="C10030" s="19"/>
    </row>
    <row r="10031" spans="1:3" ht="12.75" x14ac:dyDescent="0.2">
      <c r="A10031"/>
      <c r="B10031"/>
      <c r="C10031" s="19"/>
    </row>
    <row r="10032" spans="1:3" ht="12.75" x14ac:dyDescent="0.2">
      <c r="A10032"/>
      <c r="B10032"/>
      <c r="C10032" s="19"/>
    </row>
    <row r="10033" spans="1:3" ht="12.75" x14ac:dyDescent="0.2">
      <c r="A10033"/>
      <c r="B10033"/>
      <c r="C10033" s="19"/>
    </row>
    <row r="10034" spans="1:3" ht="12.75" x14ac:dyDescent="0.2">
      <c r="A10034"/>
      <c r="B10034"/>
      <c r="C10034" s="19"/>
    </row>
    <row r="10035" spans="1:3" ht="12.75" x14ac:dyDescent="0.2">
      <c r="A10035"/>
      <c r="B10035"/>
      <c r="C10035" s="19"/>
    </row>
    <row r="10036" spans="1:3" ht="12.75" x14ac:dyDescent="0.2">
      <c r="A10036"/>
      <c r="B10036"/>
      <c r="C10036" s="19"/>
    </row>
    <row r="10037" spans="1:3" ht="12.75" x14ac:dyDescent="0.2">
      <c r="A10037"/>
      <c r="B10037"/>
      <c r="C10037" s="19"/>
    </row>
    <row r="10038" spans="1:3" ht="12.75" x14ac:dyDescent="0.2">
      <c r="A10038"/>
      <c r="B10038"/>
      <c r="C10038" s="19"/>
    </row>
    <row r="10039" spans="1:3" ht="12.75" x14ac:dyDescent="0.2">
      <c r="A10039"/>
      <c r="B10039"/>
      <c r="C10039" s="19"/>
    </row>
    <row r="10040" spans="1:3" ht="12.75" x14ac:dyDescent="0.2">
      <c r="A10040"/>
      <c r="B10040"/>
      <c r="C10040" s="19"/>
    </row>
    <row r="10041" spans="1:3" ht="12.75" x14ac:dyDescent="0.2">
      <c r="A10041"/>
      <c r="B10041"/>
      <c r="C10041" s="19"/>
    </row>
    <row r="10042" spans="1:3" ht="12.75" x14ac:dyDescent="0.2">
      <c r="A10042"/>
      <c r="B10042"/>
      <c r="C10042" s="19"/>
    </row>
    <row r="10043" spans="1:3" ht="12.75" x14ac:dyDescent="0.2">
      <c r="A10043"/>
      <c r="B10043"/>
      <c r="C10043" s="19"/>
    </row>
    <row r="10044" spans="1:3" ht="12.75" x14ac:dyDescent="0.2">
      <c r="A10044"/>
      <c r="B10044"/>
      <c r="C10044" s="19"/>
    </row>
    <row r="10045" spans="1:3" ht="12.75" x14ac:dyDescent="0.2">
      <c r="A10045"/>
      <c r="B10045"/>
      <c r="C10045" s="19"/>
    </row>
    <row r="10046" spans="1:3" ht="12.75" x14ac:dyDescent="0.2">
      <c r="A10046"/>
      <c r="B10046"/>
      <c r="C10046" s="19"/>
    </row>
    <row r="10047" spans="1:3" ht="12.75" x14ac:dyDescent="0.2">
      <c r="A10047"/>
      <c r="B10047"/>
      <c r="C10047" s="19"/>
    </row>
    <row r="10048" spans="1:3" ht="12.75" x14ac:dyDescent="0.2">
      <c r="A10048"/>
      <c r="B10048"/>
      <c r="C10048" s="19"/>
    </row>
    <row r="10049" spans="1:3" ht="12.75" x14ac:dyDescent="0.2">
      <c r="A10049"/>
      <c r="B10049"/>
      <c r="C10049" s="19"/>
    </row>
    <row r="10050" spans="1:3" ht="12.75" x14ac:dyDescent="0.2">
      <c r="A10050"/>
      <c r="B10050"/>
      <c r="C10050" s="19"/>
    </row>
    <row r="10051" spans="1:3" ht="12.75" x14ac:dyDescent="0.2">
      <c r="A10051"/>
      <c r="B10051"/>
      <c r="C10051" s="19"/>
    </row>
    <row r="10052" spans="1:3" ht="12.75" x14ac:dyDescent="0.2">
      <c r="A10052"/>
      <c r="B10052"/>
      <c r="C10052" s="19"/>
    </row>
    <row r="10053" spans="1:3" ht="12.75" x14ac:dyDescent="0.2">
      <c r="A10053"/>
      <c r="B10053"/>
      <c r="C10053" s="19"/>
    </row>
    <row r="10054" spans="1:3" ht="12.75" x14ac:dyDescent="0.2">
      <c r="A10054"/>
      <c r="B10054"/>
      <c r="C10054" s="19"/>
    </row>
    <row r="10055" spans="1:3" ht="12.75" x14ac:dyDescent="0.2">
      <c r="A10055"/>
      <c r="B10055"/>
      <c r="C10055" s="19"/>
    </row>
    <row r="10056" spans="1:3" ht="12.75" x14ac:dyDescent="0.2">
      <c r="A10056"/>
      <c r="B10056"/>
      <c r="C10056" s="19"/>
    </row>
    <row r="10057" spans="1:3" ht="12.75" x14ac:dyDescent="0.2">
      <c r="A10057"/>
      <c r="B10057"/>
      <c r="C10057" s="19"/>
    </row>
    <row r="10058" spans="1:3" ht="12.75" x14ac:dyDescent="0.2">
      <c r="A10058"/>
      <c r="B10058"/>
      <c r="C10058" s="19"/>
    </row>
    <row r="10059" spans="1:3" ht="12.75" x14ac:dyDescent="0.2">
      <c r="A10059"/>
      <c r="B10059"/>
      <c r="C10059" s="19"/>
    </row>
    <row r="10060" spans="1:3" ht="12.75" x14ac:dyDescent="0.2">
      <c r="A10060"/>
      <c r="B10060"/>
      <c r="C10060" s="19"/>
    </row>
    <row r="10061" spans="1:3" ht="12.75" x14ac:dyDescent="0.2">
      <c r="A10061"/>
      <c r="B10061"/>
      <c r="C10061" s="19"/>
    </row>
    <row r="10062" spans="1:3" ht="12.75" x14ac:dyDescent="0.2">
      <c r="A10062"/>
      <c r="B10062"/>
      <c r="C10062" s="19"/>
    </row>
    <row r="10063" spans="1:3" ht="12.75" x14ac:dyDescent="0.2">
      <c r="A10063"/>
      <c r="B10063"/>
      <c r="C10063" s="19"/>
    </row>
    <row r="10064" spans="1:3" ht="12.75" x14ac:dyDescent="0.2">
      <c r="A10064"/>
      <c r="B10064"/>
      <c r="C10064" s="19"/>
    </row>
    <row r="10065" spans="1:3" ht="12.75" x14ac:dyDescent="0.2">
      <c r="A10065"/>
      <c r="B10065"/>
      <c r="C10065" s="19"/>
    </row>
    <row r="10066" spans="1:3" ht="12.75" x14ac:dyDescent="0.2">
      <c r="A10066"/>
      <c r="B10066"/>
      <c r="C10066" s="19"/>
    </row>
    <row r="10067" spans="1:3" ht="12.75" x14ac:dyDescent="0.2">
      <c r="A10067"/>
      <c r="B10067"/>
      <c r="C10067" s="19"/>
    </row>
    <row r="10068" spans="1:3" ht="12.75" x14ac:dyDescent="0.2">
      <c r="A10068"/>
      <c r="B10068"/>
      <c r="C10068" s="19"/>
    </row>
    <row r="10069" spans="1:3" ht="12.75" x14ac:dyDescent="0.2">
      <c r="A10069"/>
      <c r="B10069"/>
      <c r="C10069" s="19"/>
    </row>
    <row r="10070" spans="1:3" ht="12.75" x14ac:dyDescent="0.2">
      <c r="A10070"/>
      <c r="B10070"/>
      <c r="C10070" s="19"/>
    </row>
    <row r="10071" spans="1:3" ht="12.75" x14ac:dyDescent="0.2">
      <c r="A10071"/>
      <c r="B10071"/>
      <c r="C10071" s="19"/>
    </row>
    <row r="10072" spans="1:3" ht="12.75" x14ac:dyDescent="0.2">
      <c r="A10072"/>
      <c r="B10072"/>
      <c r="C10072" s="19"/>
    </row>
    <row r="10073" spans="1:3" ht="12.75" x14ac:dyDescent="0.2">
      <c r="A10073"/>
      <c r="B10073"/>
      <c r="C10073" s="19"/>
    </row>
    <row r="10074" spans="1:3" ht="12.75" x14ac:dyDescent="0.2">
      <c r="A10074"/>
      <c r="B10074"/>
      <c r="C10074" s="19"/>
    </row>
    <row r="10075" spans="1:3" ht="12.75" x14ac:dyDescent="0.2">
      <c r="A10075"/>
      <c r="B10075"/>
      <c r="C10075" s="19"/>
    </row>
    <row r="10076" spans="1:3" ht="12.75" x14ac:dyDescent="0.2">
      <c r="A10076"/>
      <c r="B10076"/>
      <c r="C10076" s="19"/>
    </row>
    <row r="10077" spans="1:3" ht="12.75" x14ac:dyDescent="0.2">
      <c r="A10077"/>
      <c r="B10077"/>
      <c r="C10077" s="19"/>
    </row>
    <row r="10078" spans="1:3" ht="12.75" x14ac:dyDescent="0.2">
      <c r="A10078"/>
      <c r="B10078"/>
      <c r="C10078" s="19"/>
    </row>
    <row r="10079" spans="1:3" ht="12.75" x14ac:dyDescent="0.2">
      <c r="A10079"/>
      <c r="B10079"/>
      <c r="C10079" s="19"/>
    </row>
    <row r="10080" spans="1:3" ht="12.75" x14ac:dyDescent="0.2">
      <c r="A10080"/>
      <c r="B10080"/>
      <c r="C10080" s="19"/>
    </row>
    <row r="10081" spans="1:3" ht="12.75" x14ac:dyDescent="0.2">
      <c r="A10081"/>
      <c r="B10081"/>
      <c r="C10081" s="19"/>
    </row>
    <row r="10082" spans="1:3" ht="12.75" x14ac:dyDescent="0.2">
      <c r="A10082"/>
      <c r="B10082"/>
      <c r="C10082" s="19"/>
    </row>
    <row r="10083" spans="1:3" ht="12.75" x14ac:dyDescent="0.2">
      <c r="A10083"/>
      <c r="B10083"/>
      <c r="C10083" s="19"/>
    </row>
    <row r="10084" spans="1:3" ht="12.75" x14ac:dyDescent="0.2">
      <c r="A10084"/>
      <c r="B10084"/>
      <c r="C10084" s="19"/>
    </row>
    <row r="10085" spans="1:3" ht="12.75" x14ac:dyDescent="0.2">
      <c r="A10085"/>
      <c r="B10085"/>
      <c r="C10085" s="19"/>
    </row>
    <row r="10086" spans="1:3" ht="12.75" x14ac:dyDescent="0.2">
      <c r="A10086"/>
      <c r="B10086"/>
      <c r="C10086" s="19"/>
    </row>
    <row r="10087" spans="1:3" ht="12.75" x14ac:dyDescent="0.2">
      <c r="A10087"/>
      <c r="B10087"/>
      <c r="C10087" s="19"/>
    </row>
    <row r="10088" spans="1:3" ht="12.75" x14ac:dyDescent="0.2">
      <c r="A10088"/>
      <c r="B10088"/>
      <c r="C10088" s="19"/>
    </row>
    <row r="10089" spans="1:3" ht="12.75" x14ac:dyDescent="0.2">
      <c r="A10089"/>
      <c r="B10089"/>
      <c r="C10089" s="19"/>
    </row>
    <row r="10090" spans="1:3" ht="12.75" x14ac:dyDescent="0.2">
      <c r="A10090"/>
      <c r="B10090"/>
      <c r="C10090" s="19"/>
    </row>
    <row r="10091" spans="1:3" ht="12.75" x14ac:dyDescent="0.2">
      <c r="A10091"/>
      <c r="B10091"/>
      <c r="C10091" s="19"/>
    </row>
    <row r="10092" spans="1:3" ht="12.75" x14ac:dyDescent="0.2">
      <c r="A10092"/>
      <c r="B10092"/>
      <c r="C10092" s="19"/>
    </row>
    <row r="10093" spans="1:3" ht="12.75" x14ac:dyDescent="0.2">
      <c r="A10093"/>
      <c r="B10093"/>
      <c r="C10093" s="19"/>
    </row>
    <row r="10094" spans="1:3" ht="12.75" x14ac:dyDescent="0.2">
      <c r="A10094"/>
      <c r="B10094"/>
      <c r="C10094" s="19"/>
    </row>
    <row r="10095" spans="1:3" ht="12.75" x14ac:dyDescent="0.2">
      <c r="A10095"/>
      <c r="B10095"/>
      <c r="C10095" s="19"/>
    </row>
    <row r="10096" spans="1:3" ht="12.75" x14ac:dyDescent="0.2">
      <c r="A10096"/>
      <c r="B10096"/>
      <c r="C10096" s="19"/>
    </row>
    <row r="10097" spans="1:3" ht="12.75" x14ac:dyDescent="0.2">
      <c r="A10097"/>
      <c r="B10097"/>
      <c r="C10097" s="19"/>
    </row>
    <row r="10098" spans="1:3" ht="12.75" x14ac:dyDescent="0.2">
      <c r="A10098"/>
      <c r="B10098"/>
      <c r="C10098" s="19"/>
    </row>
    <row r="10099" spans="1:3" ht="12.75" x14ac:dyDescent="0.2">
      <c r="A10099"/>
      <c r="B10099"/>
      <c r="C10099" s="19"/>
    </row>
    <row r="10100" spans="1:3" ht="12.75" x14ac:dyDescent="0.2">
      <c r="A10100"/>
      <c r="B10100"/>
      <c r="C10100" s="19"/>
    </row>
    <row r="10101" spans="1:3" ht="12.75" x14ac:dyDescent="0.2">
      <c r="A10101"/>
      <c r="B10101"/>
      <c r="C10101" s="19"/>
    </row>
    <row r="10102" spans="1:3" ht="12.75" x14ac:dyDescent="0.2">
      <c r="A10102"/>
      <c r="B10102"/>
      <c r="C10102" s="19"/>
    </row>
    <row r="10103" spans="1:3" ht="12.75" x14ac:dyDescent="0.2">
      <c r="A10103"/>
      <c r="B10103"/>
      <c r="C10103" s="19"/>
    </row>
    <row r="10104" spans="1:3" ht="12.75" x14ac:dyDescent="0.2">
      <c r="A10104"/>
      <c r="B10104"/>
      <c r="C10104" s="19"/>
    </row>
    <row r="10105" spans="1:3" ht="12.75" x14ac:dyDescent="0.2">
      <c r="A10105"/>
      <c r="B10105"/>
      <c r="C10105" s="19"/>
    </row>
    <row r="10106" spans="1:3" ht="12.75" x14ac:dyDescent="0.2">
      <c r="A10106"/>
      <c r="B10106"/>
      <c r="C10106" s="19"/>
    </row>
    <row r="10107" spans="1:3" ht="12.75" x14ac:dyDescent="0.2">
      <c r="A10107"/>
      <c r="B10107"/>
      <c r="C10107" s="19"/>
    </row>
    <row r="10108" spans="1:3" ht="12.75" x14ac:dyDescent="0.2">
      <c r="A10108"/>
      <c r="B10108"/>
      <c r="C10108" s="19"/>
    </row>
    <row r="10109" spans="1:3" ht="12.75" x14ac:dyDescent="0.2">
      <c r="A10109"/>
      <c r="B10109"/>
      <c r="C10109" s="19"/>
    </row>
    <row r="10110" spans="1:3" ht="12.75" x14ac:dyDescent="0.2">
      <c r="A10110"/>
      <c r="B10110"/>
      <c r="C10110" s="19"/>
    </row>
    <row r="10111" spans="1:3" ht="12.75" x14ac:dyDescent="0.2">
      <c r="A10111"/>
      <c r="B10111"/>
      <c r="C10111" s="19"/>
    </row>
    <row r="10112" spans="1:3" ht="12.75" x14ac:dyDescent="0.2">
      <c r="A10112"/>
      <c r="B10112"/>
      <c r="C10112" s="19"/>
    </row>
    <row r="10113" spans="1:3" ht="12.75" x14ac:dyDescent="0.2">
      <c r="A10113"/>
      <c r="B10113"/>
      <c r="C10113" s="19"/>
    </row>
    <row r="10114" spans="1:3" ht="12.75" x14ac:dyDescent="0.2">
      <c r="A10114"/>
      <c r="B10114"/>
      <c r="C10114" s="19"/>
    </row>
    <row r="10115" spans="1:3" ht="12.75" x14ac:dyDescent="0.2">
      <c r="A10115"/>
      <c r="B10115"/>
      <c r="C10115" s="19"/>
    </row>
    <row r="10116" spans="1:3" ht="12.75" x14ac:dyDescent="0.2">
      <c r="A10116"/>
      <c r="B10116"/>
      <c r="C10116" s="19"/>
    </row>
    <row r="10117" spans="1:3" ht="12.75" x14ac:dyDescent="0.2">
      <c r="A10117"/>
      <c r="B10117"/>
      <c r="C10117" s="19"/>
    </row>
    <row r="10118" spans="1:3" ht="12.75" x14ac:dyDescent="0.2">
      <c r="A10118"/>
      <c r="B10118"/>
      <c r="C10118" s="19"/>
    </row>
    <row r="10119" spans="1:3" ht="12.75" x14ac:dyDescent="0.2">
      <c r="A10119"/>
      <c r="B10119"/>
      <c r="C10119" s="19"/>
    </row>
    <row r="10120" spans="1:3" ht="12.75" x14ac:dyDescent="0.2">
      <c r="A10120"/>
      <c r="B10120"/>
      <c r="C10120" s="19"/>
    </row>
    <row r="10121" spans="1:3" ht="12.75" x14ac:dyDescent="0.2">
      <c r="A10121"/>
      <c r="B10121"/>
      <c r="C10121" s="19"/>
    </row>
    <row r="10122" spans="1:3" ht="12.75" x14ac:dyDescent="0.2">
      <c r="A10122"/>
      <c r="B10122"/>
      <c r="C10122" s="19"/>
    </row>
    <row r="10123" spans="1:3" ht="12.75" x14ac:dyDescent="0.2">
      <c r="A10123"/>
      <c r="B10123"/>
      <c r="C10123" s="19"/>
    </row>
    <row r="10124" spans="1:3" ht="12.75" x14ac:dyDescent="0.2">
      <c r="A10124"/>
      <c r="B10124"/>
      <c r="C10124" s="19"/>
    </row>
    <row r="10125" spans="1:3" ht="12.75" x14ac:dyDescent="0.2">
      <c r="A10125"/>
      <c r="B10125"/>
      <c r="C10125" s="19"/>
    </row>
    <row r="10126" spans="1:3" ht="12.75" x14ac:dyDescent="0.2">
      <c r="A10126"/>
      <c r="B10126"/>
      <c r="C10126" s="19"/>
    </row>
    <row r="10127" spans="1:3" ht="12.75" x14ac:dyDescent="0.2">
      <c r="A10127"/>
      <c r="B10127"/>
      <c r="C10127" s="19"/>
    </row>
    <row r="10128" spans="1:3" ht="12.75" x14ac:dyDescent="0.2">
      <c r="A10128"/>
      <c r="B10128"/>
      <c r="C10128" s="19"/>
    </row>
    <row r="10129" spans="1:3" ht="12.75" x14ac:dyDescent="0.2">
      <c r="A10129"/>
      <c r="B10129"/>
      <c r="C10129" s="19"/>
    </row>
    <row r="10130" spans="1:3" ht="12.75" x14ac:dyDescent="0.2">
      <c r="A10130"/>
      <c r="B10130"/>
      <c r="C10130" s="19"/>
    </row>
    <row r="10131" spans="1:3" ht="12.75" x14ac:dyDescent="0.2">
      <c r="A10131"/>
      <c r="B10131"/>
      <c r="C10131" s="19"/>
    </row>
    <row r="10132" spans="1:3" ht="12.75" x14ac:dyDescent="0.2">
      <c r="A10132"/>
      <c r="B10132"/>
      <c r="C10132" s="19"/>
    </row>
    <row r="10133" spans="1:3" ht="12.75" x14ac:dyDescent="0.2">
      <c r="A10133"/>
      <c r="B10133"/>
      <c r="C10133" s="19"/>
    </row>
    <row r="10134" spans="1:3" ht="12.75" x14ac:dyDescent="0.2">
      <c r="A10134"/>
      <c r="B10134"/>
      <c r="C10134" s="19"/>
    </row>
    <row r="10135" spans="1:3" ht="12.75" x14ac:dyDescent="0.2">
      <c r="A10135"/>
      <c r="B10135"/>
      <c r="C10135" s="19"/>
    </row>
    <row r="10136" spans="1:3" ht="12.75" x14ac:dyDescent="0.2">
      <c r="A10136"/>
      <c r="B10136"/>
      <c r="C10136" s="19"/>
    </row>
    <row r="10137" spans="1:3" ht="12.75" x14ac:dyDescent="0.2">
      <c r="A10137"/>
      <c r="B10137"/>
      <c r="C10137" s="19"/>
    </row>
    <row r="10138" spans="1:3" ht="12.75" x14ac:dyDescent="0.2">
      <c r="A10138"/>
      <c r="B10138"/>
      <c r="C10138" s="19"/>
    </row>
    <row r="10139" spans="1:3" ht="12.75" x14ac:dyDescent="0.2">
      <c r="A10139"/>
      <c r="B10139"/>
      <c r="C10139" s="19"/>
    </row>
    <row r="10140" spans="1:3" ht="12.75" x14ac:dyDescent="0.2">
      <c r="A10140"/>
      <c r="B10140"/>
      <c r="C10140" s="19"/>
    </row>
    <row r="10141" spans="1:3" ht="12.75" x14ac:dyDescent="0.2">
      <c r="A10141"/>
      <c r="B10141"/>
      <c r="C10141" s="19"/>
    </row>
    <row r="10142" spans="1:3" ht="12.75" x14ac:dyDescent="0.2">
      <c r="A10142"/>
      <c r="B10142"/>
      <c r="C10142" s="19"/>
    </row>
    <row r="10143" spans="1:3" ht="12.75" x14ac:dyDescent="0.2">
      <c r="A10143"/>
      <c r="B10143"/>
      <c r="C10143" s="19"/>
    </row>
    <row r="10144" spans="1:3" ht="12.75" x14ac:dyDescent="0.2">
      <c r="A10144"/>
      <c r="B10144"/>
      <c r="C10144" s="19"/>
    </row>
    <row r="10145" spans="1:3" ht="12.75" x14ac:dyDescent="0.2">
      <c r="A10145"/>
      <c r="B10145"/>
      <c r="C10145" s="19"/>
    </row>
    <row r="10146" spans="1:3" ht="12.75" x14ac:dyDescent="0.2">
      <c r="A10146"/>
      <c r="B10146"/>
      <c r="C10146" s="19"/>
    </row>
    <row r="10147" spans="1:3" ht="12.75" x14ac:dyDescent="0.2">
      <c r="A10147"/>
      <c r="B10147"/>
      <c r="C10147" s="19"/>
    </row>
    <row r="10148" spans="1:3" ht="12.75" x14ac:dyDescent="0.2">
      <c r="A10148"/>
      <c r="B10148"/>
      <c r="C10148" s="19"/>
    </row>
    <row r="10149" spans="1:3" ht="12.75" x14ac:dyDescent="0.2">
      <c r="A10149"/>
      <c r="B10149"/>
      <c r="C10149" s="19"/>
    </row>
    <row r="10150" spans="1:3" ht="12.75" x14ac:dyDescent="0.2">
      <c r="A10150"/>
      <c r="B10150"/>
      <c r="C10150" s="19"/>
    </row>
    <row r="10151" spans="1:3" ht="12.75" x14ac:dyDescent="0.2">
      <c r="A10151"/>
      <c r="B10151"/>
      <c r="C10151" s="19"/>
    </row>
    <row r="10152" spans="1:3" ht="12.75" x14ac:dyDescent="0.2">
      <c r="A10152"/>
      <c r="B10152"/>
      <c r="C10152" s="19"/>
    </row>
    <row r="10153" spans="1:3" ht="12.75" x14ac:dyDescent="0.2">
      <c r="A10153"/>
      <c r="B10153"/>
      <c r="C10153" s="19"/>
    </row>
    <row r="10154" spans="1:3" ht="12.75" x14ac:dyDescent="0.2">
      <c r="A10154"/>
      <c r="B10154"/>
      <c r="C10154" s="19"/>
    </row>
    <row r="10155" spans="1:3" ht="12.75" x14ac:dyDescent="0.2">
      <c r="A10155"/>
      <c r="B10155"/>
      <c r="C10155" s="19"/>
    </row>
    <row r="10156" spans="1:3" ht="12.75" x14ac:dyDescent="0.2">
      <c r="A10156"/>
      <c r="B10156"/>
      <c r="C10156" s="19"/>
    </row>
    <row r="10157" spans="1:3" ht="12.75" x14ac:dyDescent="0.2">
      <c r="A10157"/>
      <c r="B10157"/>
      <c r="C10157" s="19"/>
    </row>
    <row r="10158" spans="1:3" ht="12.75" x14ac:dyDescent="0.2">
      <c r="A10158"/>
      <c r="B10158"/>
      <c r="C10158" s="19"/>
    </row>
    <row r="10159" spans="1:3" ht="12.75" x14ac:dyDescent="0.2">
      <c r="A10159"/>
      <c r="B10159"/>
      <c r="C10159" s="19"/>
    </row>
    <row r="10160" spans="1:3" ht="12.75" x14ac:dyDescent="0.2">
      <c r="A10160"/>
      <c r="B10160"/>
      <c r="C10160" s="19"/>
    </row>
    <row r="10161" spans="1:3" ht="12.75" x14ac:dyDescent="0.2">
      <c r="A10161"/>
      <c r="B10161"/>
      <c r="C10161" s="19"/>
    </row>
    <row r="10162" spans="1:3" ht="12.75" x14ac:dyDescent="0.2">
      <c r="A10162"/>
      <c r="B10162"/>
      <c r="C10162" s="19"/>
    </row>
    <row r="10163" spans="1:3" ht="12.75" x14ac:dyDescent="0.2">
      <c r="A10163"/>
      <c r="B10163"/>
      <c r="C10163" s="19"/>
    </row>
    <row r="10164" spans="1:3" ht="12.75" x14ac:dyDescent="0.2">
      <c r="A10164"/>
      <c r="B10164"/>
      <c r="C10164" s="19"/>
    </row>
    <row r="10165" spans="1:3" ht="12.75" x14ac:dyDescent="0.2">
      <c r="A10165"/>
      <c r="B10165"/>
      <c r="C10165" s="19"/>
    </row>
    <row r="10166" spans="1:3" ht="12.75" x14ac:dyDescent="0.2">
      <c r="A10166"/>
      <c r="B10166"/>
      <c r="C10166" s="19"/>
    </row>
    <row r="10167" spans="1:3" ht="12.75" x14ac:dyDescent="0.2">
      <c r="A10167"/>
      <c r="B10167"/>
      <c r="C10167" s="19"/>
    </row>
    <row r="10168" spans="1:3" ht="12.75" x14ac:dyDescent="0.2">
      <c r="A10168"/>
      <c r="B10168"/>
      <c r="C10168" s="19"/>
    </row>
    <row r="10169" spans="1:3" ht="12.75" x14ac:dyDescent="0.2">
      <c r="A10169"/>
      <c r="B10169"/>
      <c r="C10169" s="19"/>
    </row>
    <row r="10170" spans="1:3" ht="12.75" x14ac:dyDescent="0.2">
      <c r="A10170"/>
      <c r="B10170"/>
      <c r="C10170" s="19"/>
    </row>
    <row r="10171" spans="1:3" ht="12.75" x14ac:dyDescent="0.2">
      <c r="A10171"/>
      <c r="B10171"/>
      <c r="C10171" s="19"/>
    </row>
    <row r="10172" spans="1:3" ht="12.75" x14ac:dyDescent="0.2">
      <c r="A10172"/>
      <c r="B10172"/>
      <c r="C10172" s="19"/>
    </row>
    <row r="10173" spans="1:3" ht="12.75" x14ac:dyDescent="0.2">
      <c r="A10173"/>
      <c r="B10173"/>
      <c r="C10173" s="19"/>
    </row>
    <row r="10174" spans="1:3" ht="12.75" x14ac:dyDescent="0.2">
      <c r="A10174"/>
      <c r="B10174"/>
      <c r="C10174" s="19"/>
    </row>
    <row r="10175" spans="1:3" ht="12.75" x14ac:dyDescent="0.2">
      <c r="A10175"/>
      <c r="B10175"/>
      <c r="C10175" s="19"/>
    </row>
    <row r="10176" spans="1:3" ht="12.75" x14ac:dyDescent="0.2">
      <c r="A10176"/>
      <c r="B10176"/>
      <c r="C10176" s="19"/>
    </row>
    <row r="10177" spans="1:3" ht="12.75" x14ac:dyDescent="0.2">
      <c r="A10177"/>
      <c r="B10177"/>
      <c r="C10177" s="19"/>
    </row>
    <row r="10178" spans="1:3" ht="12.75" x14ac:dyDescent="0.2">
      <c r="A10178"/>
      <c r="B10178"/>
      <c r="C10178" s="19"/>
    </row>
    <row r="10179" spans="1:3" ht="12.75" x14ac:dyDescent="0.2">
      <c r="A10179"/>
      <c r="B10179"/>
      <c r="C10179" s="19"/>
    </row>
    <row r="10180" spans="1:3" ht="12.75" x14ac:dyDescent="0.2">
      <c r="A10180"/>
      <c r="B10180"/>
      <c r="C10180" s="19"/>
    </row>
    <row r="10181" spans="1:3" ht="12.75" x14ac:dyDescent="0.2">
      <c r="A10181"/>
      <c r="B10181"/>
      <c r="C10181" s="19"/>
    </row>
    <row r="10182" spans="1:3" ht="12.75" x14ac:dyDescent="0.2">
      <c r="A10182"/>
      <c r="B10182"/>
      <c r="C10182" s="19"/>
    </row>
    <row r="10183" spans="1:3" ht="12.75" x14ac:dyDescent="0.2">
      <c r="A10183"/>
      <c r="B10183"/>
      <c r="C10183" s="19"/>
    </row>
    <row r="10184" spans="1:3" ht="12.75" x14ac:dyDescent="0.2">
      <c r="A10184"/>
      <c r="B10184"/>
      <c r="C10184" s="19"/>
    </row>
    <row r="10185" spans="1:3" ht="12.75" x14ac:dyDescent="0.2">
      <c r="A10185"/>
      <c r="B10185"/>
      <c r="C10185" s="19"/>
    </row>
    <row r="10186" spans="1:3" ht="12.75" x14ac:dyDescent="0.2">
      <c r="A10186"/>
      <c r="B10186"/>
      <c r="C10186" s="19"/>
    </row>
    <row r="10187" spans="1:3" ht="12.75" x14ac:dyDescent="0.2">
      <c r="A10187"/>
      <c r="B10187"/>
      <c r="C10187" s="19"/>
    </row>
    <row r="10188" spans="1:3" ht="12.75" x14ac:dyDescent="0.2">
      <c r="A10188"/>
      <c r="B10188"/>
      <c r="C10188" s="19"/>
    </row>
    <row r="10189" spans="1:3" ht="12.75" x14ac:dyDescent="0.2">
      <c r="A10189"/>
      <c r="B10189"/>
      <c r="C10189" s="19"/>
    </row>
    <row r="10190" spans="1:3" ht="12.75" x14ac:dyDescent="0.2">
      <c r="A10190"/>
      <c r="B10190"/>
      <c r="C10190" s="19"/>
    </row>
    <row r="10191" spans="1:3" ht="12.75" x14ac:dyDescent="0.2">
      <c r="A10191"/>
      <c r="B10191"/>
      <c r="C10191" s="19"/>
    </row>
    <row r="10192" spans="1:3" ht="12.75" x14ac:dyDescent="0.2">
      <c r="A10192"/>
      <c r="B10192"/>
      <c r="C10192" s="19"/>
    </row>
    <row r="10193" spans="1:3" ht="12.75" x14ac:dyDescent="0.2">
      <c r="A10193"/>
      <c r="B10193"/>
      <c r="C10193" s="19"/>
    </row>
    <row r="10194" spans="1:3" ht="12.75" x14ac:dyDescent="0.2">
      <c r="A10194"/>
      <c r="B10194"/>
      <c r="C10194" s="19"/>
    </row>
    <row r="10195" spans="1:3" ht="12.75" x14ac:dyDescent="0.2">
      <c r="A10195"/>
      <c r="B10195"/>
      <c r="C10195" s="19"/>
    </row>
    <row r="10196" spans="1:3" ht="12.75" x14ac:dyDescent="0.2">
      <c r="A10196"/>
      <c r="B10196"/>
      <c r="C10196" s="19"/>
    </row>
    <row r="10197" spans="1:3" ht="12.75" x14ac:dyDescent="0.2">
      <c r="A10197"/>
      <c r="B10197"/>
      <c r="C10197" s="19"/>
    </row>
    <row r="10198" spans="1:3" ht="12.75" x14ac:dyDescent="0.2">
      <c r="A10198"/>
      <c r="B10198"/>
      <c r="C10198" s="19"/>
    </row>
    <row r="10199" spans="1:3" ht="12.75" x14ac:dyDescent="0.2">
      <c r="A10199"/>
      <c r="B10199"/>
      <c r="C10199" s="19"/>
    </row>
    <row r="10200" spans="1:3" ht="12.75" x14ac:dyDescent="0.2">
      <c r="A10200"/>
      <c r="B10200"/>
      <c r="C10200" s="19"/>
    </row>
    <row r="10201" spans="1:3" ht="12.75" x14ac:dyDescent="0.2">
      <c r="A10201"/>
      <c r="B10201"/>
      <c r="C10201" s="19"/>
    </row>
    <row r="10202" spans="1:3" ht="12.75" x14ac:dyDescent="0.2">
      <c r="A10202"/>
      <c r="B10202"/>
      <c r="C10202" s="19"/>
    </row>
    <row r="10203" spans="1:3" ht="12.75" x14ac:dyDescent="0.2">
      <c r="A10203"/>
      <c r="B10203"/>
      <c r="C10203" s="19"/>
    </row>
    <row r="10204" spans="1:3" ht="12.75" x14ac:dyDescent="0.2">
      <c r="A10204"/>
      <c r="B10204"/>
      <c r="C10204" s="19"/>
    </row>
    <row r="10205" spans="1:3" ht="12.75" x14ac:dyDescent="0.2">
      <c r="A10205"/>
      <c r="B10205"/>
      <c r="C10205" s="19"/>
    </row>
    <row r="10206" spans="1:3" ht="12.75" x14ac:dyDescent="0.2">
      <c r="A10206"/>
      <c r="B10206"/>
      <c r="C10206" s="19"/>
    </row>
    <row r="10207" spans="1:3" ht="12.75" x14ac:dyDescent="0.2">
      <c r="A10207"/>
      <c r="B10207"/>
      <c r="C10207" s="19"/>
    </row>
    <row r="10208" spans="1:3" ht="12.75" x14ac:dyDescent="0.2">
      <c r="A10208"/>
      <c r="B10208"/>
      <c r="C10208" s="19"/>
    </row>
    <row r="10209" spans="1:3" ht="12.75" x14ac:dyDescent="0.2">
      <c r="A10209"/>
      <c r="B10209"/>
      <c r="C10209" s="19"/>
    </row>
    <row r="10210" spans="1:3" ht="12.75" x14ac:dyDescent="0.2">
      <c r="A10210"/>
      <c r="B10210"/>
      <c r="C10210" s="19"/>
    </row>
    <row r="10211" spans="1:3" ht="12.75" x14ac:dyDescent="0.2">
      <c r="A10211"/>
      <c r="B10211"/>
      <c r="C10211" s="19"/>
    </row>
    <row r="10212" spans="1:3" ht="12.75" x14ac:dyDescent="0.2">
      <c r="A10212"/>
      <c r="B10212"/>
      <c r="C10212" s="19"/>
    </row>
    <row r="10213" spans="1:3" ht="12.75" x14ac:dyDescent="0.2">
      <c r="A10213"/>
      <c r="B10213"/>
      <c r="C10213" s="19"/>
    </row>
    <row r="10214" spans="1:3" ht="12.75" x14ac:dyDescent="0.2">
      <c r="A10214"/>
      <c r="B10214"/>
      <c r="C10214" s="19"/>
    </row>
    <row r="10215" spans="1:3" ht="12.75" x14ac:dyDescent="0.2">
      <c r="A10215"/>
      <c r="B10215"/>
      <c r="C10215" s="19"/>
    </row>
    <row r="10216" spans="1:3" ht="12.75" x14ac:dyDescent="0.2">
      <c r="A10216"/>
      <c r="B10216"/>
      <c r="C10216" s="19"/>
    </row>
    <row r="10217" spans="1:3" ht="12.75" x14ac:dyDescent="0.2">
      <c r="A10217"/>
      <c r="B10217"/>
      <c r="C10217" s="19"/>
    </row>
    <row r="10218" spans="1:3" ht="12.75" x14ac:dyDescent="0.2">
      <c r="A10218"/>
      <c r="B10218"/>
      <c r="C10218" s="19"/>
    </row>
    <row r="10219" spans="1:3" ht="12.75" x14ac:dyDescent="0.2">
      <c r="A10219"/>
      <c r="B10219"/>
      <c r="C10219" s="19"/>
    </row>
    <row r="10220" spans="1:3" ht="12.75" x14ac:dyDescent="0.2">
      <c r="A10220"/>
      <c r="B10220"/>
      <c r="C10220" s="19"/>
    </row>
    <row r="10221" spans="1:3" ht="12.75" x14ac:dyDescent="0.2">
      <c r="A10221"/>
      <c r="B10221"/>
      <c r="C10221" s="19"/>
    </row>
    <row r="10222" spans="1:3" ht="12.75" x14ac:dyDescent="0.2">
      <c r="A10222"/>
      <c r="B10222"/>
      <c r="C10222" s="19"/>
    </row>
    <row r="10223" spans="1:3" ht="12.75" x14ac:dyDescent="0.2">
      <c r="A10223"/>
      <c r="B10223"/>
      <c r="C10223" s="19"/>
    </row>
    <row r="10224" spans="1:3" ht="12.75" x14ac:dyDescent="0.2">
      <c r="A10224"/>
      <c r="B10224"/>
      <c r="C10224" s="19"/>
    </row>
    <row r="10225" spans="1:3" ht="12.75" x14ac:dyDescent="0.2">
      <c r="A10225"/>
      <c r="B10225"/>
      <c r="C10225" s="19"/>
    </row>
    <row r="10226" spans="1:3" ht="12.75" x14ac:dyDescent="0.2">
      <c r="A10226"/>
      <c r="B10226"/>
      <c r="C10226" s="19"/>
    </row>
    <row r="10227" spans="1:3" ht="12.75" x14ac:dyDescent="0.2">
      <c r="A10227"/>
      <c r="B10227"/>
      <c r="C10227" s="19"/>
    </row>
    <row r="10228" spans="1:3" ht="12.75" x14ac:dyDescent="0.2">
      <c r="A10228"/>
      <c r="B10228"/>
      <c r="C10228" s="19"/>
    </row>
    <row r="10229" spans="1:3" ht="12.75" x14ac:dyDescent="0.2">
      <c r="A10229"/>
      <c r="B10229"/>
      <c r="C10229" s="19"/>
    </row>
    <row r="10230" spans="1:3" ht="12.75" x14ac:dyDescent="0.2">
      <c r="A10230"/>
      <c r="B10230"/>
      <c r="C10230" s="19"/>
    </row>
    <row r="10231" spans="1:3" ht="12.75" x14ac:dyDescent="0.2">
      <c r="A10231"/>
      <c r="B10231"/>
      <c r="C10231" s="19"/>
    </row>
    <row r="10232" spans="1:3" ht="12.75" x14ac:dyDescent="0.2">
      <c r="A10232"/>
      <c r="B10232"/>
      <c r="C10232" s="19"/>
    </row>
    <row r="10233" spans="1:3" ht="12.75" x14ac:dyDescent="0.2">
      <c r="A10233"/>
      <c r="B10233"/>
      <c r="C10233" s="19"/>
    </row>
    <row r="10234" spans="1:3" ht="12.75" x14ac:dyDescent="0.2">
      <c r="A10234"/>
      <c r="B10234"/>
      <c r="C10234" s="19"/>
    </row>
    <row r="10235" spans="1:3" ht="12.75" x14ac:dyDescent="0.2">
      <c r="A10235"/>
      <c r="B10235"/>
      <c r="C10235" s="19"/>
    </row>
    <row r="10236" spans="1:3" ht="12.75" x14ac:dyDescent="0.2">
      <c r="A10236"/>
      <c r="B10236"/>
      <c r="C10236" s="19"/>
    </row>
    <row r="10237" spans="1:3" ht="12.75" x14ac:dyDescent="0.2">
      <c r="A10237"/>
      <c r="B10237"/>
      <c r="C10237" s="19"/>
    </row>
    <row r="10238" spans="1:3" ht="12.75" x14ac:dyDescent="0.2">
      <c r="A10238"/>
      <c r="B10238"/>
      <c r="C10238" s="19"/>
    </row>
    <row r="10239" spans="1:3" ht="12.75" x14ac:dyDescent="0.2">
      <c r="A10239"/>
      <c r="B10239"/>
      <c r="C10239" s="19"/>
    </row>
    <row r="10240" spans="1:3" ht="12.75" x14ac:dyDescent="0.2">
      <c r="A10240"/>
      <c r="B10240"/>
      <c r="C10240" s="19"/>
    </row>
    <row r="10241" spans="1:3" ht="12.75" x14ac:dyDescent="0.2">
      <c r="A10241"/>
      <c r="B10241"/>
      <c r="C10241" s="19"/>
    </row>
    <row r="10242" spans="1:3" ht="12.75" x14ac:dyDescent="0.2">
      <c r="A10242"/>
      <c r="B10242"/>
      <c r="C10242" s="19"/>
    </row>
    <row r="10243" spans="1:3" ht="12.75" x14ac:dyDescent="0.2">
      <c r="A10243"/>
      <c r="B10243"/>
      <c r="C10243" s="19"/>
    </row>
    <row r="10244" spans="1:3" ht="12.75" x14ac:dyDescent="0.2">
      <c r="A10244"/>
      <c r="B10244"/>
      <c r="C10244" s="19"/>
    </row>
    <row r="10245" spans="1:3" ht="12.75" x14ac:dyDescent="0.2">
      <c r="A10245"/>
      <c r="B10245"/>
      <c r="C10245" s="19"/>
    </row>
    <row r="10246" spans="1:3" ht="12.75" x14ac:dyDescent="0.2">
      <c r="A10246"/>
      <c r="B10246"/>
      <c r="C10246" s="19"/>
    </row>
    <row r="10247" spans="1:3" ht="12.75" x14ac:dyDescent="0.2">
      <c r="A10247"/>
      <c r="B10247"/>
      <c r="C10247" s="19"/>
    </row>
    <row r="10248" spans="1:3" ht="12.75" x14ac:dyDescent="0.2">
      <c r="A10248"/>
      <c r="B10248"/>
      <c r="C10248" s="19"/>
    </row>
    <row r="10249" spans="1:3" ht="12.75" x14ac:dyDescent="0.2">
      <c r="A10249"/>
      <c r="B10249"/>
      <c r="C10249" s="19"/>
    </row>
    <row r="10250" spans="1:3" ht="12.75" x14ac:dyDescent="0.2">
      <c r="A10250"/>
      <c r="B10250"/>
      <c r="C10250" s="19"/>
    </row>
    <row r="10251" spans="1:3" ht="12.75" x14ac:dyDescent="0.2">
      <c r="A10251"/>
      <c r="B10251"/>
      <c r="C10251" s="19"/>
    </row>
    <row r="10252" spans="1:3" ht="12.75" x14ac:dyDescent="0.2">
      <c r="A10252"/>
      <c r="B10252"/>
      <c r="C10252" s="19"/>
    </row>
    <row r="10253" spans="1:3" ht="12.75" x14ac:dyDescent="0.2">
      <c r="A10253"/>
      <c r="B10253"/>
      <c r="C10253" s="19"/>
    </row>
    <row r="10254" spans="1:3" ht="12.75" x14ac:dyDescent="0.2">
      <c r="A10254"/>
      <c r="B10254"/>
      <c r="C10254" s="19"/>
    </row>
    <row r="10255" spans="1:3" ht="12.75" x14ac:dyDescent="0.2">
      <c r="A10255"/>
      <c r="B10255"/>
      <c r="C10255" s="19"/>
    </row>
    <row r="10256" spans="1:3" ht="12.75" x14ac:dyDescent="0.2">
      <c r="A10256"/>
      <c r="B10256"/>
      <c r="C10256" s="19"/>
    </row>
    <row r="10257" spans="1:3" ht="12.75" x14ac:dyDescent="0.2">
      <c r="A10257"/>
      <c r="B10257"/>
      <c r="C10257" s="19"/>
    </row>
    <row r="10258" spans="1:3" ht="12.75" x14ac:dyDescent="0.2">
      <c r="A10258"/>
      <c r="B10258"/>
      <c r="C10258" s="19"/>
    </row>
    <row r="10259" spans="1:3" ht="12.75" x14ac:dyDescent="0.2">
      <c r="A10259"/>
      <c r="B10259"/>
      <c r="C10259" s="19"/>
    </row>
    <row r="10260" spans="1:3" ht="12.75" x14ac:dyDescent="0.2">
      <c r="A10260"/>
      <c r="B10260"/>
      <c r="C10260" s="19"/>
    </row>
    <row r="10261" spans="1:3" ht="12.75" x14ac:dyDescent="0.2">
      <c r="A10261"/>
      <c r="B10261"/>
      <c r="C10261" s="19"/>
    </row>
    <row r="10262" spans="1:3" ht="12.75" x14ac:dyDescent="0.2">
      <c r="A10262"/>
      <c r="B10262"/>
      <c r="C10262" s="19"/>
    </row>
    <row r="10263" spans="1:3" ht="12.75" x14ac:dyDescent="0.2">
      <c r="A10263"/>
      <c r="B10263"/>
      <c r="C10263" s="19"/>
    </row>
    <row r="10264" spans="1:3" ht="12.75" x14ac:dyDescent="0.2">
      <c r="A10264"/>
      <c r="B10264"/>
      <c r="C10264" s="19"/>
    </row>
    <row r="10265" spans="1:3" ht="12.75" x14ac:dyDescent="0.2">
      <c r="A10265"/>
      <c r="B10265"/>
      <c r="C10265" s="19"/>
    </row>
    <row r="10266" spans="1:3" ht="12.75" x14ac:dyDescent="0.2">
      <c r="A10266"/>
      <c r="B10266"/>
      <c r="C10266" s="19"/>
    </row>
    <row r="10267" spans="1:3" ht="12.75" x14ac:dyDescent="0.2">
      <c r="A10267"/>
      <c r="B10267"/>
      <c r="C10267" s="19"/>
    </row>
    <row r="10268" spans="1:3" ht="12.75" x14ac:dyDescent="0.2">
      <c r="A10268"/>
      <c r="B10268"/>
      <c r="C10268" s="19"/>
    </row>
    <row r="10269" spans="1:3" ht="12.75" x14ac:dyDescent="0.2">
      <c r="A10269"/>
      <c r="B10269"/>
      <c r="C10269" s="19"/>
    </row>
    <row r="10270" spans="1:3" ht="12.75" x14ac:dyDescent="0.2">
      <c r="A10270"/>
      <c r="B10270"/>
      <c r="C10270" s="19"/>
    </row>
    <row r="10271" spans="1:3" ht="12.75" x14ac:dyDescent="0.2">
      <c r="A10271"/>
      <c r="B10271"/>
      <c r="C10271" s="19"/>
    </row>
    <row r="10272" spans="1:3" ht="12.75" x14ac:dyDescent="0.2">
      <c r="A10272"/>
      <c r="B10272"/>
      <c r="C10272" s="19"/>
    </row>
    <row r="10273" spans="1:3" ht="12.75" x14ac:dyDescent="0.2">
      <c r="A10273"/>
      <c r="B10273"/>
      <c r="C10273" s="19"/>
    </row>
    <row r="10274" spans="1:3" ht="12.75" x14ac:dyDescent="0.2">
      <c r="A10274"/>
      <c r="B10274"/>
      <c r="C10274" s="19"/>
    </row>
    <row r="10275" spans="1:3" ht="12.75" x14ac:dyDescent="0.2">
      <c r="A10275"/>
      <c r="B10275"/>
      <c r="C10275" s="19"/>
    </row>
    <row r="10276" spans="1:3" ht="12.75" x14ac:dyDescent="0.2">
      <c r="A10276"/>
      <c r="B10276"/>
      <c r="C10276" s="19"/>
    </row>
    <row r="10277" spans="1:3" ht="12.75" x14ac:dyDescent="0.2">
      <c r="A10277"/>
      <c r="B10277"/>
      <c r="C10277" s="19"/>
    </row>
    <row r="10278" spans="1:3" ht="12.75" x14ac:dyDescent="0.2">
      <c r="A10278"/>
      <c r="B10278"/>
      <c r="C10278" s="19"/>
    </row>
    <row r="10279" spans="1:3" ht="12.75" x14ac:dyDescent="0.2">
      <c r="A10279"/>
      <c r="B10279"/>
      <c r="C10279" s="19"/>
    </row>
    <row r="10280" spans="1:3" ht="12.75" x14ac:dyDescent="0.2">
      <c r="A10280"/>
      <c r="B10280"/>
      <c r="C10280" s="19"/>
    </row>
    <row r="10281" spans="1:3" ht="12.75" x14ac:dyDescent="0.2">
      <c r="A10281"/>
      <c r="B10281"/>
      <c r="C10281" s="19"/>
    </row>
    <row r="10282" spans="1:3" ht="12.75" x14ac:dyDescent="0.2">
      <c r="A10282"/>
      <c r="B10282"/>
      <c r="C10282" s="19"/>
    </row>
    <row r="10283" spans="1:3" ht="12.75" x14ac:dyDescent="0.2">
      <c r="A10283"/>
      <c r="B10283"/>
      <c r="C10283" s="19"/>
    </row>
    <row r="10284" spans="1:3" ht="12.75" x14ac:dyDescent="0.2">
      <c r="A10284"/>
      <c r="B10284"/>
      <c r="C10284" s="19"/>
    </row>
    <row r="10285" spans="1:3" ht="12.75" x14ac:dyDescent="0.2">
      <c r="A10285"/>
      <c r="B10285"/>
      <c r="C10285" s="19"/>
    </row>
    <row r="10286" spans="1:3" ht="12.75" x14ac:dyDescent="0.2">
      <c r="A10286"/>
      <c r="B10286"/>
      <c r="C10286" s="19"/>
    </row>
    <row r="10287" spans="1:3" ht="12.75" x14ac:dyDescent="0.2">
      <c r="A10287"/>
      <c r="B10287"/>
      <c r="C10287" s="19"/>
    </row>
    <row r="10288" spans="1:3" ht="12.75" x14ac:dyDescent="0.2">
      <c r="A10288"/>
      <c r="B10288"/>
      <c r="C10288" s="19"/>
    </row>
    <row r="10289" spans="1:3" ht="12.75" x14ac:dyDescent="0.2">
      <c r="A10289"/>
      <c r="B10289"/>
      <c r="C10289" s="19"/>
    </row>
    <row r="10290" spans="1:3" ht="12.75" x14ac:dyDescent="0.2">
      <c r="A10290"/>
      <c r="B10290"/>
      <c r="C10290" s="19"/>
    </row>
    <row r="10291" spans="1:3" ht="12.75" x14ac:dyDescent="0.2">
      <c r="A10291"/>
      <c r="B10291"/>
      <c r="C10291" s="19"/>
    </row>
    <row r="10292" spans="1:3" ht="12.75" x14ac:dyDescent="0.2">
      <c r="A10292"/>
      <c r="B10292"/>
      <c r="C10292" s="19"/>
    </row>
    <row r="10293" spans="1:3" ht="12.75" x14ac:dyDescent="0.2">
      <c r="A10293"/>
      <c r="B10293"/>
      <c r="C10293" s="19"/>
    </row>
    <row r="10294" spans="1:3" ht="12.75" x14ac:dyDescent="0.2">
      <c r="A10294"/>
      <c r="B10294"/>
      <c r="C10294" s="19"/>
    </row>
    <row r="10295" spans="1:3" ht="12.75" x14ac:dyDescent="0.2">
      <c r="A10295"/>
      <c r="B10295"/>
      <c r="C10295" s="19"/>
    </row>
    <row r="10296" spans="1:3" ht="12.75" x14ac:dyDescent="0.2">
      <c r="A10296"/>
      <c r="B10296"/>
      <c r="C10296" s="19"/>
    </row>
    <row r="10297" spans="1:3" ht="12.75" x14ac:dyDescent="0.2">
      <c r="A10297"/>
      <c r="B10297"/>
      <c r="C10297" s="19"/>
    </row>
    <row r="10298" spans="1:3" ht="12.75" x14ac:dyDescent="0.2">
      <c r="A10298"/>
      <c r="B10298"/>
      <c r="C10298" s="19"/>
    </row>
    <row r="10299" spans="1:3" ht="12.75" x14ac:dyDescent="0.2">
      <c r="A10299"/>
      <c r="B10299"/>
      <c r="C10299" s="19"/>
    </row>
    <row r="10300" spans="1:3" ht="12.75" x14ac:dyDescent="0.2">
      <c r="A10300"/>
      <c r="B10300"/>
      <c r="C10300" s="19"/>
    </row>
    <row r="10301" spans="1:3" ht="12.75" x14ac:dyDescent="0.2">
      <c r="A10301"/>
      <c r="B10301"/>
      <c r="C10301" s="19"/>
    </row>
    <row r="10302" spans="1:3" ht="12.75" x14ac:dyDescent="0.2">
      <c r="A10302"/>
      <c r="B10302"/>
      <c r="C10302" s="19"/>
    </row>
    <row r="10303" spans="1:3" ht="12.75" x14ac:dyDescent="0.2">
      <c r="A10303"/>
      <c r="B10303"/>
      <c r="C10303" s="19"/>
    </row>
    <row r="10304" spans="1:3" ht="12.75" x14ac:dyDescent="0.2">
      <c r="A10304"/>
      <c r="B10304"/>
      <c r="C10304" s="19"/>
    </row>
    <row r="10305" spans="1:3" ht="12.75" x14ac:dyDescent="0.2">
      <c r="A10305"/>
      <c r="B10305"/>
      <c r="C10305" s="19"/>
    </row>
    <row r="10306" spans="1:3" ht="12.75" x14ac:dyDescent="0.2">
      <c r="A10306"/>
      <c r="B10306"/>
      <c r="C10306" s="19"/>
    </row>
    <row r="10307" spans="1:3" ht="12.75" x14ac:dyDescent="0.2">
      <c r="A10307"/>
      <c r="B10307"/>
      <c r="C10307" s="19"/>
    </row>
    <row r="10308" spans="1:3" ht="12.75" x14ac:dyDescent="0.2">
      <c r="A10308"/>
      <c r="B10308"/>
      <c r="C10308" s="19"/>
    </row>
    <row r="10309" spans="1:3" ht="12.75" x14ac:dyDescent="0.2">
      <c r="A10309"/>
      <c r="B10309"/>
      <c r="C10309" s="19"/>
    </row>
    <row r="10310" spans="1:3" ht="12.75" x14ac:dyDescent="0.2">
      <c r="A10310"/>
      <c r="B10310"/>
      <c r="C10310" s="19"/>
    </row>
    <row r="10311" spans="1:3" ht="12.75" x14ac:dyDescent="0.2">
      <c r="A10311"/>
      <c r="B10311"/>
      <c r="C10311" s="19"/>
    </row>
    <row r="10312" spans="1:3" ht="12.75" x14ac:dyDescent="0.2">
      <c r="A10312"/>
      <c r="B10312"/>
      <c r="C10312" s="19"/>
    </row>
    <row r="10313" spans="1:3" ht="12.75" x14ac:dyDescent="0.2">
      <c r="A10313"/>
      <c r="B10313"/>
      <c r="C10313" s="19"/>
    </row>
    <row r="10314" spans="1:3" ht="12.75" x14ac:dyDescent="0.2">
      <c r="A10314"/>
      <c r="B10314"/>
      <c r="C10314" s="19"/>
    </row>
    <row r="10315" spans="1:3" ht="12.75" x14ac:dyDescent="0.2">
      <c r="A10315"/>
      <c r="B10315"/>
      <c r="C10315" s="19"/>
    </row>
    <row r="10316" spans="1:3" ht="12.75" x14ac:dyDescent="0.2">
      <c r="A10316"/>
      <c r="B10316"/>
      <c r="C10316" s="19"/>
    </row>
    <row r="10317" spans="1:3" ht="12.75" x14ac:dyDescent="0.2">
      <c r="A10317"/>
      <c r="B10317"/>
      <c r="C10317" s="19"/>
    </row>
    <row r="10318" spans="1:3" ht="12.75" x14ac:dyDescent="0.2">
      <c r="A10318"/>
      <c r="B10318"/>
      <c r="C10318" s="19"/>
    </row>
    <row r="10319" spans="1:3" ht="12.75" x14ac:dyDescent="0.2">
      <c r="A10319"/>
      <c r="B10319"/>
      <c r="C10319" s="19"/>
    </row>
    <row r="10320" spans="1:3" ht="12.75" x14ac:dyDescent="0.2">
      <c r="A10320"/>
      <c r="B10320"/>
      <c r="C10320" s="19"/>
    </row>
    <row r="10321" spans="1:3" ht="12.75" x14ac:dyDescent="0.2">
      <c r="A10321"/>
      <c r="B10321"/>
      <c r="C10321" s="19"/>
    </row>
    <row r="10322" spans="1:3" ht="12.75" x14ac:dyDescent="0.2">
      <c r="A10322"/>
      <c r="B10322"/>
      <c r="C10322" s="19"/>
    </row>
    <row r="10323" spans="1:3" ht="12.75" x14ac:dyDescent="0.2">
      <c r="A10323"/>
      <c r="B10323"/>
      <c r="C10323" s="19"/>
    </row>
    <row r="10324" spans="1:3" ht="12.75" x14ac:dyDescent="0.2">
      <c r="A10324"/>
      <c r="B10324"/>
      <c r="C10324" s="19"/>
    </row>
    <row r="10325" spans="1:3" ht="12.75" x14ac:dyDescent="0.2">
      <c r="A10325"/>
      <c r="B10325"/>
      <c r="C10325" s="19"/>
    </row>
    <row r="10326" spans="1:3" ht="12.75" x14ac:dyDescent="0.2">
      <c r="A10326"/>
      <c r="B10326"/>
      <c r="C10326" s="19"/>
    </row>
    <row r="10327" spans="1:3" ht="12.75" x14ac:dyDescent="0.2">
      <c r="A10327"/>
      <c r="B10327"/>
      <c r="C10327" s="19"/>
    </row>
    <row r="10328" spans="1:3" ht="12.75" x14ac:dyDescent="0.2">
      <c r="A10328"/>
      <c r="B10328"/>
      <c r="C10328" s="19"/>
    </row>
    <row r="10329" spans="1:3" ht="12.75" x14ac:dyDescent="0.2">
      <c r="A10329"/>
      <c r="B10329"/>
      <c r="C10329" s="19"/>
    </row>
    <row r="10330" spans="1:3" ht="12.75" x14ac:dyDescent="0.2">
      <c r="A10330"/>
      <c r="B10330"/>
      <c r="C10330" s="19"/>
    </row>
    <row r="10331" spans="1:3" ht="12.75" x14ac:dyDescent="0.2">
      <c r="A10331"/>
      <c r="B10331"/>
      <c r="C10331" s="19"/>
    </row>
    <row r="10332" spans="1:3" ht="12.75" x14ac:dyDescent="0.2">
      <c r="A10332"/>
      <c r="B10332"/>
      <c r="C10332" s="19"/>
    </row>
    <row r="10333" spans="1:3" ht="12.75" x14ac:dyDescent="0.2">
      <c r="A10333"/>
      <c r="B10333"/>
      <c r="C10333" s="19"/>
    </row>
    <row r="10334" spans="1:3" ht="12.75" x14ac:dyDescent="0.2">
      <c r="A10334"/>
      <c r="B10334"/>
      <c r="C10334" s="19"/>
    </row>
    <row r="10335" spans="1:3" ht="12.75" x14ac:dyDescent="0.2">
      <c r="A10335"/>
      <c r="B10335"/>
      <c r="C10335" s="19"/>
    </row>
    <row r="10336" spans="1:3" ht="12.75" x14ac:dyDescent="0.2">
      <c r="A10336"/>
      <c r="B10336"/>
      <c r="C10336" s="19"/>
    </row>
    <row r="10337" spans="1:3" ht="12.75" x14ac:dyDescent="0.2">
      <c r="A10337"/>
      <c r="B10337"/>
      <c r="C10337" s="19"/>
    </row>
    <row r="10338" spans="1:3" ht="12.75" x14ac:dyDescent="0.2">
      <c r="A10338"/>
      <c r="B10338"/>
      <c r="C10338" s="19"/>
    </row>
    <row r="10339" spans="1:3" ht="12.75" x14ac:dyDescent="0.2">
      <c r="A10339"/>
      <c r="B10339"/>
      <c r="C10339" s="19"/>
    </row>
    <row r="10340" spans="1:3" ht="12.75" x14ac:dyDescent="0.2">
      <c r="A10340"/>
      <c r="B10340"/>
      <c r="C10340" s="19"/>
    </row>
    <row r="10341" spans="1:3" ht="12.75" x14ac:dyDescent="0.2">
      <c r="A10341"/>
      <c r="B10341"/>
      <c r="C10341" s="19"/>
    </row>
    <row r="10342" spans="1:3" ht="12.75" x14ac:dyDescent="0.2">
      <c r="A10342"/>
      <c r="B10342"/>
      <c r="C10342" s="19"/>
    </row>
    <row r="10343" spans="1:3" ht="12.75" x14ac:dyDescent="0.2">
      <c r="A10343"/>
      <c r="B10343"/>
      <c r="C10343" s="19"/>
    </row>
    <row r="10344" spans="1:3" ht="12.75" x14ac:dyDescent="0.2">
      <c r="A10344"/>
      <c r="B10344"/>
      <c r="C10344" s="19"/>
    </row>
    <row r="10345" spans="1:3" ht="12.75" x14ac:dyDescent="0.2">
      <c r="A10345"/>
      <c r="B10345"/>
      <c r="C10345" s="19"/>
    </row>
    <row r="10346" spans="1:3" ht="12.75" x14ac:dyDescent="0.2">
      <c r="A10346"/>
      <c r="B10346"/>
      <c r="C10346" s="19"/>
    </row>
    <row r="10347" spans="1:3" ht="12.75" x14ac:dyDescent="0.2">
      <c r="A10347"/>
      <c r="B10347"/>
      <c r="C10347" s="19"/>
    </row>
    <row r="10348" spans="1:3" ht="12.75" x14ac:dyDescent="0.2">
      <c r="A10348"/>
      <c r="B10348"/>
      <c r="C10348" s="19"/>
    </row>
    <row r="10349" spans="1:3" ht="12.75" x14ac:dyDescent="0.2">
      <c r="A10349"/>
      <c r="B10349"/>
      <c r="C10349" s="19"/>
    </row>
    <row r="10350" spans="1:3" ht="12.75" x14ac:dyDescent="0.2">
      <c r="A10350"/>
      <c r="B10350"/>
      <c r="C10350" s="19"/>
    </row>
    <row r="10351" spans="1:3" ht="12.75" x14ac:dyDescent="0.2">
      <c r="A10351"/>
      <c r="B10351"/>
      <c r="C10351" s="19"/>
    </row>
    <row r="10352" spans="1:3" ht="12.75" x14ac:dyDescent="0.2">
      <c r="A10352"/>
      <c r="B10352"/>
      <c r="C10352" s="19"/>
    </row>
    <row r="10353" spans="1:3" ht="12.75" x14ac:dyDescent="0.2">
      <c r="A10353"/>
      <c r="B10353"/>
      <c r="C10353" s="19"/>
    </row>
    <row r="10354" spans="1:3" ht="12.75" x14ac:dyDescent="0.2">
      <c r="A10354"/>
      <c r="B10354"/>
      <c r="C10354" s="19"/>
    </row>
    <row r="10355" spans="1:3" ht="12.75" x14ac:dyDescent="0.2">
      <c r="A10355"/>
      <c r="B10355"/>
      <c r="C10355" s="19"/>
    </row>
    <row r="10356" spans="1:3" ht="12.75" x14ac:dyDescent="0.2">
      <c r="A10356"/>
      <c r="B10356"/>
      <c r="C10356" s="19"/>
    </row>
    <row r="10357" spans="1:3" ht="12.75" x14ac:dyDescent="0.2">
      <c r="A10357"/>
      <c r="B10357"/>
      <c r="C10357" s="19"/>
    </row>
    <row r="10358" spans="1:3" ht="12.75" x14ac:dyDescent="0.2">
      <c r="A10358"/>
      <c r="B10358"/>
      <c r="C10358" s="19"/>
    </row>
    <row r="10359" spans="1:3" ht="12.75" x14ac:dyDescent="0.2">
      <c r="A10359"/>
      <c r="B10359"/>
      <c r="C10359" s="19"/>
    </row>
    <row r="10360" spans="1:3" ht="12.75" x14ac:dyDescent="0.2">
      <c r="A10360"/>
      <c r="B10360"/>
      <c r="C10360" s="19"/>
    </row>
    <row r="10361" spans="1:3" ht="12.75" x14ac:dyDescent="0.2">
      <c r="A10361"/>
      <c r="B10361"/>
      <c r="C10361" s="19"/>
    </row>
    <row r="10362" spans="1:3" ht="12.75" x14ac:dyDescent="0.2">
      <c r="A10362"/>
      <c r="B10362"/>
      <c r="C10362" s="19"/>
    </row>
    <row r="10363" spans="1:3" ht="12.75" x14ac:dyDescent="0.2">
      <c r="A10363"/>
      <c r="B10363"/>
      <c r="C10363" s="19"/>
    </row>
    <row r="10364" spans="1:3" ht="12.75" x14ac:dyDescent="0.2">
      <c r="A10364"/>
      <c r="B10364"/>
      <c r="C10364" s="19"/>
    </row>
    <row r="10365" spans="1:3" ht="12.75" x14ac:dyDescent="0.2">
      <c r="A10365"/>
      <c r="B10365"/>
      <c r="C10365" s="19"/>
    </row>
    <row r="10366" spans="1:3" ht="12.75" x14ac:dyDescent="0.2">
      <c r="A10366"/>
      <c r="B10366"/>
      <c r="C10366" s="19"/>
    </row>
    <row r="10367" spans="1:3" ht="12.75" x14ac:dyDescent="0.2">
      <c r="A10367"/>
      <c r="B10367"/>
      <c r="C10367" s="19"/>
    </row>
    <row r="10368" spans="1:3" ht="12.75" x14ac:dyDescent="0.2">
      <c r="A10368"/>
      <c r="B10368"/>
      <c r="C10368" s="19"/>
    </row>
    <row r="10369" spans="1:3" ht="12.75" x14ac:dyDescent="0.2">
      <c r="A10369"/>
      <c r="B10369"/>
      <c r="C10369" s="19"/>
    </row>
    <row r="10370" spans="1:3" ht="12.75" x14ac:dyDescent="0.2">
      <c r="A10370"/>
      <c r="B10370"/>
      <c r="C10370" s="19"/>
    </row>
    <row r="10371" spans="1:3" ht="12.75" x14ac:dyDescent="0.2">
      <c r="A10371"/>
      <c r="B10371"/>
      <c r="C10371" s="19"/>
    </row>
    <row r="10372" spans="1:3" ht="12.75" x14ac:dyDescent="0.2">
      <c r="A10372"/>
      <c r="B10372"/>
      <c r="C10372" s="19"/>
    </row>
    <row r="10373" spans="1:3" ht="12.75" x14ac:dyDescent="0.2">
      <c r="A10373"/>
      <c r="B10373"/>
      <c r="C10373" s="19"/>
    </row>
    <row r="10374" spans="1:3" ht="12.75" x14ac:dyDescent="0.2">
      <c r="A10374"/>
      <c r="B10374"/>
      <c r="C10374" s="19"/>
    </row>
    <row r="10375" spans="1:3" ht="12.75" x14ac:dyDescent="0.2">
      <c r="A10375"/>
      <c r="B10375"/>
      <c r="C10375" s="19"/>
    </row>
    <row r="10376" spans="1:3" ht="12.75" x14ac:dyDescent="0.2">
      <c r="A10376"/>
      <c r="B10376"/>
      <c r="C10376" s="19"/>
    </row>
    <row r="10377" spans="1:3" ht="12.75" x14ac:dyDescent="0.2">
      <c r="A10377"/>
      <c r="B10377"/>
      <c r="C10377" s="19"/>
    </row>
    <row r="10378" spans="1:3" ht="12.75" x14ac:dyDescent="0.2">
      <c r="A10378"/>
      <c r="B10378"/>
      <c r="C10378" s="19"/>
    </row>
    <row r="10379" spans="1:3" ht="12.75" x14ac:dyDescent="0.2">
      <c r="A10379"/>
      <c r="B10379"/>
      <c r="C10379" s="19"/>
    </row>
    <row r="10380" spans="1:3" ht="12.75" x14ac:dyDescent="0.2">
      <c r="A10380"/>
      <c r="B10380"/>
      <c r="C10380" s="19"/>
    </row>
    <row r="10381" spans="1:3" ht="12.75" x14ac:dyDescent="0.2">
      <c r="A10381"/>
      <c r="B10381"/>
      <c r="C10381" s="19"/>
    </row>
    <row r="10382" spans="1:3" ht="12.75" x14ac:dyDescent="0.2">
      <c r="A10382"/>
      <c r="B10382"/>
      <c r="C10382" s="19"/>
    </row>
    <row r="10383" spans="1:3" ht="12.75" x14ac:dyDescent="0.2">
      <c r="A10383"/>
      <c r="B10383"/>
      <c r="C10383" s="19"/>
    </row>
    <row r="10384" spans="1:3" ht="12.75" x14ac:dyDescent="0.2">
      <c r="A10384"/>
      <c r="B10384"/>
      <c r="C10384" s="19"/>
    </row>
    <row r="10385" spans="1:3" ht="12.75" x14ac:dyDescent="0.2">
      <c r="A10385"/>
      <c r="B10385"/>
      <c r="C10385" s="19"/>
    </row>
    <row r="10386" spans="1:3" ht="12.75" x14ac:dyDescent="0.2">
      <c r="A10386"/>
      <c r="B10386"/>
      <c r="C10386" s="19"/>
    </row>
    <row r="10387" spans="1:3" ht="12.75" x14ac:dyDescent="0.2">
      <c r="A10387"/>
      <c r="B10387"/>
      <c r="C10387" s="19"/>
    </row>
    <row r="10388" spans="1:3" ht="12.75" x14ac:dyDescent="0.2">
      <c r="A10388"/>
      <c r="B10388"/>
      <c r="C10388" s="19"/>
    </row>
    <row r="10389" spans="1:3" ht="12.75" x14ac:dyDescent="0.2">
      <c r="A10389"/>
      <c r="B10389"/>
      <c r="C10389" s="19"/>
    </row>
    <row r="10390" spans="1:3" ht="12.75" x14ac:dyDescent="0.2">
      <c r="A10390"/>
      <c r="B10390"/>
      <c r="C10390" s="19"/>
    </row>
    <row r="10391" spans="1:3" ht="12.75" x14ac:dyDescent="0.2">
      <c r="A10391"/>
      <c r="B10391"/>
      <c r="C10391" s="19"/>
    </row>
    <row r="10392" spans="1:3" ht="12.75" x14ac:dyDescent="0.2">
      <c r="A10392"/>
      <c r="B10392"/>
      <c r="C10392" s="19"/>
    </row>
    <row r="10393" spans="1:3" ht="12.75" x14ac:dyDescent="0.2">
      <c r="A10393"/>
      <c r="B10393"/>
      <c r="C10393" s="19"/>
    </row>
    <row r="10394" spans="1:3" ht="12.75" x14ac:dyDescent="0.2">
      <c r="A10394"/>
      <c r="B10394"/>
      <c r="C10394" s="19"/>
    </row>
    <row r="10395" spans="1:3" ht="12.75" x14ac:dyDescent="0.2">
      <c r="A10395"/>
      <c r="B10395"/>
      <c r="C10395" s="19"/>
    </row>
    <row r="10396" spans="1:3" ht="12.75" x14ac:dyDescent="0.2">
      <c r="A10396"/>
      <c r="B10396"/>
      <c r="C10396" s="19"/>
    </row>
    <row r="10397" spans="1:3" ht="12.75" x14ac:dyDescent="0.2">
      <c r="A10397"/>
      <c r="B10397"/>
      <c r="C10397" s="19"/>
    </row>
    <row r="10398" spans="1:3" ht="12.75" x14ac:dyDescent="0.2">
      <c r="A10398"/>
      <c r="B10398"/>
      <c r="C10398" s="19"/>
    </row>
    <row r="10399" spans="1:3" ht="12.75" x14ac:dyDescent="0.2">
      <c r="A10399"/>
      <c r="B10399"/>
      <c r="C10399" s="19"/>
    </row>
    <row r="10400" spans="1:3" ht="12.75" x14ac:dyDescent="0.2">
      <c r="A10400"/>
      <c r="B10400"/>
      <c r="C10400" s="19"/>
    </row>
    <row r="10401" spans="1:3" ht="12.75" x14ac:dyDescent="0.2">
      <c r="A10401"/>
      <c r="B10401"/>
      <c r="C10401" s="19"/>
    </row>
    <row r="10402" spans="1:3" ht="12.75" x14ac:dyDescent="0.2">
      <c r="A10402"/>
      <c r="B10402"/>
      <c r="C10402" s="19"/>
    </row>
    <row r="10403" spans="1:3" ht="12.75" x14ac:dyDescent="0.2">
      <c r="A10403"/>
      <c r="B10403"/>
      <c r="C10403" s="19"/>
    </row>
    <row r="10404" spans="1:3" ht="12.75" x14ac:dyDescent="0.2">
      <c r="A10404"/>
      <c r="B10404"/>
      <c r="C10404" s="19"/>
    </row>
    <row r="10405" spans="1:3" ht="12.75" x14ac:dyDescent="0.2">
      <c r="A10405"/>
      <c r="B10405"/>
      <c r="C10405" s="19"/>
    </row>
    <row r="10406" spans="1:3" ht="12.75" x14ac:dyDescent="0.2">
      <c r="A10406"/>
      <c r="B10406"/>
      <c r="C10406" s="19"/>
    </row>
    <row r="10407" spans="1:3" ht="12.75" x14ac:dyDescent="0.2">
      <c r="A10407"/>
      <c r="B10407"/>
      <c r="C10407" s="19"/>
    </row>
    <row r="10408" spans="1:3" ht="12.75" x14ac:dyDescent="0.2">
      <c r="A10408"/>
      <c r="B10408"/>
      <c r="C10408" s="19"/>
    </row>
    <row r="10409" spans="1:3" ht="12.75" x14ac:dyDescent="0.2">
      <c r="A10409"/>
      <c r="B10409"/>
      <c r="C10409" s="19"/>
    </row>
    <row r="10410" spans="1:3" ht="12.75" x14ac:dyDescent="0.2">
      <c r="A10410"/>
      <c r="B10410"/>
      <c r="C10410" s="19"/>
    </row>
    <row r="10411" spans="1:3" ht="12.75" x14ac:dyDescent="0.2">
      <c r="A10411"/>
      <c r="B10411"/>
      <c r="C10411" s="19"/>
    </row>
    <row r="10412" spans="1:3" ht="12.75" x14ac:dyDescent="0.2">
      <c r="A10412"/>
      <c r="B10412"/>
      <c r="C10412" s="19"/>
    </row>
    <row r="10413" spans="1:3" ht="12.75" x14ac:dyDescent="0.2">
      <c r="A10413"/>
      <c r="B10413"/>
      <c r="C10413" s="19"/>
    </row>
    <row r="10414" spans="1:3" ht="12.75" x14ac:dyDescent="0.2">
      <c r="A10414"/>
      <c r="B10414"/>
      <c r="C10414" s="19"/>
    </row>
    <row r="10415" spans="1:3" ht="12.75" x14ac:dyDescent="0.2">
      <c r="A10415"/>
      <c r="B10415"/>
      <c r="C10415" s="19"/>
    </row>
    <row r="10416" spans="1:3" ht="12.75" x14ac:dyDescent="0.2">
      <c r="A10416"/>
      <c r="B10416"/>
      <c r="C10416" s="19"/>
    </row>
    <row r="10417" spans="1:3" ht="12.75" x14ac:dyDescent="0.2">
      <c r="A10417"/>
      <c r="B10417"/>
      <c r="C10417" s="19"/>
    </row>
    <row r="10418" spans="1:3" ht="12.75" x14ac:dyDescent="0.2">
      <c r="A10418"/>
      <c r="B10418"/>
      <c r="C10418" s="19"/>
    </row>
    <row r="10419" spans="1:3" ht="12.75" x14ac:dyDescent="0.2">
      <c r="A10419"/>
      <c r="B10419"/>
      <c r="C10419" s="19"/>
    </row>
    <row r="10420" spans="1:3" ht="12.75" x14ac:dyDescent="0.2">
      <c r="A10420"/>
      <c r="B10420"/>
      <c r="C10420" s="19"/>
    </row>
    <row r="10421" spans="1:3" ht="12.75" x14ac:dyDescent="0.2">
      <c r="A10421"/>
      <c r="B10421"/>
      <c r="C10421" s="19"/>
    </row>
    <row r="10422" spans="1:3" ht="12.75" x14ac:dyDescent="0.2">
      <c r="A10422"/>
      <c r="B10422"/>
      <c r="C10422" s="19"/>
    </row>
    <row r="10423" spans="1:3" ht="12.75" x14ac:dyDescent="0.2">
      <c r="A10423"/>
      <c r="B10423"/>
      <c r="C10423" s="19"/>
    </row>
    <row r="10424" spans="1:3" ht="12.75" x14ac:dyDescent="0.2">
      <c r="A10424"/>
      <c r="B10424"/>
      <c r="C10424" s="19"/>
    </row>
    <row r="10425" spans="1:3" ht="12.75" x14ac:dyDescent="0.2">
      <c r="A10425"/>
      <c r="B10425"/>
      <c r="C10425" s="19"/>
    </row>
    <row r="10426" spans="1:3" ht="12.75" x14ac:dyDescent="0.2">
      <c r="A10426"/>
      <c r="B10426"/>
      <c r="C10426" s="19"/>
    </row>
    <row r="10427" spans="1:3" ht="12.75" x14ac:dyDescent="0.2">
      <c r="A10427"/>
      <c r="B10427"/>
      <c r="C10427" s="19"/>
    </row>
    <row r="10428" spans="1:3" ht="12.75" x14ac:dyDescent="0.2">
      <c r="A10428"/>
      <c r="B10428"/>
      <c r="C10428" s="19"/>
    </row>
    <row r="10429" spans="1:3" ht="12.75" x14ac:dyDescent="0.2">
      <c r="A10429"/>
      <c r="B10429"/>
      <c r="C10429" s="19"/>
    </row>
    <row r="10430" spans="1:3" ht="12.75" x14ac:dyDescent="0.2">
      <c r="A10430"/>
      <c r="B10430"/>
      <c r="C10430" s="19"/>
    </row>
    <row r="10431" spans="1:3" ht="12.75" x14ac:dyDescent="0.2">
      <c r="A10431"/>
      <c r="B10431"/>
      <c r="C10431" s="19"/>
    </row>
    <row r="10432" spans="1:3" ht="12.75" x14ac:dyDescent="0.2">
      <c r="A10432"/>
      <c r="B10432"/>
      <c r="C10432" s="19"/>
    </row>
    <row r="10433" spans="1:3" ht="12.75" x14ac:dyDescent="0.2">
      <c r="A10433"/>
      <c r="B10433"/>
      <c r="C10433" s="19"/>
    </row>
    <row r="10434" spans="1:3" ht="12.75" x14ac:dyDescent="0.2">
      <c r="A10434"/>
      <c r="B10434"/>
      <c r="C10434" s="19"/>
    </row>
    <row r="10435" spans="1:3" ht="12.75" x14ac:dyDescent="0.2">
      <c r="A10435"/>
      <c r="B10435"/>
      <c r="C10435" s="19"/>
    </row>
    <row r="10436" spans="1:3" ht="12.75" x14ac:dyDescent="0.2">
      <c r="A10436"/>
      <c r="B10436"/>
      <c r="C10436" s="19"/>
    </row>
    <row r="10437" spans="1:3" ht="12.75" x14ac:dyDescent="0.2">
      <c r="A10437"/>
      <c r="B10437"/>
      <c r="C10437" s="19"/>
    </row>
    <row r="10438" spans="1:3" ht="12.75" x14ac:dyDescent="0.2">
      <c r="A10438"/>
      <c r="B10438"/>
      <c r="C10438" s="19"/>
    </row>
    <row r="10439" spans="1:3" ht="12.75" x14ac:dyDescent="0.2">
      <c r="A10439"/>
      <c r="B10439"/>
      <c r="C10439" s="19"/>
    </row>
    <row r="10440" spans="1:3" ht="12.75" x14ac:dyDescent="0.2">
      <c r="A10440"/>
      <c r="B10440"/>
      <c r="C10440" s="19"/>
    </row>
    <row r="10441" spans="1:3" ht="12.75" x14ac:dyDescent="0.2">
      <c r="A10441"/>
      <c r="B10441"/>
      <c r="C10441" s="19"/>
    </row>
    <row r="10442" spans="1:3" ht="12.75" x14ac:dyDescent="0.2">
      <c r="A10442"/>
      <c r="B10442"/>
      <c r="C10442" s="19"/>
    </row>
    <row r="10443" spans="1:3" ht="12.75" x14ac:dyDescent="0.2">
      <c r="A10443"/>
      <c r="B10443"/>
      <c r="C10443" s="19"/>
    </row>
    <row r="10444" spans="1:3" ht="12.75" x14ac:dyDescent="0.2">
      <c r="A10444"/>
      <c r="B10444"/>
      <c r="C10444" s="19"/>
    </row>
    <row r="10445" spans="1:3" ht="12.75" x14ac:dyDescent="0.2">
      <c r="A10445"/>
      <c r="B10445"/>
      <c r="C10445" s="19"/>
    </row>
    <row r="10446" spans="1:3" ht="12.75" x14ac:dyDescent="0.2">
      <c r="A10446"/>
      <c r="B10446"/>
      <c r="C10446" s="19"/>
    </row>
    <row r="10447" spans="1:3" ht="12.75" x14ac:dyDescent="0.2">
      <c r="A10447"/>
      <c r="B10447"/>
      <c r="C10447" s="19"/>
    </row>
    <row r="10448" spans="1:3" ht="12.75" x14ac:dyDescent="0.2">
      <c r="A10448"/>
      <c r="B10448"/>
      <c r="C10448" s="19"/>
    </row>
    <row r="10449" spans="1:3" ht="12.75" x14ac:dyDescent="0.2">
      <c r="A10449"/>
      <c r="B10449"/>
      <c r="C10449" s="19"/>
    </row>
    <row r="10450" spans="1:3" ht="12.75" x14ac:dyDescent="0.2">
      <c r="A10450"/>
      <c r="B10450"/>
      <c r="C10450" s="19"/>
    </row>
    <row r="10451" spans="1:3" ht="12.75" x14ac:dyDescent="0.2">
      <c r="A10451"/>
      <c r="B10451"/>
      <c r="C10451" s="19"/>
    </row>
    <row r="10452" spans="1:3" ht="12.75" x14ac:dyDescent="0.2">
      <c r="A10452"/>
      <c r="B10452"/>
      <c r="C10452" s="19"/>
    </row>
    <row r="10453" spans="1:3" ht="12.75" x14ac:dyDescent="0.2">
      <c r="A10453"/>
      <c r="B10453"/>
      <c r="C10453" s="19"/>
    </row>
    <row r="10454" spans="1:3" ht="12.75" x14ac:dyDescent="0.2">
      <c r="A10454"/>
      <c r="B10454"/>
      <c r="C10454" s="19"/>
    </row>
    <row r="10455" spans="1:3" ht="12.75" x14ac:dyDescent="0.2">
      <c r="A10455"/>
      <c r="B10455"/>
      <c r="C10455" s="19"/>
    </row>
    <row r="10456" spans="1:3" ht="12.75" x14ac:dyDescent="0.2">
      <c r="A10456"/>
      <c r="B10456"/>
      <c r="C10456" s="19"/>
    </row>
    <row r="10457" spans="1:3" ht="12.75" x14ac:dyDescent="0.2">
      <c r="A10457"/>
      <c r="B10457"/>
      <c r="C10457" s="19"/>
    </row>
    <row r="10458" spans="1:3" ht="12.75" x14ac:dyDescent="0.2">
      <c r="A10458"/>
      <c r="B10458"/>
      <c r="C10458" s="19"/>
    </row>
    <row r="10459" spans="1:3" ht="12.75" x14ac:dyDescent="0.2">
      <c r="A10459"/>
      <c r="B10459"/>
      <c r="C10459" s="19"/>
    </row>
    <row r="10460" spans="1:3" ht="12.75" x14ac:dyDescent="0.2">
      <c r="A10460"/>
      <c r="B10460"/>
      <c r="C10460" s="19"/>
    </row>
    <row r="10461" spans="1:3" ht="12.75" x14ac:dyDescent="0.2">
      <c r="A10461"/>
      <c r="B10461"/>
      <c r="C10461" s="19"/>
    </row>
    <row r="10462" spans="1:3" ht="12.75" x14ac:dyDescent="0.2">
      <c r="A10462"/>
      <c r="B10462"/>
      <c r="C10462" s="19"/>
    </row>
    <row r="10463" spans="1:3" ht="12.75" x14ac:dyDescent="0.2">
      <c r="A10463"/>
      <c r="B10463"/>
      <c r="C10463" s="19"/>
    </row>
    <row r="10464" spans="1:3" ht="12.75" x14ac:dyDescent="0.2">
      <c r="A10464"/>
      <c r="B10464"/>
      <c r="C10464" s="19"/>
    </row>
    <row r="10465" spans="1:3" ht="12.75" x14ac:dyDescent="0.2">
      <c r="A10465"/>
      <c r="B10465"/>
      <c r="C10465" s="19"/>
    </row>
    <row r="10466" spans="1:3" ht="12.75" x14ac:dyDescent="0.2">
      <c r="A10466"/>
      <c r="B10466"/>
      <c r="C10466" s="19"/>
    </row>
    <row r="10467" spans="1:3" ht="12.75" x14ac:dyDescent="0.2">
      <c r="A10467"/>
      <c r="B10467"/>
      <c r="C10467" s="19"/>
    </row>
    <row r="10468" spans="1:3" ht="12.75" x14ac:dyDescent="0.2">
      <c r="A10468"/>
      <c r="B10468"/>
      <c r="C10468" s="19"/>
    </row>
    <row r="10469" spans="1:3" ht="12.75" x14ac:dyDescent="0.2">
      <c r="A10469"/>
      <c r="B10469"/>
      <c r="C10469" s="19"/>
    </row>
    <row r="10470" spans="1:3" ht="12.75" x14ac:dyDescent="0.2">
      <c r="A10470"/>
      <c r="B10470"/>
      <c r="C10470" s="19"/>
    </row>
    <row r="10471" spans="1:3" ht="12.75" x14ac:dyDescent="0.2">
      <c r="A10471"/>
      <c r="B10471"/>
      <c r="C10471" s="19"/>
    </row>
    <row r="10472" spans="1:3" ht="12.75" x14ac:dyDescent="0.2">
      <c r="A10472"/>
      <c r="B10472"/>
      <c r="C10472" s="19"/>
    </row>
    <row r="10473" spans="1:3" ht="12.75" x14ac:dyDescent="0.2">
      <c r="A10473"/>
      <c r="B10473"/>
      <c r="C10473" s="19"/>
    </row>
    <row r="10474" spans="1:3" ht="12.75" x14ac:dyDescent="0.2">
      <c r="A10474"/>
      <c r="B10474"/>
      <c r="C10474" s="19"/>
    </row>
    <row r="10475" spans="1:3" ht="12.75" x14ac:dyDescent="0.2">
      <c r="A10475"/>
      <c r="B10475"/>
      <c r="C10475" s="19"/>
    </row>
    <row r="10476" spans="1:3" ht="12.75" x14ac:dyDescent="0.2">
      <c r="A10476"/>
      <c r="B10476"/>
      <c r="C10476" s="19"/>
    </row>
    <row r="10477" spans="1:3" ht="12.75" x14ac:dyDescent="0.2">
      <c r="A10477"/>
      <c r="B10477"/>
      <c r="C10477" s="19"/>
    </row>
    <row r="10478" spans="1:3" ht="12.75" x14ac:dyDescent="0.2">
      <c r="A10478"/>
      <c r="B10478"/>
      <c r="C10478" s="19"/>
    </row>
    <row r="10479" spans="1:3" ht="12.75" x14ac:dyDescent="0.2">
      <c r="A10479"/>
      <c r="B10479"/>
      <c r="C10479" s="19"/>
    </row>
    <row r="10480" spans="1:3" ht="12.75" x14ac:dyDescent="0.2">
      <c r="A10480"/>
      <c r="B10480"/>
      <c r="C10480" s="19"/>
    </row>
    <row r="10481" spans="1:3" ht="12.75" x14ac:dyDescent="0.2">
      <c r="A10481"/>
      <c r="B10481"/>
      <c r="C10481" s="19"/>
    </row>
    <row r="10482" spans="1:3" ht="12.75" x14ac:dyDescent="0.2">
      <c r="A10482"/>
      <c r="B10482"/>
      <c r="C10482" s="19"/>
    </row>
    <row r="10483" spans="1:3" ht="12.75" x14ac:dyDescent="0.2">
      <c r="A10483"/>
      <c r="B10483"/>
      <c r="C10483" s="19"/>
    </row>
    <row r="10484" spans="1:3" ht="12.75" x14ac:dyDescent="0.2">
      <c r="A10484"/>
      <c r="B10484"/>
      <c r="C10484" s="19"/>
    </row>
    <row r="10485" spans="1:3" ht="12.75" x14ac:dyDescent="0.2">
      <c r="A10485"/>
      <c r="B10485"/>
      <c r="C10485" s="19"/>
    </row>
    <row r="10486" spans="1:3" ht="12.75" x14ac:dyDescent="0.2">
      <c r="A10486"/>
      <c r="B10486"/>
      <c r="C10486" s="19"/>
    </row>
    <row r="10487" spans="1:3" ht="12.75" x14ac:dyDescent="0.2">
      <c r="A10487"/>
      <c r="B10487"/>
      <c r="C10487" s="19"/>
    </row>
    <row r="10488" spans="1:3" ht="12.75" x14ac:dyDescent="0.2">
      <c r="A10488"/>
      <c r="B10488"/>
      <c r="C10488" s="19"/>
    </row>
    <row r="10489" spans="1:3" ht="12.75" x14ac:dyDescent="0.2">
      <c r="A10489"/>
      <c r="B10489"/>
      <c r="C10489" s="19"/>
    </row>
    <row r="10490" spans="1:3" ht="12.75" x14ac:dyDescent="0.2">
      <c r="A10490"/>
      <c r="B10490"/>
      <c r="C10490" s="19"/>
    </row>
    <row r="10491" spans="1:3" ht="12.75" x14ac:dyDescent="0.2">
      <c r="A10491"/>
      <c r="B10491"/>
      <c r="C10491" s="19"/>
    </row>
    <row r="10492" spans="1:3" ht="12.75" x14ac:dyDescent="0.2">
      <c r="A10492"/>
      <c r="B10492"/>
      <c r="C10492" s="19"/>
    </row>
    <row r="10493" spans="1:3" ht="12.75" x14ac:dyDescent="0.2">
      <c r="A10493"/>
      <c r="B10493"/>
      <c r="C10493" s="19"/>
    </row>
    <row r="10494" spans="1:3" ht="12.75" x14ac:dyDescent="0.2">
      <c r="A10494"/>
      <c r="B10494"/>
      <c r="C10494" s="19"/>
    </row>
    <row r="10495" spans="1:3" ht="12.75" x14ac:dyDescent="0.2">
      <c r="A10495"/>
      <c r="B10495"/>
      <c r="C10495" s="19"/>
    </row>
    <row r="10496" spans="1:3" ht="12.75" x14ac:dyDescent="0.2">
      <c r="A10496"/>
      <c r="B10496"/>
      <c r="C10496" s="19"/>
    </row>
    <row r="10497" spans="1:3" ht="12.75" x14ac:dyDescent="0.2">
      <c r="A10497"/>
      <c r="B10497"/>
      <c r="C10497" s="19"/>
    </row>
    <row r="10498" spans="1:3" ht="12.75" x14ac:dyDescent="0.2">
      <c r="A10498"/>
      <c r="B10498"/>
      <c r="C10498" s="19"/>
    </row>
    <row r="10499" spans="1:3" ht="12.75" x14ac:dyDescent="0.2">
      <c r="A10499"/>
      <c r="B10499"/>
      <c r="C10499" s="19"/>
    </row>
    <row r="10500" spans="1:3" ht="12.75" x14ac:dyDescent="0.2">
      <c r="A10500"/>
      <c r="B10500"/>
      <c r="C10500" s="19"/>
    </row>
    <row r="10501" spans="1:3" ht="12.75" x14ac:dyDescent="0.2">
      <c r="A10501"/>
      <c r="B10501"/>
      <c r="C10501" s="19"/>
    </row>
    <row r="10502" spans="1:3" ht="12.75" x14ac:dyDescent="0.2">
      <c r="A10502"/>
      <c r="B10502"/>
      <c r="C10502" s="19"/>
    </row>
    <row r="10503" spans="1:3" ht="12.75" x14ac:dyDescent="0.2">
      <c r="A10503"/>
      <c r="B10503"/>
      <c r="C10503" s="19"/>
    </row>
    <row r="10504" spans="1:3" ht="12.75" x14ac:dyDescent="0.2">
      <c r="A10504"/>
      <c r="B10504"/>
      <c r="C10504" s="19"/>
    </row>
    <row r="10505" spans="1:3" ht="12.75" x14ac:dyDescent="0.2">
      <c r="A10505"/>
      <c r="B10505"/>
      <c r="C10505" s="19"/>
    </row>
    <row r="10506" spans="1:3" ht="12.75" x14ac:dyDescent="0.2">
      <c r="A10506"/>
      <c r="B10506"/>
      <c r="C10506" s="19"/>
    </row>
    <row r="10507" spans="1:3" ht="12.75" x14ac:dyDescent="0.2">
      <c r="A10507"/>
      <c r="B10507"/>
      <c r="C10507" s="19"/>
    </row>
    <row r="10508" spans="1:3" ht="12.75" x14ac:dyDescent="0.2">
      <c r="A10508"/>
      <c r="B10508"/>
      <c r="C10508" s="19"/>
    </row>
    <row r="10509" spans="1:3" ht="12.75" x14ac:dyDescent="0.2">
      <c r="A10509"/>
      <c r="B10509"/>
      <c r="C10509" s="19"/>
    </row>
    <row r="10510" spans="1:3" ht="12.75" x14ac:dyDescent="0.2">
      <c r="A10510"/>
      <c r="B10510"/>
      <c r="C10510" s="19"/>
    </row>
    <row r="10511" spans="1:3" ht="12.75" x14ac:dyDescent="0.2">
      <c r="A10511"/>
      <c r="B10511"/>
      <c r="C10511" s="19"/>
    </row>
    <row r="10512" spans="1:3" ht="12.75" x14ac:dyDescent="0.2">
      <c r="A10512"/>
      <c r="B10512"/>
      <c r="C10512" s="19"/>
    </row>
    <row r="10513" spans="1:3" ht="12.75" x14ac:dyDescent="0.2">
      <c r="A10513"/>
      <c r="B10513"/>
      <c r="C10513" s="19"/>
    </row>
    <row r="10514" spans="1:3" ht="12.75" x14ac:dyDescent="0.2">
      <c r="A10514"/>
      <c r="B10514"/>
      <c r="C10514" s="19"/>
    </row>
    <row r="10515" spans="1:3" ht="12.75" x14ac:dyDescent="0.2">
      <c r="A10515"/>
      <c r="B10515"/>
      <c r="C10515" s="19"/>
    </row>
    <row r="10516" spans="1:3" ht="12.75" x14ac:dyDescent="0.2">
      <c r="A10516"/>
      <c r="B10516"/>
      <c r="C10516" s="19"/>
    </row>
    <row r="10517" spans="1:3" ht="12.75" x14ac:dyDescent="0.2">
      <c r="A10517"/>
      <c r="B10517"/>
      <c r="C10517" s="19"/>
    </row>
    <row r="10518" spans="1:3" ht="12.75" x14ac:dyDescent="0.2">
      <c r="A10518"/>
      <c r="B10518"/>
      <c r="C10518" s="19"/>
    </row>
    <row r="10519" spans="1:3" ht="12.75" x14ac:dyDescent="0.2">
      <c r="A10519"/>
      <c r="B10519"/>
      <c r="C10519" s="19"/>
    </row>
    <row r="10520" spans="1:3" ht="12.75" x14ac:dyDescent="0.2">
      <c r="A10520"/>
      <c r="B10520"/>
      <c r="C10520" s="19"/>
    </row>
    <row r="10521" spans="1:3" ht="12.75" x14ac:dyDescent="0.2">
      <c r="A10521"/>
      <c r="B10521"/>
      <c r="C10521" s="19"/>
    </row>
    <row r="10522" spans="1:3" ht="12.75" x14ac:dyDescent="0.2">
      <c r="A10522"/>
      <c r="B10522"/>
      <c r="C10522" s="19"/>
    </row>
    <row r="10523" spans="1:3" ht="12.75" x14ac:dyDescent="0.2">
      <c r="A10523"/>
      <c r="B10523"/>
      <c r="C10523" s="19"/>
    </row>
    <row r="10524" spans="1:3" ht="12.75" x14ac:dyDescent="0.2">
      <c r="A10524"/>
      <c r="B10524"/>
      <c r="C10524" s="19"/>
    </row>
    <row r="10525" spans="1:3" ht="12.75" x14ac:dyDescent="0.2">
      <c r="A10525"/>
      <c r="B10525"/>
      <c r="C10525" s="19"/>
    </row>
    <row r="10526" spans="1:3" ht="12.75" x14ac:dyDescent="0.2">
      <c r="A10526"/>
      <c r="B10526"/>
      <c r="C10526" s="19"/>
    </row>
    <row r="10527" spans="1:3" ht="12.75" x14ac:dyDescent="0.2">
      <c r="A10527"/>
      <c r="B10527"/>
      <c r="C10527" s="19"/>
    </row>
    <row r="10528" spans="1:3" ht="12.75" x14ac:dyDescent="0.2">
      <c r="A10528"/>
      <c r="B10528"/>
      <c r="C10528" s="19"/>
    </row>
    <row r="10529" spans="1:3" ht="12.75" x14ac:dyDescent="0.2">
      <c r="A10529"/>
      <c r="B10529"/>
      <c r="C10529" s="19"/>
    </row>
    <row r="10530" spans="1:3" ht="12.75" x14ac:dyDescent="0.2">
      <c r="A10530"/>
      <c r="B10530"/>
      <c r="C10530" s="19"/>
    </row>
    <row r="10531" spans="1:3" ht="12.75" x14ac:dyDescent="0.2">
      <c r="A10531"/>
      <c r="B10531"/>
      <c r="C10531" s="19"/>
    </row>
    <row r="10532" spans="1:3" ht="12.75" x14ac:dyDescent="0.2">
      <c r="A10532"/>
      <c r="B10532"/>
      <c r="C10532" s="19"/>
    </row>
    <row r="10533" spans="1:3" ht="12.75" x14ac:dyDescent="0.2">
      <c r="A10533"/>
      <c r="B10533"/>
      <c r="C10533" s="19"/>
    </row>
    <row r="10534" spans="1:3" ht="12.75" x14ac:dyDescent="0.2">
      <c r="A10534"/>
      <c r="B10534"/>
      <c r="C10534" s="19"/>
    </row>
    <row r="10535" spans="1:3" ht="12.75" x14ac:dyDescent="0.2">
      <c r="A10535"/>
      <c r="B10535"/>
      <c r="C10535" s="19"/>
    </row>
    <row r="10536" spans="1:3" ht="12.75" x14ac:dyDescent="0.2">
      <c r="A10536"/>
      <c r="B10536"/>
      <c r="C10536" s="19"/>
    </row>
    <row r="10537" spans="1:3" ht="12.75" x14ac:dyDescent="0.2">
      <c r="A10537"/>
      <c r="B10537"/>
      <c r="C10537" s="19"/>
    </row>
    <row r="10538" spans="1:3" ht="12.75" x14ac:dyDescent="0.2">
      <c r="A10538"/>
      <c r="B10538"/>
      <c r="C10538" s="19"/>
    </row>
    <row r="10539" spans="1:3" ht="12.75" x14ac:dyDescent="0.2">
      <c r="A10539"/>
      <c r="B10539"/>
      <c r="C10539" s="19"/>
    </row>
    <row r="10540" spans="1:3" ht="12.75" x14ac:dyDescent="0.2">
      <c r="A10540"/>
      <c r="B10540"/>
      <c r="C10540" s="19"/>
    </row>
    <row r="10541" spans="1:3" ht="12.75" x14ac:dyDescent="0.2">
      <c r="A10541"/>
      <c r="B10541"/>
      <c r="C10541" s="19"/>
    </row>
    <row r="10542" spans="1:3" ht="12.75" x14ac:dyDescent="0.2">
      <c r="A10542"/>
      <c r="B10542"/>
      <c r="C10542" s="19"/>
    </row>
    <row r="10543" spans="1:3" ht="12.75" x14ac:dyDescent="0.2">
      <c r="A10543"/>
      <c r="B10543"/>
      <c r="C10543" s="19"/>
    </row>
    <row r="10544" spans="1:3" ht="12.75" x14ac:dyDescent="0.2">
      <c r="A10544"/>
      <c r="B10544"/>
      <c r="C10544" s="19"/>
    </row>
    <row r="10545" spans="1:3" ht="12.75" x14ac:dyDescent="0.2">
      <c r="A10545"/>
      <c r="B10545"/>
      <c r="C10545" s="19"/>
    </row>
    <row r="10546" spans="1:3" ht="12.75" x14ac:dyDescent="0.2">
      <c r="A10546"/>
      <c r="B10546"/>
      <c r="C10546" s="19"/>
    </row>
    <row r="10547" spans="1:3" ht="12.75" x14ac:dyDescent="0.2">
      <c r="A10547"/>
      <c r="B10547"/>
      <c r="C10547" s="19"/>
    </row>
    <row r="10548" spans="1:3" ht="12.75" x14ac:dyDescent="0.2">
      <c r="A10548"/>
      <c r="B10548"/>
      <c r="C10548" s="19"/>
    </row>
    <row r="10549" spans="1:3" ht="12.75" x14ac:dyDescent="0.2">
      <c r="A10549"/>
      <c r="B10549"/>
      <c r="C10549" s="19"/>
    </row>
    <row r="10550" spans="1:3" ht="12.75" x14ac:dyDescent="0.2">
      <c r="A10550"/>
      <c r="B10550"/>
      <c r="C10550" s="19"/>
    </row>
    <row r="10551" spans="1:3" ht="12.75" x14ac:dyDescent="0.2">
      <c r="A10551"/>
      <c r="B10551"/>
      <c r="C10551" s="19"/>
    </row>
    <row r="10552" spans="1:3" ht="12.75" x14ac:dyDescent="0.2">
      <c r="A10552"/>
      <c r="B10552"/>
      <c r="C10552" s="19"/>
    </row>
    <row r="10553" spans="1:3" ht="12.75" x14ac:dyDescent="0.2">
      <c r="A10553"/>
      <c r="B10553"/>
      <c r="C10553" s="19"/>
    </row>
    <row r="10554" spans="1:3" ht="12.75" x14ac:dyDescent="0.2">
      <c r="A10554"/>
      <c r="B10554"/>
      <c r="C10554" s="19"/>
    </row>
    <row r="10555" spans="1:3" ht="12.75" x14ac:dyDescent="0.2">
      <c r="A10555"/>
      <c r="B10555"/>
      <c r="C10555" s="19"/>
    </row>
    <row r="10556" spans="1:3" ht="12.75" x14ac:dyDescent="0.2">
      <c r="A10556"/>
      <c r="B10556"/>
      <c r="C10556" s="19"/>
    </row>
    <row r="10557" spans="1:3" ht="12.75" x14ac:dyDescent="0.2">
      <c r="A10557"/>
      <c r="B10557"/>
      <c r="C10557" s="19"/>
    </row>
    <row r="10558" spans="1:3" ht="12.75" x14ac:dyDescent="0.2">
      <c r="A10558"/>
      <c r="B10558"/>
      <c r="C10558" s="19"/>
    </row>
    <row r="10559" spans="1:3" ht="12.75" x14ac:dyDescent="0.2">
      <c r="A10559"/>
      <c r="B10559"/>
      <c r="C10559" s="19"/>
    </row>
    <row r="10560" spans="1:3" ht="12.75" x14ac:dyDescent="0.2">
      <c r="A10560"/>
      <c r="B10560"/>
      <c r="C10560" s="19"/>
    </row>
    <row r="10561" spans="1:3" ht="12.75" x14ac:dyDescent="0.2">
      <c r="A10561"/>
      <c r="B10561"/>
      <c r="C10561" s="19"/>
    </row>
    <row r="10562" spans="1:3" ht="12.75" x14ac:dyDescent="0.2">
      <c r="A10562"/>
      <c r="B10562"/>
      <c r="C10562" s="19"/>
    </row>
    <row r="10563" spans="1:3" ht="12.75" x14ac:dyDescent="0.2">
      <c r="A10563"/>
      <c r="B10563"/>
      <c r="C10563" s="19"/>
    </row>
    <row r="10564" spans="1:3" ht="12.75" x14ac:dyDescent="0.2">
      <c r="A10564"/>
      <c r="B10564"/>
      <c r="C10564" s="19"/>
    </row>
    <row r="10565" spans="1:3" ht="12.75" x14ac:dyDescent="0.2">
      <c r="A10565"/>
      <c r="B10565"/>
      <c r="C10565" s="19"/>
    </row>
    <row r="10566" spans="1:3" ht="12.75" x14ac:dyDescent="0.2">
      <c r="A10566"/>
      <c r="B10566"/>
      <c r="C10566" s="19"/>
    </row>
    <row r="10567" spans="1:3" ht="12.75" x14ac:dyDescent="0.2">
      <c r="A10567"/>
      <c r="B10567"/>
      <c r="C10567" s="19"/>
    </row>
    <row r="10568" spans="1:3" ht="12.75" x14ac:dyDescent="0.2">
      <c r="A10568"/>
      <c r="B10568"/>
      <c r="C10568" s="19"/>
    </row>
    <row r="10569" spans="1:3" ht="12.75" x14ac:dyDescent="0.2">
      <c r="A10569"/>
      <c r="B10569"/>
      <c r="C10569" s="19"/>
    </row>
    <row r="10570" spans="1:3" ht="12.75" x14ac:dyDescent="0.2">
      <c r="A10570"/>
      <c r="B10570"/>
      <c r="C10570" s="19"/>
    </row>
    <row r="10571" spans="1:3" ht="12.75" x14ac:dyDescent="0.2">
      <c r="A10571"/>
      <c r="B10571"/>
      <c r="C10571" s="19"/>
    </row>
    <row r="10572" spans="1:3" ht="12.75" x14ac:dyDescent="0.2">
      <c r="A10572"/>
      <c r="B10572"/>
      <c r="C10572" s="19"/>
    </row>
    <row r="10573" spans="1:3" ht="12.75" x14ac:dyDescent="0.2">
      <c r="A10573"/>
      <c r="B10573"/>
      <c r="C10573" s="19"/>
    </row>
    <row r="10574" spans="1:3" ht="12.75" x14ac:dyDescent="0.2">
      <c r="A10574"/>
      <c r="B10574"/>
      <c r="C10574" s="19"/>
    </row>
    <row r="10575" spans="1:3" ht="12.75" x14ac:dyDescent="0.2">
      <c r="A10575"/>
      <c r="B10575"/>
      <c r="C10575" s="19"/>
    </row>
    <row r="10576" spans="1:3" ht="12.75" x14ac:dyDescent="0.2">
      <c r="A10576"/>
      <c r="B10576"/>
      <c r="C10576" s="19"/>
    </row>
    <row r="10577" spans="1:3" ht="12.75" x14ac:dyDescent="0.2">
      <c r="A10577"/>
      <c r="B10577"/>
      <c r="C10577" s="19"/>
    </row>
    <row r="10578" spans="1:3" ht="12.75" x14ac:dyDescent="0.2">
      <c r="A10578"/>
      <c r="B10578"/>
      <c r="C10578" s="19"/>
    </row>
    <row r="10579" spans="1:3" ht="12.75" x14ac:dyDescent="0.2">
      <c r="A10579"/>
      <c r="B10579"/>
      <c r="C10579" s="19"/>
    </row>
    <row r="10580" spans="1:3" ht="12.75" x14ac:dyDescent="0.2">
      <c r="A10580"/>
      <c r="B10580"/>
      <c r="C10580" s="19"/>
    </row>
    <row r="10581" spans="1:3" ht="12.75" x14ac:dyDescent="0.2">
      <c r="A10581"/>
      <c r="B10581"/>
      <c r="C10581" s="19"/>
    </row>
    <row r="10582" spans="1:3" ht="12.75" x14ac:dyDescent="0.2">
      <c r="A10582"/>
      <c r="B10582"/>
      <c r="C10582" s="19"/>
    </row>
    <row r="10583" spans="1:3" ht="12.75" x14ac:dyDescent="0.2">
      <c r="A10583"/>
      <c r="B10583"/>
      <c r="C10583" s="19"/>
    </row>
    <row r="10584" spans="1:3" ht="12.75" x14ac:dyDescent="0.2">
      <c r="A10584"/>
      <c r="B10584"/>
      <c r="C10584" s="19"/>
    </row>
    <row r="10585" spans="1:3" ht="12.75" x14ac:dyDescent="0.2">
      <c r="A10585"/>
      <c r="B10585"/>
      <c r="C10585" s="19"/>
    </row>
    <row r="10586" spans="1:3" ht="12.75" x14ac:dyDescent="0.2">
      <c r="A10586"/>
      <c r="B10586"/>
      <c r="C10586" s="19"/>
    </row>
    <row r="10587" spans="1:3" ht="12.75" x14ac:dyDescent="0.2">
      <c r="A10587"/>
      <c r="B10587"/>
      <c r="C10587" s="19"/>
    </row>
    <row r="10588" spans="1:3" ht="12.75" x14ac:dyDescent="0.2">
      <c r="A10588"/>
      <c r="B10588"/>
      <c r="C10588" s="19"/>
    </row>
    <row r="10589" spans="1:3" ht="12.75" x14ac:dyDescent="0.2">
      <c r="A10589"/>
      <c r="B10589"/>
      <c r="C10589" s="19"/>
    </row>
    <row r="10590" spans="1:3" ht="12.75" x14ac:dyDescent="0.2">
      <c r="A10590"/>
      <c r="B10590"/>
      <c r="C10590" s="19"/>
    </row>
    <row r="10591" spans="1:3" ht="12.75" x14ac:dyDescent="0.2">
      <c r="A10591"/>
      <c r="B10591"/>
      <c r="C10591" s="19"/>
    </row>
    <row r="10592" spans="1:3" ht="12.75" x14ac:dyDescent="0.2">
      <c r="A10592"/>
      <c r="B10592"/>
      <c r="C10592" s="19"/>
    </row>
    <row r="10593" spans="1:3" ht="12.75" x14ac:dyDescent="0.2">
      <c r="A10593"/>
      <c r="B10593"/>
      <c r="C10593" s="19"/>
    </row>
    <row r="10594" spans="1:3" ht="12.75" x14ac:dyDescent="0.2">
      <c r="A10594"/>
      <c r="B10594"/>
      <c r="C10594" s="19"/>
    </row>
    <row r="10595" spans="1:3" ht="12.75" x14ac:dyDescent="0.2">
      <c r="A10595"/>
      <c r="B10595"/>
      <c r="C10595" s="19"/>
    </row>
    <row r="10596" spans="1:3" ht="12.75" x14ac:dyDescent="0.2">
      <c r="A10596"/>
      <c r="B10596"/>
      <c r="C10596" s="19"/>
    </row>
    <row r="10597" spans="1:3" ht="12.75" x14ac:dyDescent="0.2">
      <c r="A10597"/>
      <c r="B10597"/>
      <c r="C10597" s="19"/>
    </row>
    <row r="10598" spans="1:3" ht="12.75" x14ac:dyDescent="0.2">
      <c r="A10598"/>
      <c r="B10598"/>
      <c r="C10598" s="19"/>
    </row>
    <row r="10599" spans="1:3" ht="12.75" x14ac:dyDescent="0.2">
      <c r="A10599"/>
      <c r="B10599"/>
      <c r="C10599" s="19"/>
    </row>
    <row r="10600" spans="1:3" ht="12.75" x14ac:dyDescent="0.2">
      <c r="A10600"/>
      <c r="B10600"/>
      <c r="C10600" s="19"/>
    </row>
    <row r="10601" spans="1:3" ht="12.75" x14ac:dyDescent="0.2">
      <c r="A10601"/>
      <c r="B10601"/>
      <c r="C10601" s="19"/>
    </row>
    <row r="10602" spans="1:3" ht="12.75" x14ac:dyDescent="0.2">
      <c r="A10602"/>
      <c r="B10602"/>
      <c r="C10602" s="19"/>
    </row>
    <row r="10603" spans="1:3" ht="12.75" x14ac:dyDescent="0.2">
      <c r="A10603"/>
      <c r="B10603"/>
      <c r="C10603" s="19"/>
    </row>
    <row r="10604" spans="1:3" ht="12.75" x14ac:dyDescent="0.2">
      <c r="A10604"/>
      <c r="B10604"/>
      <c r="C10604" s="19"/>
    </row>
    <row r="10605" spans="1:3" ht="12.75" x14ac:dyDescent="0.2">
      <c r="A10605"/>
      <c r="B10605"/>
      <c r="C10605" s="19"/>
    </row>
    <row r="10606" spans="1:3" ht="12.75" x14ac:dyDescent="0.2">
      <c r="A10606"/>
      <c r="B10606"/>
      <c r="C10606" s="19"/>
    </row>
    <row r="10607" spans="1:3" ht="12.75" x14ac:dyDescent="0.2">
      <c r="A10607"/>
      <c r="B10607"/>
      <c r="C10607" s="19"/>
    </row>
    <row r="10608" spans="1:3" ht="12.75" x14ac:dyDescent="0.2">
      <c r="A10608"/>
      <c r="B10608"/>
      <c r="C10608" s="19"/>
    </row>
    <row r="10609" spans="1:3" ht="12.75" x14ac:dyDescent="0.2">
      <c r="A10609"/>
      <c r="B10609"/>
      <c r="C10609" s="19"/>
    </row>
    <row r="10610" spans="1:3" ht="12.75" x14ac:dyDescent="0.2">
      <c r="A10610"/>
      <c r="B10610"/>
      <c r="C10610" s="19"/>
    </row>
    <row r="10611" spans="1:3" ht="12.75" x14ac:dyDescent="0.2">
      <c r="A10611"/>
      <c r="B10611"/>
      <c r="C10611" s="19"/>
    </row>
    <row r="10612" spans="1:3" ht="12.75" x14ac:dyDescent="0.2">
      <c r="A10612"/>
      <c r="B10612"/>
      <c r="C10612" s="19"/>
    </row>
    <row r="10613" spans="1:3" ht="12.75" x14ac:dyDescent="0.2">
      <c r="A10613"/>
      <c r="B10613"/>
      <c r="C10613" s="19"/>
    </row>
    <row r="10614" spans="1:3" ht="12.75" x14ac:dyDescent="0.2">
      <c r="A10614"/>
      <c r="B10614"/>
      <c r="C10614" s="19"/>
    </row>
    <row r="10615" spans="1:3" ht="12.75" x14ac:dyDescent="0.2">
      <c r="A10615"/>
      <c r="B10615"/>
      <c r="C10615" s="19"/>
    </row>
    <row r="10616" spans="1:3" ht="12.75" x14ac:dyDescent="0.2">
      <c r="A10616"/>
      <c r="B10616"/>
      <c r="C10616" s="19"/>
    </row>
    <row r="10617" spans="1:3" ht="12.75" x14ac:dyDescent="0.2">
      <c r="A10617"/>
      <c r="B10617"/>
      <c r="C10617" s="19"/>
    </row>
    <row r="10618" spans="1:3" ht="12.75" x14ac:dyDescent="0.2">
      <c r="A10618"/>
      <c r="B10618"/>
      <c r="C10618" s="19"/>
    </row>
    <row r="10619" spans="1:3" ht="12.75" x14ac:dyDescent="0.2">
      <c r="A10619"/>
      <c r="B10619"/>
      <c r="C10619" s="19"/>
    </row>
    <row r="10620" spans="1:3" ht="12.75" x14ac:dyDescent="0.2">
      <c r="A10620"/>
      <c r="B10620"/>
      <c r="C10620" s="19"/>
    </row>
    <row r="10621" spans="1:3" ht="12.75" x14ac:dyDescent="0.2">
      <c r="A10621"/>
      <c r="B10621"/>
      <c r="C10621" s="19"/>
    </row>
    <row r="10622" spans="1:3" ht="12.75" x14ac:dyDescent="0.2">
      <c r="A10622"/>
      <c r="B10622"/>
      <c r="C10622" s="19"/>
    </row>
    <row r="10623" spans="1:3" ht="12.75" x14ac:dyDescent="0.2">
      <c r="A10623"/>
      <c r="B10623"/>
      <c r="C10623" s="19"/>
    </row>
    <row r="10624" spans="1:3" ht="12.75" x14ac:dyDescent="0.2">
      <c r="A10624"/>
      <c r="B10624"/>
      <c r="C10624" s="19"/>
    </row>
    <row r="10625" spans="1:3" ht="12.75" x14ac:dyDescent="0.2">
      <c r="A10625"/>
      <c r="B10625"/>
      <c r="C10625" s="19"/>
    </row>
    <row r="10626" spans="1:3" ht="12.75" x14ac:dyDescent="0.2">
      <c r="A10626"/>
      <c r="B10626"/>
      <c r="C10626" s="19"/>
    </row>
    <row r="10627" spans="1:3" ht="12.75" x14ac:dyDescent="0.2">
      <c r="A10627"/>
      <c r="B10627"/>
      <c r="C10627" s="19"/>
    </row>
    <row r="10628" spans="1:3" ht="12.75" x14ac:dyDescent="0.2">
      <c r="A10628"/>
      <c r="B10628"/>
      <c r="C10628" s="19"/>
    </row>
    <row r="10629" spans="1:3" ht="12.75" x14ac:dyDescent="0.2">
      <c r="A10629"/>
      <c r="B10629"/>
      <c r="C10629" s="19"/>
    </row>
    <row r="10630" spans="1:3" ht="12.75" x14ac:dyDescent="0.2">
      <c r="A10630"/>
      <c r="B10630"/>
      <c r="C10630" s="19"/>
    </row>
    <row r="10631" spans="1:3" ht="12.75" x14ac:dyDescent="0.2">
      <c r="A10631"/>
      <c r="B10631"/>
      <c r="C10631" s="19"/>
    </row>
    <row r="10632" spans="1:3" ht="12.75" x14ac:dyDescent="0.2">
      <c r="A10632"/>
      <c r="B10632"/>
      <c r="C10632" s="19"/>
    </row>
    <row r="10633" spans="1:3" ht="12.75" x14ac:dyDescent="0.2">
      <c r="A10633"/>
      <c r="B10633"/>
      <c r="C10633" s="19"/>
    </row>
    <row r="10634" spans="1:3" ht="12.75" x14ac:dyDescent="0.2">
      <c r="A10634"/>
      <c r="B10634"/>
      <c r="C10634" s="19"/>
    </row>
    <row r="10635" spans="1:3" ht="12.75" x14ac:dyDescent="0.2">
      <c r="A10635"/>
      <c r="B10635"/>
      <c r="C10635" s="19"/>
    </row>
    <row r="10636" spans="1:3" ht="12.75" x14ac:dyDescent="0.2">
      <c r="A10636"/>
      <c r="B10636"/>
      <c r="C10636" s="19"/>
    </row>
    <row r="10637" spans="1:3" ht="12.75" x14ac:dyDescent="0.2">
      <c r="A10637"/>
      <c r="B10637"/>
      <c r="C10637" s="19"/>
    </row>
    <row r="10638" spans="1:3" ht="12.75" x14ac:dyDescent="0.2">
      <c r="A10638"/>
      <c r="B10638"/>
      <c r="C10638" s="19"/>
    </row>
    <row r="10639" spans="1:3" ht="12.75" x14ac:dyDescent="0.2">
      <c r="A10639"/>
      <c r="B10639"/>
      <c r="C10639" s="19"/>
    </row>
    <row r="10640" spans="1:3" ht="12.75" x14ac:dyDescent="0.2">
      <c r="A10640"/>
      <c r="B10640"/>
      <c r="C10640" s="19"/>
    </row>
    <row r="10641" spans="1:3" ht="12.75" x14ac:dyDescent="0.2">
      <c r="A10641"/>
      <c r="B10641"/>
      <c r="C10641" s="19"/>
    </row>
    <row r="10642" spans="1:3" ht="12.75" x14ac:dyDescent="0.2">
      <c r="A10642"/>
      <c r="B10642"/>
      <c r="C10642" s="19"/>
    </row>
    <row r="10643" spans="1:3" ht="12.75" x14ac:dyDescent="0.2">
      <c r="A10643"/>
      <c r="B10643"/>
      <c r="C10643" s="19"/>
    </row>
    <row r="10644" spans="1:3" ht="12.75" x14ac:dyDescent="0.2">
      <c r="A10644"/>
      <c r="B10644"/>
      <c r="C10644" s="19"/>
    </row>
    <row r="10645" spans="1:3" ht="12.75" x14ac:dyDescent="0.2">
      <c r="A10645"/>
      <c r="B10645"/>
      <c r="C10645" s="19"/>
    </row>
    <row r="10646" spans="1:3" ht="12.75" x14ac:dyDescent="0.2">
      <c r="A10646"/>
      <c r="B10646"/>
      <c r="C10646" s="19"/>
    </row>
    <row r="10647" spans="1:3" ht="12.75" x14ac:dyDescent="0.2">
      <c r="A10647"/>
      <c r="B10647"/>
      <c r="C10647" s="19"/>
    </row>
    <row r="10648" spans="1:3" ht="12.75" x14ac:dyDescent="0.2">
      <c r="A10648"/>
      <c r="B10648"/>
      <c r="C10648" s="19"/>
    </row>
    <row r="10649" spans="1:3" ht="12.75" x14ac:dyDescent="0.2">
      <c r="A10649"/>
      <c r="B10649"/>
      <c r="C10649" s="19"/>
    </row>
    <row r="10650" spans="1:3" ht="12.75" x14ac:dyDescent="0.2">
      <c r="A10650"/>
      <c r="B10650"/>
      <c r="C10650" s="19"/>
    </row>
    <row r="10651" spans="1:3" ht="12.75" x14ac:dyDescent="0.2">
      <c r="A10651"/>
      <c r="B10651"/>
      <c r="C10651" s="19"/>
    </row>
    <row r="10652" spans="1:3" ht="12.75" x14ac:dyDescent="0.2">
      <c r="A10652"/>
      <c r="B10652"/>
      <c r="C10652" s="19"/>
    </row>
    <row r="10653" spans="1:3" ht="12.75" x14ac:dyDescent="0.2">
      <c r="A10653"/>
      <c r="B10653"/>
      <c r="C10653" s="19"/>
    </row>
    <row r="10654" spans="1:3" ht="12.75" x14ac:dyDescent="0.2">
      <c r="A10654"/>
      <c r="B10654"/>
      <c r="C10654" s="19"/>
    </row>
    <row r="10655" spans="1:3" ht="12.75" x14ac:dyDescent="0.2">
      <c r="A10655"/>
      <c r="B10655"/>
      <c r="C10655" s="19"/>
    </row>
    <row r="10656" spans="1:3" ht="12.75" x14ac:dyDescent="0.2">
      <c r="A10656"/>
      <c r="B10656"/>
      <c r="C10656" s="19"/>
    </row>
    <row r="10657" spans="1:3" ht="12.75" x14ac:dyDescent="0.2">
      <c r="A10657"/>
      <c r="B10657"/>
      <c r="C10657" s="19"/>
    </row>
    <row r="10658" spans="1:3" ht="12.75" x14ac:dyDescent="0.2">
      <c r="A10658"/>
      <c r="B10658"/>
      <c r="C10658" s="19"/>
    </row>
    <row r="10659" spans="1:3" ht="12.75" x14ac:dyDescent="0.2">
      <c r="A10659"/>
      <c r="B10659"/>
      <c r="C10659" s="19"/>
    </row>
    <row r="10660" spans="1:3" ht="12.75" x14ac:dyDescent="0.2">
      <c r="A10660"/>
      <c r="B10660"/>
      <c r="C10660" s="19"/>
    </row>
    <row r="10661" spans="1:3" ht="12.75" x14ac:dyDescent="0.2">
      <c r="A10661"/>
      <c r="B10661"/>
      <c r="C10661" s="19"/>
    </row>
    <row r="10662" spans="1:3" ht="12.75" x14ac:dyDescent="0.2">
      <c r="A10662"/>
      <c r="B10662"/>
      <c r="C10662" s="19"/>
    </row>
    <row r="10663" spans="1:3" ht="12.75" x14ac:dyDescent="0.2">
      <c r="A10663"/>
      <c r="B10663"/>
      <c r="C10663" s="19"/>
    </row>
    <row r="10664" spans="1:3" ht="12.75" x14ac:dyDescent="0.2">
      <c r="A10664"/>
      <c r="B10664"/>
      <c r="C10664" s="19"/>
    </row>
    <row r="10665" spans="1:3" ht="12.75" x14ac:dyDescent="0.2">
      <c r="A10665"/>
      <c r="B10665"/>
      <c r="C10665" s="19"/>
    </row>
    <row r="10666" spans="1:3" ht="12.75" x14ac:dyDescent="0.2">
      <c r="A10666"/>
      <c r="B10666"/>
      <c r="C10666" s="19"/>
    </row>
    <row r="10667" spans="1:3" ht="12.75" x14ac:dyDescent="0.2">
      <c r="A10667"/>
      <c r="B10667"/>
      <c r="C10667" s="19"/>
    </row>
    <row r="10668" spans="1:3" ht="12.75" x14ac:dyDescent="0.2">
      <c r="A10668"/>
      <c r="B10668"/>
      <c r="C10668" s="19"/>
    </row>
    <row r="10669" spans="1:3" ht="12.75" x14ac:dyDescent="0.2">
      <c r="A10669"/>
      <c r="B10669"/>
      <c r="C10669" s="19"/>
    </row>
    <row r="10670" spans="1:3" ht="12.75" x14ac:dyDescent="0.2">
      <c r="A10670"/>
      <c r="B10670"/>
      <c r="C10670" s="19"/>
    </row>
    <row r="10671" spans="1:3" ht="12.75" x14ac:dyDescent="0.2">
      <c r="A10671"/>
      <c r="B10671"/>
      <c r="C10671" s="19"/>
    </row>
    <row r="10672" spans="1:3" ht="12.75" x14ac:dyDescent="0.2">
      <c r="A10672"/>
      <c r="B10672"/>
      <c r="C10672" s="19"/>
    </row>
    <row r="10673" spans="1:3" ht="12.75" x14ac:dyDescent="0.2">
      <c r="A10673"/>
      <c r="B10673"/>
      <c r="C10673" s="19"/>
    </row>
    <row r="10674" spans="1:3" ht="12.75" x14ac:dyDescent="0.2">
      <c r="A10674"/>
      <c r="B10674"/>
      <c r="C10674" s="19"/>
    </row>
    <row r="10675" spans="1:3" ht="12.75" x14ac:dyDescent="0.2">
      <c r="A10675"/>
      <c r="B10675"/>
      <c r="C10675" s="19"/>
    </row>
    <row r="10676" spans="1:3" ht="12.75" x14ac:dyDescent="0.2">
      <c r="A10676"/>
      <c r="B10676"/>
      <c r="C10676" s="19"/>
    </row>
    <row r="10677" spans="1:3" ht="12.75" x14ac:dyDescent="0.2">
      <c r="A10677"/>
      <c r="B10677"/>
      <c r="C10677" s="19"/>
    </row>
    <row r="10678" spans="1:3" ht="12.75" x14ac:dyDescent="0.2">
      <c r="A10678"/>
      <c r="B10678"/>
      <c r="C10678" s="19"/>
    </row>
    <row r="10679" spans="1:3" ht="12.75" x14ac:dyDescent="0.2">
      <c r="A10679"/>
      <c r="B10679"/>
      <c r="C10679" s="19"/>
    </row>
    <row r="10680" spans="1:3" ht="12.75" x14ac:dyDescent="0.2">
      <c r="A10680"/>
      <c r="B10680"/>
      <c r="C10680" s="19"/>
    </row>
    <row r="10681" spans="1:3" ht="12.75" x14ac:dyDescent="0.2">
      <c r="A10681"/>
      <c r="B10681"/>
      <c r="C10681" s="19"/>
    </row>
    <row r="10682" spans="1:3" ht="12.75" x14ac:dyDescent="0.2">
      <c r="A10682"/>
      <c r="B10682"/>
      <c r="C10682" s="19"/>
    </row>
    <row r="10683" spans="1:3" ht="12.75" x14ac:dyDescent="0.2">
      <c r="A10683"/>
      <c r="B10683"/>
      <c r="C10683" s="19"/>
    </row>
    <row r="10684" spans="1:3" ht="12.75" x14ac:dyDescent="0.2">
      <c r="A10684"/>
      <c r="B10684"/>
      <c r="C10684" s="19"/>
    </row>
    <row r="10685" spans="1:3" ht="12.75" x14ac:dyDescent="0.2">
      <c r="A10685"/>
      <c r="B10685"/>
      <c r="C10685" s="19"/>
    </row>
    <row r="10686" spans="1:3" ht="12.75" x14ac:dyDescent="0.2">
      <c r="A10686"/>
      <c r="B10686"/>
      <c r="C10686" s="19"/>
    </row>
    <row r="10687" spans="1:3" ht="12.75" x14ac:dyDescent="0.2">
      <c r="A10687"/>
      <c r="B10687"/>
      <c r="C10687" s="19"/>
    </row>
    <row r="10688" spans="1:3" ht="12.75" x14ac:dyDescent="0.2">
      <c r="A10688"/>
      <c r="B10688"/>
      <c r="C10688" s="19"/>
    </row>
    <row r="10689" spans="1:3" ht="12.75" x14ac:dyDescent="0.2">
      <c r="A10689"/>
      <c r="B10689"/>
      <c r="C10689" s="19"/>
    </row>
    <row r="10690" spans="1:3" ht="12.75" x14ac:dyDescent="0.2">
      <c r="A10690"/>
      <c r="B10690"/>
      <c r="C10690" s="19"/>
    </row>
    <row r="10691" spans="1:3" ht="12.75" x14ac:dyDescent="0.2">
      <c r="A10691"/>
      <c r="B10691"/>
      <c r="C10691" s="19"/>
    </row>
    <row r="10692" spans="1:3" ht="12.75" x14ac:dyDescent="0.2">
      <c r="A10692"/>
      <c r="B10692"/>
      <c r="C10692" s="19"/>
    </row>
    <row r="10693" spans="1:3" ht="12.75" x14ac:dyDescent="0.2">
      <c r="A10693"/>
      <c r="B10693"/>
      <c r="C10693" s="19"/>
    </row>
    <row r="10694" spans="1:3" ht="12.75" x14ac:dyDescent="0.2">
      <c r="A10694"/>
      <c r="B10694"/>
      <c r="C10694" s="19"/>
    </row>
    <row r="10695" spans="1:3" ht="12.75" x14ac:dyDescent="0.2">
      <c r="A10695"/>
      <c r="B10695"/>
      <c r="C10695" s="19"/>
    </row>
    <row r="10696" spans="1:3" ht="12.75" x14ac:dyDescent="0.2">
      <c r="A10696"/>
      <c r="B10696"/>
      <c r="C10696" s="19"/>
    </row>
    <row r="10697" spans="1:3" ht="12.75" x14ac:dyDescent="0.2">
      <c r="A10697"/>
      <c r="B10697"/>
      <c r="C10697" s="19"/>
    </row>
    <row r="10698" spans="1:3" ht="12.75" x14ac:dyDescent="0.2">
      <c r="A10698"/>
      <c r="B10698"/>
      <c r="C10698" s="19"/>
    </row>
    <row r="10699" spans="1:3" ht="12.75" x14ac:dyDescent="0.2">
      <c r="A10699"/>
      <c r="B10699"/>
      <c r="C10699" s="19"/>
    </row>
    <row r="10700" spans="1:3" ht="12.75" x14ac:dyDescent="0.2">
      <c r="A10700"/>
      <c r="B10700"/>
      <c r="C10700" s="19"/>
    </row>
    <row r="10701" spans="1:3" ht="12.75" x14ac:dyDescent="0.2">
      <c r="A10701"/>
      <c r="B10701"/>
      <c r="C10701" s="19"/>
    </row>
    <row r="10702" spans="1:3" ht="12.75" x14ac:dyDescent="0.2">
      <c r="A10702"/>
      <c r="B10702"/>
      <c r="C10702" s="19"/>
    </row>
    <row r="10703" spans="1:3" ht="12.75" x14ac:dyDescent="0.2">
      <c r="A10703"/>
      <c r="B10703"/>
      <c r="C10703" s="19"/>
    </row>
    <row r="10704" spans="1:3" ht="12.75" x14ac:dyDescent="0.2">
      <c r="A10704"/>
      <c r="B10704"/>
      <c r="C10704" s="19"/>
    </row>
    <row r="10705" spans="1:3" ht="12.75" x14ac:dyDescent="0.2">
      <c r="A10705"/>
      <c r="B10705"/>
      <c r="C10705" s="19"/>
    </row>
    <row r="10706" spans="1:3" ht="12.75" x14ac:dyDescent="0.2">
      <c r="A10706"/>
      <c r="B10706"/>
      <c r="C10706" s="19"/>
    </row>
    <row r="10707" spans="1:3" ht="12.75" x14ac:dyDescent="0.2">
      <c r="A10707"/>
      <c r="B10707"/>
      <c r="C10707" s="19"/>
    </row>
    <row r="10708" spans="1:3" ht="12.75" x14ac:dyDescent="0.2">
      <c r="A10708"/>
      <c r="B10708"/>
      <c r="C10708" s="19"/>
    </row>
    <row r="10709" spans="1:3" ht="12.75" x14ac:dyDescent="0.2">
      <c r="A10709"/>
      <c r="B10709"/>
      <c r="C10709" s="19"/>
    </row>
    <row r="10710" spans="1:3" ht="12.75" x14ac:dyDescent="0.2">
      <c r="A10710"/>
      <c r="B10710"/>
      <c r="C10710" s="19"/>
    </row>
    <row r="10711" spans="1:3" ht="12.75" x14ac:dyDescent="0.2">
      <c r="A10711"/>
      <c r="B10711"/>
      <c r="C10711" s="19"/>
    </row>
    <row r="10712" spans="1:3" ht="12.75" x14ac:dyDescent="0.2">
      <c r="A10712"/>
      <c r="B10712"/>
      <c r="C10712" s="19"/>
    </row>
    <row r="10713" spans="1:3" ht="12.75" x14ac:dyDescent="0.2">
      <c r="A10713"/>
      <c r="B10713"/>
      <c r="C10713" s="19"/>
    </row>
    <row r="10714" spans="1:3" ht="12.75" x14ac:dyDescent="0.2">
      <c r="A10714"/>
      <c r="B10714"/>
      <c r="C10714" s="19"/>
    </row>
    <row r="10715" spans="1:3" ht="12.75" x14ac:dyDescent="0.2">
      <c r="A10715"/>
      <c r="B10715"/>
      <c r="C10715" s="19"/>
    </row>
    <row r="10716" spans="1:3" ht="12.75" x14ac:dyDescent="0.2">
      <c r="A10716"/>
      <c r="B10716"/>
      <c r="C10716" s="19"/>
    </row>
    <row r="10717" spans="1:3" ht="12.75" x14ac:dyDescent="0.2">
      <c r="A10717"/>
      <c r="B10717"/>
      <c r="C10717" s="19"/>
    </row>
    <row r="10718" spans="1:3" ht="12.75" x14ac:dyDescent="0.2">
      <c r="A10718"/>
      <c r="B10718"/>
      <c r="C10718" s="19"/>
    </row>
    <row r="10719" spans="1:3" ht="12.75" x14ac:dyDescent="0.2">
      <c r="A10719"/>
      <c r="B10719"/>
      <c r="C10719" s="19"/>
    </row>
    <row r="10720" spans="1:3" ht="12.75" x14ac:dyDescent="0.2">
      <c r="A10720"/>
      <c r="B10720"/>
      <c r="C10720" s="19"/>
    </row>
    <row r="10721" spans="1:3" ht="12.75" x14ac:dyDescent="0.2">
      <c r="A10721"/>
      <c r="B10721"/>
      <c r="C10721" s="19"/>
    </row>
    <row r="10722" spans="1:3" ht="12.75" x14ac:dyDescent="0.2">
      <c r="A10722"/>
      <c r="B10722"/>
      <c r="C10722" s="19"/>
    </row>
    <row r="10723" spans="1:3" ht="12.75" x14ac:dyDescent="0.2">
      <c r="A10723"/>
      <c r="B10723"/>
      <c r="C10723" s="19"/>
    </row>
    <row r="10724" spans="1:3" ht="12.75" x14ac:dyDescent="0.2">
      <c r="A10724"/>
      <c r="B10724"/>
      <c r="C10724" s="19"/>
    </row>
    <row r="10725" spans="1:3" ht="12.75" x14ac:dyDescent="0.2">
      <c r="A10725"/>
      <c r="B10725"/>
      <c r="C10725" s="19"/>
    </row>
    <row r="10726" spans="1:3" ht="12.75" x14ac:dyDescent="0.2">
      <c r="A10726"/>
      <c r="B10726"/>
      <c r="C10726" s="19"/>
    </row>
    <row r="10727" spans="1:3" ht="12.75" x14ac:dyDescent="0.2">
      <c r="A10727"/>
      <c r="B10727"/>
      <c r="C10727" s="19"/>
    </row>
    <row r="10728" spans="1:3" ht="12.75" x14ac:dyDescent="0.2">
      <c r="A10728"/>
      <c r="B10728"/>
      <c r="C10728" s="19"/>
    </row>
    <row r="10729" spans="1:3" ht="12.75" x14ac:dyDescent="0.2">
      <c r="A10729"/>
      <c r="B10729"/>
      <c r="C10729" s="19"/>
    </row>
    <row r="10730" spans="1:3" ht="12.75" x14ac:dyDescent="0.2">
      <c r="A10730"/>
      <c r="B10730"/>
      <c r="C10730" s="19"/>
    </row>
    <row r="10731" spans="1:3" ht="12.75" x14ac:dyDescent="0.2">
      <c r="A10731"/>
      <c r="B10731"/>
      <c r="C10731" s="19"/>
    </row>
    <row r="10732" spans="1:3" ht="12.75" x14ac:dyDescent="0.2">
      <c r="A10732"/>
      <c r="B10732"/>
      <c r="C10732" s="19"/>
    </row>
    <row r="10733" spans="1:3" ht="12.75" x14ac:dyDescent="0.2">
      <c r="A10733"/>
      <c r="B10733"/>
      <c r="C10733" s="19"/>
    </row>
    <row r="10734" spans="1:3" ht="12.75" x14ac:dyDescent="0.2">
      <c r="A10734"/>
      <c r="B10734"/>
      <c r="C10734" s="19"/>
    </row>
    <row r="10735" spans="1:3" ht="12.75" x14ac:dyDescent="0.2">
      <c r="A10735"/>
      <c r="B10735"/>
      <c r="C10735" s="19"/>
    </row>
    <row r="10736" spans="1:3" ht="12.75" x14ac:dyDescent="0.2">
      <c r="A10736"/>
      <c r="B10736"/>
      <c r="C10736" s="19"/>
    </row>
    <row r="10737" spans="1:3" ht="12.75" x14ac:dyDescent="0.2">
      <c r="A10737"/>
      <c r="B10737"/>
      <c r="C10737" s="19"/>
    </row>
    <row r="10738" spans="1:3" ht="12.75" x14ac:dyDescent="0.2">
      <c r="A10738"/>
      <c r="B10738"/>
      <c r="C10738" s="19"/>
    </row>
    <row r="10739" spans="1:3" ht="12.75" x14ac:dyDescent="0.2">
      <c r="A10739"/>
      <c r="B10739"/>
      <c r="C10739" s="19"/>
    </row>
    <row r="10740" spans="1:3" ht="12.75" x14ac:dyDescent="0.2">
      <c r="A10740"/>
      <c r="B10740"/>
      <c r="C10740" s="19"/>
    </row>
    <row r="10741" spans="1:3" ht="12.75" x14ac:dyDescent="0.2">
      <c r="A10741"/>
      <c r="B10741"/>
      <c r="C10741" s="19"/>
    </row>
    <row r="10742" spans="1:3" ht="12.75" x14ac:dyDescent="0.2">
      <c r="A10742"/>
      <c r="B10742"/>
      <c r="C10742" s="19"/>
    </row>
    <row r="10743" spans="1:3" ht="12.75" x14ac:dyDescent="0.2">
      <c r="A10743"/>
      <c r="B10743"/>
      <c r="C10743" s="19"/>
    </row>
    <row r="10744" spans="1:3" ht="12.75" x14ac:dyDescent="0.2">
      <c r="A10744"/>
      <c r="B10744"/>
      <c r="C10744" s="19"/>
    </row>
    <row r="10745" spans="1:3" ht="12.75" x14ac:dyDescent="0.2">
      <c r="A10745"/>
      <c r="B10745"/>
      <c r="C10745" s="19"/>
    </row>
    <row r="10746" spans="1:3" ht="12.75" x14ac:dyDescent="0.2">
      <c r="A10746"/>
      <c r="B10746"/>
      <c r="C10746" s="19"/>
    </row>
    <row r="10747" spans="1:3" ht="12.75" x14ac:dyDescent="0.2">
      <c r="A10747"/>
      <c r="B10747"/>
      <c r="C10747" s="19"/>
    </row>
    <row r="10748" spans="1:3" ht="12.75" x14ac:dyDescent="0.2">
      <c r="A10748"/>
      <c r="B10748"/>
      <c r="C10748" s="19"/>
    </row>
    <row r="10749" spans="1:3" ht="12.75" x14ac:dyDescent="0.2">
      <c r="A10749"/>
      <c r="B10749"/>
      <c r="C10749" s="19"/>
    </row>
    <row r="10750" spans="1:3" ht="12.75" x14ac:dyDescent="0.2">
      <c r="A10750"/>
      <c r="B10750"/>
      <c r="C10750" s="19"/>
    </row>
    <row r="10751" spans="1:3" ht="12.75" x14ac:dyDescent="0.2">
      <c r="A10751"/>
      <c r="B10751"/>
      <c r="C10751" s="19"/>
    </row>
    <row r="10752" spans="1:3" ht="12.75" x14ac:dyDescent="0.2">
      <c r="A10752"/>
      <c r="B10752"/>
      <c r="C10752" s="19"/>
    </row>
    <row r="10753" spans="1:3" ht="12.75" x14ac:dyDescent="0.2">
      <c r="A10753"/>
      <c r="B10753"/>
      <c r="C10753" s="19"/>
    </row>
    <row r="10754" spans="1:3" ht="12.75" x14ac:dyDescent="0.2">
      <c r="A10754"/>
      <c r="B10754"/>
      <c r="C10754" s="19"/>
    </row>
    <row r="10755" spans="1:3" ht="12.75" x14ac:dyDescent="0.2">
      <c r="A10755"/>
      <c r="B10755"/>
      <c r="C10755" s="19"/>
    </row>
    <row r="10756" spans="1:3" ht="12.75" x14ac:dyDescent="0.2">
      <c r="A10756"/>
      <c r="B10756"/>
      <c r="C10756" s="19"/>
    </row>
    <row r="10757" spans="1:3" ht="12.75" x14ac:dyDescent="0.2">
      <c r="A10757"/>
      <c r="B10757"/>
      <c r="C10757" s="19"/>
    </row>
    <row r="10758" spans="1:3" ht="12.75" x14ac:dyDescent="0.2">
      <c r="A10758"/>
      <c r="B10758"/>
      <c r="C10758" s="19"/>
    </row>
    <row r="10759" spans="1:3" ht="12.75" x14ac:dyDescent="0.2">
      <c r="A10759"/>
      <c r="B10759"/>
      <c r="C10759" s="19"/>
    </row>
    <row r="10760" spans="1:3" ht="12.75" x14ac:dyDescent="0.2">
      <c r="A10760"/>
      <c r="B10760"/>
      <c r="C10760" s="19"/>
    </row>
    <row r="10761" spans="1:3" ht="12.75" x14ac:dyDescent="0.2">
      <c r="A10761"/>
      <c r="B10761"/>
      <c r="C10761" s="19"/>
    </row>
    <row r="10762" spans="1:3" ht="12.75" x14ac:dyDescent="0.2">
      <c r="A10762"/>
      <c r="B10762"/>
      <c r="C10762" s="19"/>
    </row>
    <row r="10763" spans="1:3" ht="12.75" x14ac:dyDescent="0.2">
      <c r="A10763"/>
      <c r="B10763"/>
      <c r="C10763" s="19"/>
    </row>
    <row r="10764" spans="1:3" ht="12.75" x14ac:dyDescent="0.2">
      <c r="A10764"/>
      <c r="B10764"/>
      <c r="C10764" s="19"/>
    </row>
    <row r="10765" spans="1:3" ht="12.75" x14ac:dyDescent="0.2">
      <c r="A10765"/>
      <c r="B10765"/>
      <c r="C10765" s="19"/>
    </row>
    <row r="10766" spans="1:3" ht="12.75" x14ac:dyDescent="0.2">
      <c r="A10766"/>
      <c r="B10766"/>
      <c r="C10766" s="19"/>
    </row>
    <row r="10767" spans="1:3" ht="12.75" x14ac:dyDescent="0.2">
      <c r="A10767"/>
      <c r="B10767"/>
      <c r="C10767" s="19"/>
    </row>
    <row r="10768" spans="1:3" ht="12.75" x14ac:dyDescent="0.2">
      <c r="A10768"/>
      <c r="B10768"/>
      <c r="C10768" s="19"/>
    </row>
    <row r="10769" spans="1:3" ht="12.75" x14ac:dyDescent="0.2">
      <c r="A10769"/>
      <c r="B10769"/>
      <c r="C10769" s="19"/>
    </row>
    <row r="10770" spans="1:3" ht="12.75" x14ac:dyDescent="0.2">
      <c r="A10770"/>
      <c r="B10770"/>
      <c r="C10770" s="19"/>
    </row>
    <row r="10771" spans="1:3" ht="12.75" x14ac:dyDescent="0.2">
      <c r="A10771"/>
      <c r="B10771"/>
      <c r="C10771" s="19"/>
    </row>
    <row r="10772" spans="1:3" ht="12.75" x14ac:dyDescent="0.2">
      <c r="A10772"/>
      <c r="B10772"/>
      <c r="C10772" s="19"/>
    </row>
    <row r="10773" spans="1:3" ht="12.75" x14ac:dyDescent="0.2">
      <c r="A10773"/>
      <c r="B10773"/>
      <c r="C10773" s="19"/>
    </row>
    <row r="10774" spans="1:3" ht="12.75" x14ac:dyDescent="0.2">
      <c r="A10774"/>
      <c r="B10774"/>
      <c r="C10774" s="19"/>
    </row>
    <row r="10775" spans="1:3" ht="12.75" x14ac:dyDescent="0.2">
      <c r="A10775"/>
      <c r="B10775"/>
      <c r="C10775" s="19"/>
    </row>
    <row r="10776" spans="1:3" ht="12.75" x14ac:dyDescent="0.2">
      <c r="A10776"/>
      <c r="B10776"/>
      <c r="C10776" s="19"/>
    </row>
    <row r="10777" spans="1:3" ht="12.75" x14ac:dyDescent="0.2">
      <c r="A10777"/>
      <c r="B10777"/>
      <c r="C10777" s="19"/>
    </row>
    <row r="10778" spans="1:3" ht="12.75" x14ac:dyDescent="0.2">
      <c r="A10778"/>
      <c r="B10778"/>
      <c r="C10778" s="19"/>
    </row>
    <row r="10779" spans="1:3" ht="12.75" x14ac:dyDescent="0.2">
      <c r="A10779"/>
      <c r="B10779"/>
      <c r="C10779" s="19"/>
    </row>
    <row r="10780" spans="1:3" ht="12.75" x14ac:dyDescent="0.2">
      <c r="A10780"/>
      <c r="B10780"/>
      <c r="C10780" s="19"/>
    </row>
    <row r="10781" spans="1:3" ht="12.75" x14ac:dyDescent="0.2">
      <c r="A10781"/>
      <c r="B10781"/>
      <c r="C10781" s="19"/>
    </row>
    <row r="10782" spans="1:3" ht="12.75" x14ac:dyDescent="0.2">
      <c r="A10782"/>
      <c r="B10782"/>
      <c r="C10782" s="19"/>
    </row>
    <row r="10783" spans="1:3" ht="12.75" x14ac:dyDescent="0.2">
      <c r="A10783"/>
      <c r="B10783"/>
      <c r="C10783" s="19"/>
    </row>
    <row r="10784" spans="1:3" ht="12.75" x14ac:dyDescent="0.2">
      <c r="A10784"/>
      <c r="B10784"/>
      <c r="C10784" s="19"/>
    </row>
    <row r="10785" spans="1:3" ht="12.75" x14ac:dyDescent="0.2">
      <c r="A10785"/>
      <c r="B10785"/>
      <c r="C10785" s="19"/>
    </row>
    <row r="10786" spans="1:3" ht="12.75" x14ac:dyDescent="0.2">
      <c r="A10786"/>
      <c r="B10786"/>
      <c r="C10786" s="19"/>
    </row>
    <row r="10787" spans="1:3" ht="12.75" x14ac:dyDescent="0.2">
      <c r="A10787"/>
      <c r="B10787"/>
      <c r="C10787" s="19"/>
    </row>
    <row r="10788" spans="1:3" ht="12.75" x14ac:dyDescent="0.2">
      <c r="A10788"/>
      <c r="B10788"/>
      <c r="C10788" s="19"/>
    </row>
    <row r="10789" spans="1:3" ht="12.75" x14ac:dyDescent="0.2">
      <c r="A10789"/>
      <c r="B10789"/>
      <c r="C10789" s="19"/>
    </row>
    <row r="10790" spans="1:3" ht="12.75" x14ac:dyDescent="0.2">
      <c r="A10790"/>
      <c r="B10790"/>
      <c r="C10790" s="19"/>
    </row>
    <row r="10791" spans="1:3" ht="12.75" x14ac:dyDescent="0.2">
      <c r="A10791"/>
      <c r="B10791"/>
      <c r="C10791" s="19"/>
    </row>
    <row r="10792" spans="1:3" ht="12.75" x14ac:dyDescent="0.2">
      <c r="A10792"/>
      <c r="B10792"/>
      <c r="C10792" s="19"/>
    </row>
    <row r="10793" spans="1:3" ht="12.75" x14ac:dyDescent="0.2">
      <c r="A10793"/>
      <c r="B10793"/>
      <c r="C10793" s="19"/>
    </row>
    <row r="10794" spans="1:3" ht="12.75" x14ac:dyDescent="0.2">
      <c r="A10794"/>
      <c r="B10794"/>
      <c r="C10794" s="19"/>
    </row>
    <row r="10795" spans="1:3" ht="12.75" x14ac:dyDescent="0.2">
      <c r="A10795"/>
      <c r="B10795"/>
      <c r="C10795" s="19"/>
    </row>
    <row r="10796" spans="1:3" ht="12.75" x14ac:dyDescent="0.2">
      <c r="A10796"/>
      <c r="B10796"/>
      <c r="C10796" s="19"/>
    </row>
    <row r="10797" spans="1:3" ht="12.75" x14ac:dyDescent="0.2">
      <c r="A10797"/>
      <c r="B10797"/>
      <c r="C10797" s="19"/>
    </row>
    <row r="10798" spans="1:3" ht="12.75" x14ac:dyDescent="0.2">
      <c r="A10798"/>
      <c r="B10798"/>
      <c r="C10798" s="19"/>
    </row>
    <row r="10799" spans="1:3" ht="12.75" x14ac:dyDescent="0.2">
      <c r="A10799"/>
      <c r="B10799"/>
      <c r="C10799" s="19"/>
    </row>
    <row r="10800" spans="1:3" ht="12.75" x14ac:dyDescent="0.2">
      <c r="A10800"/>
      <c r="B10800"/>
      <c r="C10800" s="19"/>
    </row>
    <row r="10801" spans="1:3" ht="12.75" x14ac:dyDescent="0.2">
      <c r="A10801"/>
      <c r="B10801"/>
      <c r="C10801" s="19"/>
    </row>
    <row r="10802" spans="1:3" ht="12.75" x14ac:dyDescent="0.2">
      <c r="A10802"/>
      <c r="B10802"/>
      <c r="C10802" s="19"/>
    </row>
    <row r="10803" spans="1:3" ht="12.75" x14ac:dyDescent="0.2">
      <c r="A10803"/>
      <c r="B10803"/>
      <c r="C10803" s="19"/>
    </row>
    <row r="10804" spans="1:3" ht="12.75" x14ac:dyDescent="0.2">
      <c r="A10804"/>
      <c r="B10804"/>
      <c r="C10804" s="19"/>
    </row>
    <row r="10805" spans="1:3" ht="12.75" x14ac:dyDescent="0.2">
      <c r="A10805"/>
      <c r="B10805"/>
      <c r="C10805" s="19"/>
    </row>
    <row r="10806" spans="1:3" ht="12.75" x14ac:dyDescent="0.2">
      <c r="A10806"/>
      <c r="B10806"/>
      <c r="C10806" s="19"/>
    </row>
    <row r="10807" spans="1:3" ht="12.75" x14ac:dyDescent="0.2">
      <c r="A10807"/>
      <c r="B10807"/>
      <c r="C10807" s="19"/>
    </row>
    <row r="10808" spans="1:3" ht="12.75" x14ac:dyDescent="0.2">
      <c r="A10808"/>
      <c r="B10808"/>
      <c r="C10808" s="19"/>
    </row>
    <row r="10809" spans="1:3" ht="12.75" x14ac:dyDescent="0.2">
      <c r="A10809"/>
      <c r="B10809"/>
      <c r="C10809" s="19"/>
    </row>
    <row r="10810" spans="1:3" ht="12.75" x14ac:dyDescent="0.2">
      <c r="A10810"/>
      <c r="B10810"/>
      <c r="C10810" s="19"/>
    </row>
    <row r="10811" spans="1:3" ht="12.75" x14ac:dyDescent="0.2">
      <c r="A10811"/>
      <c r="B10811"/>
      <c r="C10811" s="19"/>
    </row>
    <row r="10812" spans="1:3" ht="12.75" x14ac:dyDescent="0.2">
      <c r="A10812"/>
      <c r="B10812"/>
      <c r="C10812" s="19"/>
    </row>
    <row r="10813" spans="1:3" ht="12.75" x14ac:dyDescent="0.2">
      <c r="A10813"/>
      <c r="B10813"/>
      <c r="C10813" s="19"/>
    </row>
    <row r="10814" spans="1:3" ht="12.75" x14ac:dyDescent="0.2">
      <c r="A10814"/>
      <c r="B10814"/>
      <c r="C10814" s="19"/>
    </row>
    <row r="10815" spans="1:3" ht="12.75" x14ac:dyDescent="0.2">
      <c r="A10815"/>
      <c r="B10815"/>
      <c r="C10815" s="19"/>
    </row>
    <row r="10816" spans="1:3" ht="12.75" x14ac:dyDescent="0.2">
      <c r="A10816"/>
      <c r="B10816"/>
      <c r="C10816" s="19"/>
    </row>
    <row r="10817" spans="1:3" ht="12.75" x14ac:dyDescent="0.2">
      <c r="A10817"/>
      <c r="B10817"/>
      <c r="C10817" s="19"/>
    </row>
    <row r="10818" spans="1:3" ht="12.75" x14ac:dyDescent="0.2">
      <c r="A10818"/>
      <c r="B10818"/>
      <c r="C10818" s="19"/>
    </row>
    <row r="10819" spans="1:3" ht="12.75" x14ac:dyDescent="0.2">
      <c r="A10819"/>
      <c r="B10819"/>
      <c r="C10819" s="19"/>
    </row>
    <row r="10820" spans="1:3" ht="12.75" x14ac:dyDescent="0.2">
      <c r="A10820"/>
      <c r="B10820"/>
      <c r="C10820" s="19"/>
    </row>
    <row r="10821" spans="1:3" ht="12.75" x14ac:dyDescent="0.2">
      <c r="A10821"/>
      <c r="B10821"/>
      <c r="C10821" s="19"/>
    </row>
    <row r="10822" spans="1:3" ht="12.75" x14ac:dyDescent="0.2">
      <c r="A10822"/>
      <c r="B10822"/>
      <c r="C10822" s="19"/>
    </row>
    <row r="10823" spans="1:3" ht="12.75" x14ac:dyDescent="0.2">
      <c r="A10823"/>
      <c r="B10823"/>
      <c r="C10823" s="19"/>
    </row>
    <row r="10824" spans="1:3" ht="12.75" x14ac:dyDescent="0.2">
      <c r="A10824"/>
      <c r="B10824"/>
      <c r="C10824" s="19"/>
    </row>
    <row r="10825" spans="1:3" ht="12.75" x14ac:dyDescent="0.2">
      <c r="A10825"/>
      <c r="B10825"/>
      <c r="C10825" s="19"/>
    </row>
    <row r="10826" spans="1:3" ht="12.75" x14ac:dyDescent="0.2">
      <c r="A10826"/>
      <c r="B10826"/>
      <c r="C10826" s="19"/>
    </row>
    <row r="10827" spans="1:3" ht="12.75" x14ac:dyDescent="0.2">
      <c r="A10827"/>
      <c r="B10827"/>
      <c r="C10827" s="19"/>
    </row>
    <row r="10828" spans="1:3" ht="12.75" x14ac:dyDescent="0.2">
      <c r="A10828"/>
      <c r="B10828"/>
      <c r="C10828" s="19"/>
    </row>
    <row r="10829" spans="1:3" ht="12.75" x14ac:dyDescent="0.2">
      <c r="A10829"/>
      <c r="B10829"/>
      <c r="C10829" s="19"/>
    </row>
    <row r="10830" spans="1:3" ht="12.75" x14ac:dyDescent="0.2">
      <c r="A10830"/>
      <c r="B10830"/>
      <c r="C10830" s="19"/>
    </row>
    <row r="10831" spans="1:3" ht="12.75" x14ac:dyDescent="0.2">
      <c r="A10831"/>
      <c r="B10831"/>
      <c r="C10831" s="19"/>
    </row>
    <row r="10832" spans="1:3" ht="12.75" x14ac:dyDescent="0.2">
      <c r="A10832"/>
      <c r="B10832"/>
      <c r="C10832" s="19"/>
    </row>
    <row r="10833" spans="1:3" ht="12.75" x14ac:dyDescent="0.2">
      <c r="A10833"/>
      <c r="B10833"/>
      <c r="C10833" s="19"/>
    </row>
    <row r="10834" spans="1:3" ht="12.75" x14ac:dyDescent="0.2">
      <c r="A10834"/>
      <c r="B10834"/>
      <c r="C10834" s="19"/>
    </row>
    <row r="10835" spans="1:3" ht="12.75" x14ac:dyDescent="0.2">
      <c r="A10835"/>
      <c r="B10835"/>
      <c r="C10835" s="19"/>
    </row>
    <row r="10836" spans="1:3" ht="12.75" x14ac:dyDescent="0.2">
      <c r="A10836"/>
      <c r="B10836"/>
      <c r="C10836" s="19"/>
    </row>
    <row r="10837" spans="1:3" ht="12.75" x14ac:dyDescent="0.2">
      <c r="A10837"/>
      <c r="B10837"/>
      <c r="C10837" s="19"/>
    </row>
    <row r="10838" spans="1:3" ht="12.75" x14ac:dyDescent="0.2">
      <c r="A10838"/>
      <c r="B10838"/>
      <c r="C10838" s="19"/>
    </row>
    <row r="10839" spans="1:3" ht="12.75" x14ac:dyDescent="0.2">
      <c r="A10839"/>
      <c r="B10839"/>
      <c r="C10839" s="19"/>
    </row>
    <row r="10840" spans="1:3" ht="12.75" x14ac:dyDescent="0.2">
      <c r="A10840"/>
      <c r="B10840"/>
      <c r="C10840" s="19"/>
    </row>
    <row r="10841" spans="1:3" ht="12.75" x14ac:dyDescent="0.2">
      <c r="A10841"/>
      <c r="B10841"/>
      <c r="C10841" s="19"/>
    </row>
    <row r="10842" spans="1:3" ht="12.75" x14ac:dyDescent="0.2">
      <c r="A10842"/>
      <c r="B10842"/>
      <c r="C10842" s="19"/>
    </row>
    <row r="10843" spans="1:3" ht="12.75" x14ac:dyDescent="0.2">
      <c r="A10843"/>
      <c r="B10843"/>
      <c r="C10843" s="19"/>
    </row>
    <row r="10844" spans="1:3" ht="12.75" x14ac:dyDescent="0.2">
      <c r="A10844"/>
      <c r="B10844"/>
      <c r="C10844" s="19"/>
    </row>
    <row r="10845" spans="1:3" ht="12.75" x14ac:dyDescent="0.2">
      <c r="A10845"/>
      <c r="B10845"/>
      <c r="C10845" s="19"/>
    </row>
    <row r="10846" spans="1:3" ht="12.75" x14ac:dyDescent="0.2">
      <c r="A10846"/>
      <c r="B10846"/>
      <c r="C10846" s="19"/>
    </row>
    <row r="10847" spans="1:3" ht="12.75" x14ac:dyDescent="0.2">
      <c r="A10847"/>
      <c r="B10847"/>
      <c r="C10847" s="19"/>
    </row>
    <row r="10848" spans="1:3" ht="12.75" x14ac:dyDescent="0.2">
      <c r="A10848"/>
      <c r="B10848"/>
      <c r="C10848" s="19"/>
    </row>
    <row r="10849" spans="1:3" ht="12.75" x14ac:dyDescent="0.2">
      <c r="A10849"/>
      <c r="B10849"/>
      <c r="C10849" s="19"/>
    </row>
    <row r="10850" spans="1:3" ht="12.75" x14ac:dyDescent="0.2">
      <c r="A10850"/>
      <c r="B10850"/>
      <c r="C10850" s="19"/>
    </row>
    <row r="10851" spans="1:3" ht="12.75" x14ac:dyDescent="0.2">
      <c r="A10851"/>
      <c r="B10851"/>
      <c r="C10851" s="19"/>
    </row>
    <row r="10852" spans="1:3" ht="12.75" x14ac:dyDescent="0.2">
      <c r="A10852"/>
      <c r="B10852"/>
      <c r="C10852" s="19"/>
    </row>
    <row r="10853" spans="1:3" ht="12.75" x14ac:dyDescent="0.2">
      <c r="A10853"/>
      <c r="B10853"/>
      <c r="C10853" s="19"/>
    </row>
    <row r="10854" spans="1:3" ht="12.75" x14ac:dyDescent="0.2">
      <c r="A10854"/>
      <c r="B10854"/>
      <c r="C10854" s="19"/>
    </row>
    <row r="10855" spans="1:3" ht="12.75" x14ac:dyDescent="0.2">
      <c r="A10855"/>
      <c r="B10855"/>
      <c r="C10855" s="19"/>
    </row>
    <row r="10856" spans="1:3" ht="12.75" x14ac:dyDescent="0.2">
      <c r="A10856"/>
      <c r="B10856"/>
      <c r="C10856" s="19"/>
    </row>
    <row r="10857" spans="1:3" ht="12.75" x14ac:dyDescent="0.2">
      <c r="A10857"/>
      <c r="B10857"/>
      <c r="C10857" s="19"/>
    </row>
    <row r="10858" spans="1:3" ht="12.75" x14ac:dyDescent="0.2">
      <c r="A10858"/>
      <c r="B10858"/>
      <c r="C10858" s="19"/>
    </row>
    <row r="10859" spans="1:3" ht="12.75" x14ac:dyDescent="0.2">
      <c r="A10859"/>
      <c r="B10859"/>
      <c r="C10859" s="19"/>
    </row>
    <row r="10860" spans="1:3" ht="12.75" x14ac:dyDescent="0.2">
      <c r="A10860"/>
      <c r="B10860"/>
      <c r="C10860" s="19"/>
    </row>
    <row r="10861" spans="1:3" ht="12.75" x14ac:dyDescent="0.2">
      <c r="A10861"/>
      <c r="B10861"/>
      <c r="C10861" s="19"/>
    </row>
    <row r="10862" spans="1:3" ht="12.75" x14ac:dyDescent="0.2">
      <c r="A10862"/>
      <c r="B10862"/>
      <c r="C10862" s="19"/>
    </row>
    <row r="10863" spans="1:3" ht="12.75" x14ac:dyDescent="0.2">
      <c r="A10863"/>
      <c r="B10863"/>
      <c r="C10863" s="19"/>
    </row>
    <row r="10864" spans="1:3" ht="12.75" x14ac:dyDescent="0.2">
      <c r="A10864"/>
      <c r="B10864"/>
      <c r="C10864" s="19"/>
    </row>
    <row r="10865" spans="1:3" ht="12.75" x14ac:dyDescent="0.2">
      <c r="A10865"/>
      <c r="B10865"/>
      <c r="C10865" s="19"/>
    </row>
    <row r="10866" spans="1:3" ht="12.75" x14ac:dyDescent="0.2">
      <c r="A10866"/>
      <c r="B10866"/>
      <c r="C10866" s="19"/>
    </row>
    <row r="10867" spans="1:3" ht="12.75" x14ac:dyDescent="0.2">
      <c r="A10867"/>
      <c r="B10867"/>
      <c r="C10867" s="19"/>
    </row>
    <row r="10868" spans="1:3" ht="12.75" x14ac:dyDescent="0.2">
      <c r="A10868"/>
      <c r="B10868"/>
      <c r="C10868" s="19"/>
    </row>
    <row r="10869" spans="1:3" ht="12.75" x14ac:dyDescent="0.2">
      <c r="A10869"/>
      <c r="B10869"/>
      <c r="C10869" s="19"/>
    </row>
    <row r="10870" spans="1:3" ht="12.75" x14ac:dyDescent="0.2">
      <c r="A10870"/>
      <c r="B10870"/>
      <c r="C10870" s="19"/>
    </row>
    <row r="10871" spans="1:3" ht="12.75" x14ac:dyDescent="0.2">
      <c r="A10871"/>
      <c r="B10871"/>
      <c r="C10871" s="19"/>
    </row>
    <row r="10872" spans="1:3" ht="12.75" x14ac:dyDescent="0.2">
      <c r="A10872"/>
      <c r="B10872"/>
      <c r="C10872" s="19"/>
    </row>
    <row r="10873" spans="1:3" ht="12.75" x14ac:dyDescent="0.2">
      <c r="A10873"/>
      <c r="B10873"/>
      <c r="C10873" s="19"/>
    </row>
    <row r="10874" spans="1:3" ht="12.75" x14ac:dyDescent="0.2">
      <c r="A10874"/>
      <c r="B10874"/>
      <c r="C10874" s="19"/>
    </row>
    <row r="10875" spans="1:3" ht="12.75" x14ac:dyDescent="0.2">
      <c r="A10875"/>
      <c r="B10875"/>
      <c r="C10875" s="19"/>
    </row>
    <row r="10876" spans="1:3" ht="12.75" x14ac:dyDescent="0.2">
      <c r="A10876"/>
      <c r="B10876"/>
      <c r="C10876" s="19"/>
    </row>
    <row r="10877" spans="1:3" ht="12.75" x14ac:dyDescent="0.2">
      <c r="A10877"/>
      <c r="B10877"/>
      <c r="C10877" s="19"/>
    </row>
    <row r="10878" spans="1:3" ht="12.75" x14ac:dyDescent="0.2">
      <c r="A10878"/>
      <c r="B10878"/>
      <c r="C10878" s="19"/>
    </row>
    <row r="10879" spans="1:3" ht="12.75" x14ac:dyDescent="0.2">
      <c r="A10879"/>
      <c r="B10879"/>
      <c r="C10879" s="19"/>
    </row>
    <row r="10880" spans="1:3" ht="12.75" x14ac:dyDescent="0.2">
      <c r="A10880"/>
      <c r="B10880"/>
      <c r="C10880" s="19"/>
    </row>
    <row r="10881" spans="1:3" ht="12.75" x14ac:dyDescent="0.2">
      <c r="A10881"/>
      <c r="B10881"/>
      <c r="C10881" s="19"/>
    </row>
    <row r="10882" spans="1:3" ht="12.75" x14ac:dyDescent="0.2">
      <c r="A10882"/>
      <c r="B10882"/>
      <c r="C10882" s="19"/>
    </row>
    <row r="10883" spans="1:3" ht="12.75" x14ac:dyDescent="0.2">
      <c r="A10883"/>
      <c r="B10883"/>
      <c r="C10883" s="19"/>
    </row>
    <row r="10884" spans="1:3" ht="12.75" x14ac:dyDescent="0.2">
      <c r="A10884"/>
      <c r="B10884"/>
      <c r="C10884" s="19"/>
    </row>
    <row r="10885" spans="1:3" ht="12.75" x14ac:dyDescent="0.2">
      <c r="A10885"/>
      <c r="B10885"/>
      <c r="C10885" s="19"/>
    </row>
    <row r="10886" spans="1:3" ht="12.75" x14ac:dyDescent="0.2">
      <c r="A10886"/>
      <c r="B10886"/>
      <c r="C10886" s="19"/>
    </row>
    <row r="10887" spans="1:3" ht="12.75" x14ac:dyDescent="0.2">
      <c r="A10887"/>
      <c r="B10887"/>
      <c r="C10887" s="19"/>
    </row>
    <row r="10888" spans="1:3" ht="12.75" x14ac:dyDescent="0.2">
      <c r="A10888"/>
      <c r="B10888"/>
      <c r="C10888" s="19"/>
    </row>
    <row r="10889" spans="1:3" ht="12.75" x14ac:dyDescent="0.2">
      <c r="A10889"/>
      <c r="B10889"/>
      <c r="C10889" s="19"/>
    </row>
    <row r="10890" spans="1:3" ht="12.75" x14ac:dyDescent="0.2">
      <c r="A10890"/>
      <c r="B10890"/>
      <c r="C10890" s="19"/>
    </row>
    <row r="10891" spans="1:3" ht="12.75" x14ac:dyDescent="0.2">
      <c r="A10891"/>
      <c r="B10891"/>
      <c r="C10891" s="19"/>
    </row>
    <row r="10892" spans="1:3" ht="12.75" x14ac:dyDescent="0.2">
      <c r="A10892"/>
      <c r="B10892"/>
      <c r="C10892" s="19"/>
    </row>
    <row r="10893" spans="1:3" ht="12.75" x14ac:dyDescent="0.2">
      <c r="A10893"/>
      <c r="B10893"/>
      <c r="C10893" s="19"/>
    </row>
    <row r="10894" spans="1:3" ht="12.75" x14ac:dyDescent="0.2">
      <c r="A10894"/>
      <c r="B10894"/>
      <c r="C10894" s="19"/>
    </row>
    <row r="10895" spans="1:3" ht="12.75" x14ac:dyDescent="0.2">
      <c r="A10895"/>
      <c r="B10895"/>
      <c r="C10895" s="19"/>
    </row>
    <row r="10896" spans="1:3" ht="12.75" x14ac:dyDescent="0.2">
      <c r="A10896"/>
      <c r="B10896"/>
      <c r="C10896" s="19"/>
    </row>
    <row r="10897" spans="1:3" ht="12.75" x14ac:dyDescent="0.2">
      <c r="A10897"/>
      <c r="B10897"/>
      <c r="C10897" s="19"/>
    </row>
    <row r="10898" spans="1:3" ht="12.75" x14ac:dyDescent="0.2">
      <c r="A10898"/>
      <c r="B10898"/>
      <c r="C10898" s="19"/>
    </row>
    <row r="10899" spans="1:3" ht="12.75" x14ac:dyDescent="0.2">
      <c r="A10899"/>
      <c r="B10899"/>
      <c r="C10899" s="19"/>
    </row>
    <row r="10900" spans="1:3" ht="12.75" x14ac:dyDescent="0.2">
      <c r="A10900"/>
      <c r="B10900"/>
      <c r="C10900" s="19"/>
    </row>
    <row r="10901" spans="1:3" ht="12.75" x14ac:dyDescent="0.2">
      <c r="A10901"/>
      <c r="B10901"/>
      <c r="C10901" s="19"/>
    </row>
    <row r="10902" spans="1:3" ht="12.75" x14ac:dyDescent="0.2">
      <c r="A10902"/>
      <c r="B10902"/>
      <c r="C10902" s="19"/>
    </row>
    <row r="10903" spans="1:3" ht="12.75" x14ac:dyDescent="0.2">
      <c r="A10903"/>
      <c r="B10903"/>
      <c r="C10903" s="19"/>
    </row>
    <row r="10904" spans="1:3" ht="12.75" x14ac:dyDescent="0.2">
      <c r="A10904"/>
      <c r="B10904"/>
      <c r="C10904" s="19"/>
    </row>
    <row r="10905" spans="1:3" ht="12.75" x14ac:dyDescent="0.2">
      <c r="A10905"/>
      <c r="B10905"/>
      <c r="C10905" s="19"/>
    </row>
    <row r="10906" spans="1:3" ht="12.75" x14ac:dyDescent="0.2">
      <c r="A10906"/>
      <c r="B10906"/>
      <c r="C10906" s="19"/>
    </row>
    <row r="10907" spans="1:3" ht="12.75" x14ac:dyDescent="0.2">
      <c r="A10907"/>
      <c r="B10907"/>
      <c r="C10907" s="19"/>
    </row>
    <row r="10908" spans="1:3" ht="12.75" x14ac:dyDescent="0.2">
      <c r="A10908"/>
      <c r="B10908"/>
      <c r="C10908" s="19"/>
    </row>
    <row r="10909" spans="1:3" ht="12.75" x14ac:dyDescent="0.2">
      <c r="A10909"/>
      <c r="B10909"/>
      <c r="C10909" s="19"/>
    </row>
    <row r="10910" spans="1:3" ht="12.75" x14ac:dyDescent="0.2">
      <c r="A10910"/>
      <c r="B10910"/>
      <c r="C10910" s="19"/>
    </row>
    <row r="10911" spans="1:3" ht="12.75" x14ac:dyDescent="0.2">
      <c r="A10911"/>
      <c r="B10911"/>
      <c r="C10911" s="19"/>
    </row>
    <row r="10912" spans="1:3" ht="12.75" x14ac:dyDescent="0.2">
      <c r="A10912"/>
      <c r="B10912"/>
      <c r="C10912" s="19"/>
    </row>
    <row r="10913" spans="1:3" ht="12.75" x14ac:dyDescent="0.2">
      <c r="A10913"/>
      <c r="B10913"/>
      <c r="C10913" s="19"/>
    </row>
    <row r="10914" spans="1:3" ht="12.75" x14ac:dyDescent="0.2">
      <c r="A10914"/>
      <c r="B10914"/>
      <c r="C10914" s="19"/>
    </row>
    <row r="10915" spans="1:3" ht="12.75" x14ac:dyDescent="0.2">
      <c r="A10915"/>
      <c r="B10915"/>
      <c r="C10915" s="19"/>
    </row>
    <row r="10916" spans="1:3" ht="12.75" x14ac:dyDescent="0.2">
      <c r="A10916"/>
      <c r="B10916"/>
      <c r="C10916" s="19"/>
    </row>
    <row r="10917" spans="1:3" ht="12.75" x14ac:dyDescent="0.2">
      <c r="A10917"/>
      <c r="B10917"/>
      <c r="C10917" s="19"/>
    </row>
    <row r="10918" spans="1:3" ht="12.75" x14ac:dyDescent="0.2">
      <c r="A10918"/>
      <c r="B10918"/>
      <c r="C10918" s="19"/>
    </row>
    <row r="10919" spans="1:3" ht="12.75" x14ac:dyDescent="0.2">
      <c r="A10919"/>
      <c r="B10919"/>
      <c r="C10919" s="19"/>
    </row>
    <row r="10920" spans="1:3" ht="12.75" x14ac:dyDescent="0.2">
      <c r="A10920"/>
      <c r="B10920"/>
      <c r="C10920" s="19"/>
    </row>
    <row r="10921" spans="1:3" ht="12.75" x14ac:dyDescent="0.2">
      <c r="A10921"/>
      <c r="B10921"/>
      <c r="C10921" s="19"/>
    </row>
    <row r="10922" spans="1:3" ht="12.75" x14ac:dyDescent="0.2">
      <c r="A10922"/>
      <c r="B10922"/>
      <c r="C10922" s="19"/>
    </row>
    <row r="10923" spans="1:3" ht="12.75" x14ac:dyDescent="0.2">
      <c r="A10923"/>
      <c r="B10923"/>
      <c r="C10923" s="19"/>
    </row>
    <row r="10924" spans="1:3" ht="12.75" x14ac:dyDescent="0.2">
      <c r="A10924"/>
      <c r="B10924"/>
      <c r="C10924" s="19"/>
    </row>
    <row r="10925" spans="1:3" ht="12.75" x14ac:dyDescent="0.2">
      <c r="A10925"/>
      <c r="B10925"/>
      <c r="C10925" s="19"/>
    </row>
    <row r="10926" spans="1:3" ht="12.75" x14ac:dyDescent="0.2">
      <c r="A10926"/>
      <c r="B10926"/>
      <c r="C10926" s="19"/>
    </row>
    <row r="10927" spans="1:3" ht="12.75" x14ac:dyDescent="0.2">
      <c r="A10927"/>
      <c r="B10927"/>
      <c r="C10927" s="19"/>
    </row>
    <row r="10928" spans="1:3" ht="12.75" x14ac:dyDescent="0.2">
      <c r="A10928"/>
      <c r="B10928"/>
      <c r="C10928" s="19"/>
    </row>
    <row r="10929" spans="1:3" ht="12.75" x14ac:dyDescent="0.2">
      <c r="A10929"/>
      <c r="B10929"/>
      <c r="C10929" s="19"/>
    </row>
    <row r="10930" spans="1:3" ht="12.75" x14ac:dyDescent="0.2">
      <c r="A10930"/>
      <c r="B10930"/>
      <c r="C10930" s="19"/>
    </row>
    <row r="10931" spans="1:3" ht="12.75" x14ac:dyDescent="0.2">
      <c r="A10931"/>
      <c r="B10931"/>
      <c r="C10931" s="19"/>
    </row>
    <row r="10932" spans="1:3" ht="12.75" x14ac:dyDescent="0.2">
      <c r="A10932"/>
      <c r="B10932"/>
      <c r="C10932" s="19"/>
    </row>
    <row r="10933" spans="1:3" ht="12.75" x14ac:dyDescent="0.2">
      <c r="A10933"/>
      <c r="B10933"/>
      <c r="C10933" s="19"/>
    </row>
    <row r="10934" spans="1:3" ht="12.75" x14ac:dyDescent="0.2">
      <c r="A10934"/>
      <c r="B10934"/>
      <c r="C10934" s="19"/>
    </row>
    <row r="10935" spans="1:3" ht="12.75" x14ac:dyDescent="0.2">
      <c r="A10935"/>
      <c r="B10935"/>
      <c r="C10935" s="19"/>
    </row>
    <row r="10936" spans="1:3" ht="12.75" x14ac:dyDescent="0.2">
      <c r="A10936"/>
      <c r="B10936"/>
      <c r="C10936" s="19"/>
    </row>
    <row r="10937" spans="1:3" ht="12.75" x14ac:dyDescent="0.2">
      <c r="A10937"/>
      <c r="B10937"/>
      <c r="C10937" s="19"/>
    </row>
    <row r="10938" spans="1:3" ht="12.75" x14ac:dyDescent="0.2">
      <c r="A10938"/>
      <c r="B10938"/>
      <c r="C10938" s="19"/>
    </row>
    <row r="10939" spans="1:3" ht="12.75" x14ac:dyDescent="0.2">
      <c r="A10939"/>
      <c r="B10939"/>
      <c r="C10939" s="19"/>
    </row>
    <row r="10940" spans="1:3" ht="12.75" x14ac:dyDescent="0.2">
      <c r="A10940"/>
      <c r="B10940"/>
      <c r="C10940" s="19"/>
    </row>
    <row r="10941" spans="1:3" ht="12.75" x14ac:dyDescent="0.2">
      <c r="A10941"/>
      <c r="B10941"/>
      <c r="C10941" s="19"/>
    </row>
    <row r="10942" spans="1:3" ht="12.75" x14ac:dyDescent="0.2">
      <c r="A10942"/>
      <c r="B10942"/>
      <c r="C10942" s="19"/>
    </row>
    <row r="10943" spans="1:3" ht="12.75" x14ac:dyDescent="0.2">
      <c r="A10943"/>
      <c r="B10943"/>
      <c r="C10943" s="19"/>
    </row>
    <row r="10944" spans="1:3" ht="12.75" x14ac:dyDescent="0.2">
      <c r="A10944"/>
      <c r="B10944"/>
      <c r="C10944" s="19"/>
    </row>
    <row r="10945" spans="1:3" ht="12.75" x14ac:dyDescent="0.2">
      <c r="A10945"/>
      <c r="B10945"/>
      <c r="C10945" s="19"/>
    </row>
    <row r="10946" spans="1:3" ht="12.75" x14ac:dyDescent="0.2">
      <c r="A10946"/>
      <c r="B10946"/>
      <c r="C10946" s="19"/>
    </row>
    <row r="10947" spans="1:3" ht="12.75" x14ac:dyDescent="0.2">
      <c r="A10947"/>
      <c r="B10947"/>
      <c r="C10947" s="19"/>
    </row>
    <row r="10948" spans="1:3" ht="12.75" x14ac:dyDescent="0.2">
      <c r="A10948"/>
      <c r="B10948"/>
      <c r="C10948" s="19"/>
    </row>
    <row r="10949" spans="1:3" ht="12.75" x14ac:dyDescent="0.2">
      <c r="A10949"/>
      <c r="B10949"/>
      <c r="C10949" s="19"/>
    </row>
    <row r="10950" spans="1:3" ht="12.75" x14ac:dyDescent="0.2">
      <c r="A10950"/>
      <c r="B10950"/>
      <c r="C10950" s="19"/>
    </row>
    <row r="10951" spans="1:3" ht="12.75" x14ac:dyDescent="0.2">
      <c r="A10951"/>
      <c r="B10951"/>
      <c r="C10951" s="19"/>
    </row>
    <row r="10952" spans="1:3" ht="12.75" x14ac:dyDescent="0.2">
      <c r="A10952"/>
      <c r="B10952"/>
      <c r="C10952" s="19"/>
    </row>
    <row r="10953" spans="1:3" ht="12.75" x14ac:dyDescent="0.2">
      <c r="A10953"/>
      <c r="B10953"/>
      <c r="C10953" s="19"/>
    </row>
    <row r="10954" spans="1:3" ht="12.75" x14ac:dyDescent="0.2">
      <c r="A10954"/>
      <c r="B10954"/>
      <c r="C10954" s="19"/>
    </row>
    <row r="10955" spans="1:3" ht="12.75" x14ac:dyDescent="0.2">
      <c r="A10955"/>
      <c r="B10955"/>
      <c r="C10955" s="19"/>
    </row>
    <row r="10956" spans="1:3" ht="12.75" x14ac:dyDescent="0.2">
      <c r="A10956"/>
      <c r="B10956"/>
      <c r="C10956" s="19"/>
    </row>
    <row r="10957" spans="1:3" ht="12.75" x14ac:dyDescent="0.2">
      <c r="A10957"/>
      <c r="B10957"/>
      <c r="C10957" s="19"/>
    </row>
    <row r="10958" spans="1:3" ht="12.75" x14ac:dyDescent="0.2">
      <c r="A10958"/>
      <c r="B10958"/>
      <c r="C10958" s="19"/>
    </row>
    <row r="10959" spans="1:3" ht="12.75" x14ac:dyDescent="0.2">
      <c r="A10959"/>
      <c r="B10959"/>
      <c r="C10959" s="19"/>
    </row>
    <row r="10960" spans="1:3" ht="12.75" x14ac:dyDescent="0.2">
      <c r="A10960"/>
      <c r="B10960"/>
      <c r="C10960" s="19"/>
    </row>
    <row r="10961" spans="1:3" ht="12.75" x14ac:dyDescent="0.2">
      <c r="A10961"/>
      <c r="B10961"/>
      <c r="C10961" s="19"/>
    </row>
    <row r="10962" spans="1:3" ht="12.75" x14ac:dyDescent="0.2">
      <c r="A10962"/>
      <c r="B10962"/>
      <c r="C10962" s="19"/>
    </row>
    <row r="10963" spans="1:3" ht="12.75" x14ac:dyDescent="0.2">
      <c r="A10963"/>
      <c r="B10963"/>
      <c r="C10963" s="19"/>
    </row>
    <row r="10964" spans="1:3" ht="12.75" x14ac:dyDescent="0.2">
      <c r="A10964"/>
      <c r="B10964"/>
      <c r="C10964" s="19"/>
    </row>
    <row r="10965" spans="1:3" ht="12.75" x14ac:dyDescent="0.2">
      <c r="A10965"/>
      <c r="B10965"/>
      <c r="C10965" s="19"/>
    </row>
    <row r="10966" spans="1:3" ht="12.75" x14ac:dyDescent="0.2">
      <c r="A10966"/>
      <c r="B10966"/>
      <c r="C10966" s="19"/>
    </row>
    <row r="10967" spans="1:3" ht="12.75" x14ac:dyDescent="0.2">
      <c r="A10967"/>
      <c r="B10967"/>
      <c r="C10967" s="19"/>
    </row>
    <row r="10968" spans="1:3" ht="12.75" x14ac:dyDescent="0.2">
      <c r="A10968"/>
      <c r="B10968"/>
      <c r="C10968" s="19"/>
    </row>
    <row r="10969" spans="1:3" ht="12.75" x14ac:dyDescent="0.2">
      <c r="A10969"/>
      <c r="B10969"/>
      <c r="C10969" s="19"/>
    </row>
    <row r="10970" spans="1:3" ht="12.75" x14ac:dyDescent="0.2">
      <c r="A10970"/>
      <c r="B10970"/>
      <c r="C10970" s="19"/>
    </row>
    <row r="10971" spans="1:3" ht="12.75" x14ac:dyDescent="0.2">
      <c r="A10971"/>
      <c r="B10971"/>
      <c r="C10971" s="19"/>
    </row>
    <row r="10972" spans="1:3" ht="12.75" x14ac:dyDescent="0.2">
      <c r="A10972"/>
      <c r="B10972"/>
      <c r="C10972" s="19"/>
    </row>
    <row r="10973" spans="1:3" ht="12.75" x14ac:dyDescent="0.2">
      <c r="A10973"/>
      <c r="B10973"/>
      <c r="C10973" s="19"/>
    </row>
    <row r="10974" spans="1:3" ht="12.75" x14ac:dyDescent="0.2">
      <c r="A10974"/>
      <c r="B10974"/>
      <c r="C10974" s="19"/>
    </row>
    <row r="10975" spans="1:3" ht="12.75" x14ac:dyDescent="0.2">
      <c r="A10975"/>
      <c r="B10975"/>
      <c r="C10975" s="19"/>
    </row>
    <row r="10976" spans="1:3" ht="12.75" x14ac:dyDescent="0.2">
      <c r="A10976"/>
      <c r="B10976"/>
      <c r="C10976" s="19"/>
    </row>
    <row r="10977" spans="1:3" ht="12.75" x14ac:dyDescent="0.2">
      <c r="A10977"/>
      <c r="B10977"/>
      <c r="C10977" s="19"/>
    </row>
    <row r="10978" spans="1:3" ht="12.75" x14ac:dyDescent="0.2">
      <c r="A10978"/>
      <c r="B10978"/>
      <c r="C10978" s="19"/>
    </row>
    <row r="10979" spans="1:3" ht="12.75" x14ac:dyDescent="0.2">
      <c r="A10979"/>
      <c r="B10979"/>
      <c r="C10979" s="19"/>
    </row>
    <row r="10980" spans="1:3" ht="12.75" x14ac:dyDescent="0.2">
      <c r="A10980"/>
      <c r="B10980"/>
      <c r="C10980" s="19"/>
    </row>
    <row r="10981" spans="1:3" ht="12.75" x14ac:dyDescent="0.2">
      <c r="A10981"/>
      <c r="B10981"/>
      <c r="C10981" s="19"/>
    </row>
    <row r="10982" spans="1:3" ht="12.75" x14ac:dyDescent="0.2">
      <c r="A10982"/>
      <c r="B10982"/>
      <c r="C10982" s="19"/>
    </row>
    <row r="10983" spans="1:3" ht="12.75" x14ac:dyDescent="0.2">
      <c r="A10983"/>
      <c r="B10983"/>
      <c r="C10983" s="19"/>
    </row>
    <row r="10984" spans="1:3" ht="12.75" x14ac:dyDescent="0.2">
      <c r="A10984"/>
      <c r="B10984"/>
      <c r="C10984" s="19"/>
    </row>
    <row r="10985" spans="1:3" ht="12.75" x14ac:dyDescent="0.2">
      <c r="A10985"/>
      <c r="B10985"/>
      <c r="C10985" s="19"/>
    </row>
    <row r="10986" spans="1:3" ht="12.75" x14ac:dyDescent="0.2">
      <c r="A10986"/>
      <c r="B10986"/>
      <c r="C10986" s="19"/>
    </row>
    <row r="10987" spans="1:3" ht="12.75" x14ac:dyDescent="0.2">
      <c r="A10987"/>
      <c r="B10987"/>
      <c r="C10987" s="19"/>
    </row>
    <row r="10988" spans="1:3" ht="12.75" x14ac:dyDescent="0.2">
      <c r="A10988"/>
      <c r="B10988"/>
      <c r="C10988" s="19"/>
    </row>
    <row r="10989" spans="1:3" ht="12.75" x14ac:dyDescent="0.2">
      <c r="A10989"/>
      <c r="B10989"/>
      <c r="C10989" s="19"/>
    </row>
    <row r="10990" spans="1:3" ht="12.75" x14ac:dyDescent="0.2">
      <c r="A10990"/>
      <c r="B10990"/>
      <c r="C10990" s="19"/>
    </row>
    <row r="10991" spans="1:3" ht="12.75" x14ac:dyDescent="0.2">
      <c r="A10991"/>
      <c r="B10991"/>
      <c r="C10991" s="19"/>
    </row>
    <row r="10992" spans="1:3" ht="12.75" x14ac:dyDescent="0.2">
      <c r="A10992"/>
      <c r="B10992"/>
      <c r="C10992" s="19"/>
    </row>
    <row r="10993" spans="1:3" ht="12.75" x14ac:dyDescent="0.2">
      <c r="A10993"/>
      <c r="B10993"/>
      <c r="C10993" s="19"/>
    </row>
    <row r="10994" spans="1:3" ht="12.75" x14ac:dyDescent="0.2">
      <c r="A10994"/>
      <c r="B10994"/>
      <c r="C10994" s="19"/>
    </row>
    <row r="10995" spans="1:3" ht="12.75" x14ac:dyDescent="0.2">
      <c r="A10995"/>
      <c r="B10995"/>
      <c r="C10995" s="19"/>
    </row>
    <row r="10996" spans="1:3" ht="12.75" x14ac:dyDescent="0.2">
      <c r="A10996"/>
      <c r="B10996"/>
      <c r="C10996" s="19"/>
    </row>
    <row r="10997" spans="1:3" ht="12.75" x14ac:dyDescent="0.2">
      <c r="A10997"/>
      <c r="B10997"/>
      <c r="C10997" s="19"/>
    </row>
    <row r="10998" spans="1:3" ht="12.75" x14ac:dyDescent="0.2">
      <c r="A10998"/>
      <c r="B10998"/>
      <c r="C10998" s="19"/>
    </row>
    <row r="10999" spans="1:3" ht="12.75" x14ac:dyDescent="0.2">
      <c r="A10999"/>
      <c r="B10999"/>
      <c r="C10999" s="19"/>
    </row>
    <row r="11000" spans="1:3" ht="12.75" x14ac:dyDescent="0.2">
      <c r="A11000"/>
      <c r="B11000"/>
      <c r="C11000" s="19"/>
    </row>
    <row r="11001" spans="1:3" ht="12.75" x14ac:dyDescent="0.2">
      <c r="A11001"/>
      <c r="B11001"/>
      <c r="C11001" s="19"/>
    </row>
    <row r="11002" spans="1:3" ht="12.75" x14ac:dyDescent="0.2">
      <c r="A11002"/>
      <c r="B11002"/>
      <c r="C11002" s="19"/>
    </row>
    <row r="11003" spans="1:3" ht="12.75" x14ac:dyDescent="0.2">
      <c r="A11003"/>
      <c r="B11003"/>
      <c r="C11003" s="19"/>
    </row>
    <row r="11004" spans="1:3" ht="12.75" x14ac:dyDescent="0.2">
      <c r="A11004"/>
      <c r="B11004"/>
      <c r="C11004" s="19"/>
    </row>
    <row r="11005" spans="1:3" ht="12.75" x14ac:dyDescent="0.2">
      <c r="A11005"/>
      <c r="B11005"/>
      <c r="C11005" s="19"/>
    </row>
    <row r="11006" spans="1:3" ht="12.75" x14ac:dyDescent="0.2">
      <c r="A11006"/>
      <c r="B11006"/>
      <c r="C11006" s="19"/>
    </row>
    <row r="11007" spans="1:3" ht="12.75" x14ac:dyDescent="0.2">
      <c r="A11007"/>
      <c r="B11007"/>
      <c r="C11007" s="19"/>
    </row>
    <row r="11008" spans="1:3" ht="12.75" x14ac:dyDescent="0.2">
      <c r="A11008"/>
      <c r="B11008"/>
      <c r="C11008" s="19"/>
    </row>
    <row r="11009" spans="1:3" ht="12.75" x14ac:dyDescent="0.2">
      <c r="A11009"/>
      <c r="B11009"/>
      <c r="C11009" s="19"/>
    </row>
    <row r="11010" spans="1:3" ht="12.75" x14ac:dyDescent="0.2">
      <c r="A11010"/>
      <c r="B11010"/>
      <c r="C11010" s="19"/>
    </row>
    <row r="11011" spans="1:3" ht="12.75" x14ac:dyDescent="0.2">
      <c r="A11011"/>
      <c r="B11011"/>
      <c r="C11011" s="19"/>
    </row>
    <row r="11012" spans="1:3" ht="12.75" x14ac:dyDescent="0.2">
      <c r="A11012"/>
      <c r="B11012"/>
      <c r="C11012" s="19"/>
    </row>
    <row r="11013" spans="1:3" ht="12.75" x14ac:dyDescent="0.2">
      <c r="A11013"/>
      <c r="B11013"/>
      <c r="C11013" s="19"/>
    </row>
    <row r="11014" spans="1:3" ht="12.75" x14ac:dyDescent="0.2">
      <c r="A11014"/>
      <c r="B11014"/>
      <c r="C11014" s="19"/>
    </row>
    <row r="11015" spans="1:3" ht="12.75" x14ac:dyDescent="0.2">
      <c r="A11015"/>
      <c r="B11015"/>
      <c r="C11015" s="19"/>
    </row>
    <row r="11016" spans="1:3" ht="12.75" x14ac:dyDescent="0.2">
      <c r="A11016"/>
      <c r="B11016"/>
      <c r="C11016" s="19"/>
    </row>
    <row r="11017" spans="1:3" ht="12.75" x14ac:dyDescent="0.2">
      <c r="A11017"/>
      <c r="B11017"/>
      <c r="C11017" s="19"/>
    </row>
    <row r="11018" spans="1:3" ht="12.75" x14ac:dyDescent="0.2">
      <c r="A11018"/>
      <c r="B11018"/>
      <c r="C11018" s="19"/>
    </row>
    <row r="11019" spans="1:3" ht="12.75" x14ac:dyDescent="0.2">
      <c r="A11019"/>
      <c r="B11019"/>
      <c r="C11019" s="19"/>
    </row>
    <row r="11020" spans="1:3" ht="12.75" x14ac:dyDescent="0.2">
      <c r="A11020"/>
      <c r="B11020"/>
      <c r="C11020" s="19"/>
    </row>
    <row r="11021" spans="1:3" ht="12.75" x14ac:dyDescent="0.2">
      <c r="A11021"/>
      <c r="B11021"/>
      <c r="C11021" s="19"/>
    </row>
    <row r="11022" spans="1:3" ht="12.75" x14ac:dyDescent="0.2">
      <c r="A11022"/>
      <c r="B11022"/>
      <c r="C11022" s="19"/>
    </row>
    <row r="11023" spans="1:3" ht="12.75" x14ac:dyDescent="0.2">
      <c r="A11023"/>
      <c r="B11023"/>
      <c r="C11023" s="19"/>
    </row>
    <row r="11024" spans="1:3" ht="12.75" x14ac:dyDescent="0.2">
      <c r="A11024"/>
      <c r="B11024"/>
      <c r="C11024" s="19"/>
    </row>
    <row r="11025" spans="1:3" ht="12.75" x14ac:dyDescent="0.2">
      <c r="A11025"/>
      <c r="B11025"/>
      <c r="C11025" s="19"/>
    </row>
    <row r="11026" spans="1:3" ht="12.75" x14ac:dyDescent="0.2">
      <c r="A11026"/>
      <c r="B11026"/>
      <c r="C11026" s="19"/>
    </row>
    <row r="11027" spans="1:3" ht="12.75" x14ac:dyDescent="0.2">
      <c r="A11027"/>
      <c r="B11027"/>
      <c r="C11027" s="19"/>
    </row>
    <row r="11028" spans="1:3" ht="12.75" x14ac:dyDescent="0.2">
      <c r="A11028"/>
      <c r="B11028"/>
      <c r="C11028" s="19"/>
    </row>
    <row r="11029" spans="1:3" ht="12.75" x14ac:dyDescent="0.2">
      <c r="A11029"/>
      <c r="B11029"/>
      <c r="C11029" s="19"/>
    </row>
    <row r="11030" spans="1:3" ht="12.75" x14ac:dyDescent="0.2">
      <c r="A11030"/>
      <c r="B11030"/>
      <c r="C11030" s="19"/>
    </row>
    <row r="11031" spans="1:3" ht="12.75" x14ac:dyDescent="0.2">
      <c r="A11031"/>
      <c r="B11031"/>
      <c r="C11031" s="19"/>
    </row>
    <row r="11032" spans="1:3" ht="12.75" x14ac:dyDescent="0.2">
      <c r="A11032"/>
      <c r="B11032"/>
      <c r="C11032" s="19"/>
    </row>
    <row r="11033" spans="1:3" ht="12.75" x14ac:dyDescent="0.2">
      <c r="A11033"/>
      <c r="B11033"/>
      <c r="C11033" s="19"/>
    </row>
    <row r="11034" spans="1:3" ht="12.75" x14ac:dyDescent="0.2">
      <c r="A11034"/>
      <c r="B11034"/>
      <c r="C11034" s="19"/>
    </row>
    <row r="11035" spans="1:3" ht="12.75" x14ac:dyDescent="0.2">
      <c r="A11035"/>
      <c r="B11035"/>
      <c r="C11035" s="19"/>
    </row>
    <row r="11036" spans="1:3" ht="12.75" x14ac:dyDescent="0.2">
      <c r="A11036"/>
      <c r="B11036"/>
      <c r="C11036" s="19"/>
    </row>
    <row r="11037" spans="1:3" ht="12.75" x14ac:dyDescent="0.2">
      <c r="A11037"/>
      <c r="B11037"/>
      <c r="C11037" s="19"/>
    </row>
    <row r="11038" spans="1:3" ht="12.75" x14ac:dyDescent="0.2">
      <c r="A11038"/>
      <c r="B11038"/>
      <c r="C11038" s="19"/>
    </row>
    <row r="11039" spans="1:3" ht="12.75" x14ac:dyDescent="0.2">
      <c r="A11039"/>
      <c r="B11039"/>
      <c r="C11039" s="19"/>
    </row>
    <row r="11040" spans="1:3" ht="12.75" x14ac:dyDescent="0.2">
      <c r="A11040"/>
      <c r="B11040"/>
      <c r="C11040" s="19"/>
    </row>
    <row r="11041" spans="1:3" ht="12.75" x14ac:dyDescent="0.2">
      <c r="A11041"/>
      <c r="B11041"/>
      <c r="C11041" s="19"/>
    </row>
    <row r="11042" spans="1:3" ht="12.75" x14ac:dyDescent="0.2">
      <c r="A11042"/>
      <c r="B11042"/>
      <c r="C11042" s="19"/>
    </row>
    <row r="11043" spans="1:3" ht="12.75" x14ac:dyDescent="0.2">
      <c r="A11043"/>
      <c r="B11043"/>
      <c r="C11043" s="19"/>
    </row>
    <row r="11044" spans="1:3" ht="12.75" x14ac:dyDescent="0.2">
      <c r="A11044"/>
      <c r="B11044"/>
      <c r="C11044" s="19"/>
    </row>
    <row r="11045" spans="1:3" ht="12.75" x14ac:dyDescent="0.2">
      <c r="A11045"/>
      <c r="B11045"/>
      <c r="C11045" s="19"/>
    </row>
    <row r="11046" spans="1:3" ht="12.75" x14ac:dyDescent="0.2">
      <c r="A11046"/>
      <c r="B11046"/>
      <c r="C11046" s="19"/>
    </row>
    <row r="11047" spans="1:3" ht="12.75" x14ac:dyDescent="0.2">
      <c r="A11047"/>
      <c r="B11047"/>
      <c r="C11047" s="19"/>
    </row>
    <row r="11048" spans="1:3" ht="12.75" x14ac:dyDescent="0.2">
      <c r="A11048"/>
      <c r="B11048"/>
      <c r="C11048" s="19"/>
    </row>
    <row r="11049" spans="1:3" ht="12.75" x14ac:dyDescent="0.2">
      <c r="A11049"/>
      <c r="B11049"/>
      <c r="C11049" s="19"/>
    </row>
    <row r="11050" spans="1:3" ht="12.75" x14ac:dyDescent="0.2">
      <c r="A11050"/>
      <c r="B11050"/>
      <c r="C11050" s="19"/>
    </row>
    <row r="11051" spans="1:3" ht="12.75" x14ac:dyDescent="0.2">
      <c r="A11051"/>
      <c r="B11051"/>
      <c r="C11051" s="19"/>
    </row>
    <row r="11052" spans="1:3" ht="12.75" x14ac:dyDescent="0.2">
      <c r="A11052"/>
      <c r="B11052"/>
      <c r="C11052" s="19"/>
    </row>
    <row r="11053" spans="1:3" ht="12.75" x14ac:dyDescent="0.2">
      <c r="A11053"/>
      <c r="B11053"/>
      <c r="C11053" s="19"/>
    </row>
    <row r="11054" spans="1:3" ht="12.75" x14ac:dyDescent="0.2">
      <c r="A11054"/>
      <c r="B11054"/>
      <c r="C11054" s="19"/>
    </row>
    <row r="11055" spans="1:3" ht="12.75" x14ac:dyDescent="0.2">
      <c r="A11055"/>
      <c r="B11055"/>
      <c r="C11055" s="19"/>
    </row>
    <row r="11056" spans="1:3" ht="12.75" x14ac:dyDescent="0.2">
      <c r="A11056"/>
      <c r="B11056"/>
      <c r="C11056" s="19"/>
    </row>
    <row r="11057" spans="1:3" ht="12.75" x14ac:dyDescent="0.2">
      <c r="A11057"/>
      <c r="B11057"/>
      <c r="C11057" s="19"/>
    </row>
    <row r="11058" spans="1:3" ht="12.75" x14ac:dyDescent="0.2">
      <c r="A11058"/>
      <c r="B11058"/>
      <c r="C11058" s="19"/>
    </row>
    <row r="11059" spans="1:3" ht="12.75" x14ac:dyDescent="0.2">
      <c r="A11059"/>
      <c r="B11059"/>
      <c r="C11059" s="19"/>
    </row>
    <row r="11060" spans="1:3" ht="12.75" x14ac:dyDescent="0.2">
      <c r="A11060"/>
      <c r="B11060"/>
      <c r="C11060" s="19"/>
    </row>
    <row r="11061" spans="1:3" ht="12.75" x14ac:dyDescent="0.2">
      <c r="A11061"/>
      <c r="B11061"/>
      <c r="C11061" s="19"/>
    </row>
    <row r="11062" spans="1:3" ht="12.75" x14ac:dyDescent="0.2">
      <c r="A11062"/>
      <c r="B11062"/>
      <c r="C11062" s="19"/>
    </row>
    <row r="11063" spans="1:3" ht="12.75" x14ac:dyDescent="0.2">
      <c r="A11063"/>
      <c r="B11063"/>
      <c r="C11063" s="19"/>
    </row>
    <row r="11064" spans="1:3" ht="12.75" x14ac:dyDescent="0.2">
      <c r="A11064"/>
      <c r="B11064"/>
      <c r="C11064" s="19"/>
    </row>
    <row r="11065" spans="1:3" ht="12.75" x14ac:dyDescent="0.2">
      <c r="A11065"/>
      <c r="B11065"/>
      <c r="C11065" s="19"/>
    </row>
    <row r="11066" spans="1:3" ht="12.75" x14ac:dyDescent="0.2">
      <c r="A11066"/>
      <c r="B11066"/>
      <c r="C11066" s="19"/>
    </row>
    <row r="11067" spans="1:3" ht="12.75" x14ac:dyDescent="0.2">
      <c r="A11067"/>
      <c r="B11067"/>
      <c r="C11067" s="19"/>
    </row>
    <row r="11068" spans="1:3" ht="12.75" x14ac:dyDescent="0.2">
      <c r="A11068"/>
      <c r="B11068"/>
      <c r="C11068" s="19"/>
    </row>
    <row r="11069" spans="1:3" ht="12.75" x14ac:dyDescent="0.2">
      <c r="A11069"/>
      <c r="B11069"/>
      <c r="C11069" s="19"/>
    </row>
    <row r="11070" spans="1:3" ht="12.75" x14ac:dyDescent="0.2">
      <c r="A11070"/>
      <c r="B11070"/>
      <c r="C11070" s="19"/>
    </row>
    <row r="11071" spans="1:3" ht="12.75" x14ac:dyDescent="0.2">
      <c r="A11071"/>
      <c r="B11071"/>
      <c r="C11071" s="19"/>
    </row>
    <row r="11072" spans="1:3" ht="12.75" x14ac:dyDescent="0.2">
      <c r="A11072"/>
      <c r="B11072"/>
      <c r="C11072" s="19"/>
    </row>
    <row r="11073" spans="1:3" ht="12.75" x14ac:dyDescent="0.2">
      <c r="A11073"/>
      <c r="B11073"/>
      <c r="C11073" s="19"/>
    </row>
    <row r="11074" spans="1:3" ht="12.75" x14ac:dyDescent="0.2">
      <c r="A11074"/>
      <c r="B11074"/>
      <c r="C11074" s="19"/>
    </row>
    <row r="11075" spans="1:3" ht="12.75" x14ac:dyDescent="0.2">
      <c r="A11075"/>
      <c r="B11075"/>
      <c r="C11075" s="19"/>
    </row>
    <row r="11076" spans="1:3" ht="12.75" x14ac:dyDescent="0.2">
      <c r="A11076"/>
      <c r="B11076"/>
      <c r="C11076" s="19"/>
    </row>
    <row r="11077" spans="1:3" ht="12.75" x14ac:dyDescent="0.2">
      <c r="A11077"/>
      <c r="B11077"/>
      <c r="C11077" s="19"/>
    </row>
    <row r="11078" spans="1:3" ht="12.75" x14ac:dyDescent="0.2">
      <c r="A11078"/>
      <c r="B11078"/>
      <c r="C11078" s="19"/>
    </row>
    <row r="11079" spans="1:3" ht="12.75" x14ac:dyDescent="0.2">
      <c r="A11079"/>
      <c r="B11079"/>
      <c r="C11079" s="19"/>
    </row>
    <row r="11080" spans="1:3" ht="12.75" x14ac:dyDescent="0.2">
      <c r="A11080"/>
      <c r="B11080"/>
      <c r="C11080" s="19"/>
    </row>
    <row r="11081" spans="1:3" ht="12.75" x14ac:dyDescent="0.2">
      <c r="A11081"/>
      <c r="B11081"/>
      <c r="C11081" s="19"/>
    </row>
    <row r="11082" spans="1:3" ht="12.75" x14ac:dyDescent="0.2">
      <c r="A11082"/>
      <c r="B11082"/>
      <c r="C11082" s="19"/>
    </row>
    <row r="11083" spans="1:3" ht="12.75" x14ac:dyDescent="0.2">
      <c r="A11083"/>
      <c r="B11083"/>
      <c r="C11083" s="19"/>
    </row>
    <row r="11084" spans="1:3" ht="12.75" x14ac:dyDescent="0.2">
      <c r="A11084"/>
      <c r="B11084"/>
      <c r="C11084" s="19"/>
    </row>
    <row r="11085" spans="1:3" ht="12.75" x14ac:dyDescent="0.2">
      <c r="A11085"/>
      <c r="B11085"/>
      <c r="C11085" s="19"/>
    </row>
    <row r="11086" spans="1:3" ht="12.75" x14ac:dyDescent="0.2">
      <c r="A11086"/>
      <c r="B11086"/>
      <c r="C11086" s="19"/>
    </row>
    <row r="11087" spans="1:3" ht="12.75" x14ac:dyDescent="0.2">
      <c r="A11087"/>
      <c r="B11087"/>
      <c r="C11087" s="19"/>
    </row>
    <row r="11088" spans="1:3" ht="12.75" x14ac:dyDescent="0.2">
      <c r="A11088"/>
      <c r="B11088"/>
      <c r="C11088" s="19"/>
    </row>
    <row r="11089" spans="1:3" ht="12.75" x14ac:dyDescent="0.2">
      <c r="A11089"/>
      <c r="B11089"/>
      <c r="C11089" s="19"/>
    </row>
    <row r="11090" spans="1:3" ht="12.75" x14ac:dyDescent="0.2">
      <c r="A11090"/>
      <c r="B11090"/>
      <c r="C11090" s="19"/>
    </row>
    <row r="11091" spans="1:3" ht="12.75" x14ac:dyDescent="0.2">
      <c r="A11091"/>
      <c r="B11091"/>
      <c r="C11091" s="19"/>
    </row>
    <row r="11092" spans="1:3" ht="12.75" x14ac:dyDescent="0.2">
      <c r="A11092"/>
      <c r="B11092"/>
      <c r="C11092" s="19"/>
    </row>
    <row r="11093" spans="1:3" ht="12.75" x14ac:dyDescent="0.2">
      <c r="A11093"/>
      <c r="B11093"/>
      <c r="C11093" s="19"/>
    </row>
    <row r="11094" spans="1:3" ht="12.75" x14ac:dyDescent="0.2">
      <c r="A11094"/>
      <c r="B11094"/>
      <c r="C11094" s="19"/>
    </row>
    <row r="11095" spans="1:3" ht="12.75" x14ac:dyDescent="0.2">
      <c r="A11095"/>
      <c r="B11095"/>
      <c r="C11095" s="19"/>
    </row>
    <row r="11096" spans="1:3" ht="12.75" x14ac:dyDescent="0.2">
      <c r="A11096"/>
      <c r="B11096"/>
      <c r="C11096" s="19"/>
    </row>
    <row r="11097" spans="1:3" ht="12.75" x14ac:dyDescent="0.2">
      <c r="A11097"/>
      <c r="B11097"/>
      <c r="C11097" s="19"/>
    </row>
    <row r="11098" spans="1:3" ht="12.75" x14ac:dyDescent="0.2">
      <c r="A11098"/>
      <c r="B11098"/>
      <c r="C11098" s="19"/>
    </row>
    <row r="11099" spans="1:3" ht="12.75" x14ac:dyDescent="0.2">
      <c r="A11099"/>
      <c r="B11099"/>
      <c r="C11099" s="19"/>
    </row>
    <row r="11100" spans="1:3" ht="12.75" x14ac:dyDescent="0.2">
      <c r="A11100"/>
      <c r="B11100"/>
      <c r="C11100" s="19"/>
    </row>
    <row r="11101" spans="1:3" ht="12.75" x14ac:dyDescent="0.2">
      <c r="A11101"/>
      <c r="B11101"/>
      <c r="C11101" s="19"/>
    </row>
    <row r="11102" spans="1:3" ht="12.75" x14ac:dyDescent="0.2">
      <c r="A11102"/>
      <c r="B11102"/>
      <c r="C11102" s="19"/>
    </row>
    <row r="11103" spans="1:3" ht="12.75" x14ac:dyDescent="0.2">
      <c r="A11103"/>
      <c r="B11103"/>
      <c r="C11103" s="19"/>
    </row>
    <row r="11104" spans="1:3" ht="12.75" x14ac:dyDescent="0.2">
      <c r="A11104"/>
      <c r="B11104"/>
      <c r="C11104" s="19"/>
    </row>
    <row r="11105" spans="1:3" ht="12.75" x14ac:dyDescent="0.2">
      <c r="A11105"/>
      <c r="B11105"/>
      <c r="C11105" s="19"/>
    </row>
    <row r="11106" spans="1:3" ht="12.75" x14ac:dyDescent="0.2">
      <c r="A11106"/>
      <c r="B11106"/>
      <c r="C11106" s="19"/>
    </row>
    <row r="11107" spans="1:3" ht="12.75" x14ac:dyDescent="0.2">
      <c r="A11107"/>
      <c r="B11107"/>
      <c r="C11107" s="19"/>
    </row>
    <row r="11108" spans="1:3" ht="12.75" x14ac:dyDescent="0.2">
      <c r="A11108"/>
      <c r="B11108"/>
      <c r="C11108" s="19"/>
    </row>
    <row r="11109" spans="1:3" ht="12.75" x14ac:dyDescent="0.2">
      <c r="A11109"/>
      <c r="B11109"/>
      <c r="C11109" s="19"/>
    </row>
    <row r="11110" spans="1:3" ht="12.75" x14ac:dyDescent="0.2">
      <c r="A11110"/>
      <c r="B11110"/>
      <c r="C11110" s="19"/>
    </row>
    <row r="11111" spans="1:3" ht="12.75" x14ac:dyDescent="0.2">
      <c r="A11111"/>
      <c r="B11111"/>
      <c r="C11111" s="19"/>
    </row>
    <row r="11112" spans="1:3" ht="12.75" x14ac:dyDescent="0.2">
      <c r="A11112"/>
      <c r="B11112"/>
      <c r="C11112" s="19"/>
    </row>
    <row r="11113" spans="1:3" ht="12.75" x14ac:dyDescent="0.2">
      <c r="A11113"/>
      <c r="B11113"/>
      <c r="C11113" s="19"/>
    </row>
    <row r="11114" spans="1:3" ht="12.75" x14ac:dyDescent="0.2">
      <c r="A11114"/>
      <c r="B11114"/>
      <c r="C11114" s="19"/>
    </row>
    <row r="11115" spans="1:3" ht="12.75" x14ac:dyDescent="0.2">
      <c r="A11115"/>
      <c r="B11115"/>
      <c r="C11115" s="19"/>
    </row>
    <row r="11116" spans="1:3" ht="12.75" x14ac:dyDescent="0.2">
      <c r="A11116"/>
      <c r="B11116"/>
      <c r="C11116" s="19"/>
    </row>
    <row r="11117" spans="1:3" ht="12.75" x14ac:dyDescent="0.2">
      <c r="A11117"/>
      <c r="B11117"/>
      <c r="C11117" s="19"/>
    </row>
    <row r="11118" spans="1:3" ht="12.75" x14ac:dyDescent="0.2">
      <c r="A11118"/>
      <c r="B11118"/>
      <c r="C11118" s="19"/>
    </row>
    <row r="11119" spans="1:3" ht="12.75" x14ac:dyDescent="0.2">
      <c r="A11119"/>
      <c r="B11119"/>
      <c r="C11119" s="19"/>
    </row>
    <row r="11120" spans="1:3" ht="12.75" x14ac:dyDescent="0.2">
      <c r="A11120"/>
      <c r="B11120"/>
      <c r="C11120" s="19"/>
    </row>
    <row r="11121" spans="1:3" ht="12.75" x14ac:dyDescent="0.2">
      <c r="A11121"/>
      <c r="B11121"/>
      <c r="C11121" s="19"/>
    </row>
    <row r="11122" spans="1:3" ht="12.75" x14ac:dyDescent="0.2">
      <c r="A11122"/>
      <c r="B11122"/>
      <c r="C11122" s="19"/>
    </row>
    <row r="11123" spans="1:3" ht="12.75" x14ac:dyDescent="0.2">
      <c r="A11123"/>
      <c r="B11123"/>
      <c r="C11123" s="19"/>
    </row>
    <row r="11124" spans="1:3" ht="12.75" x14ac:dyDescent="0.2">
      <c r="A11124"/>
      <c r="B11124"/>
      <c r="C11124" s="19"/>
    </row>
    <row r="11125" spans="1:3" ht="12.75" x14ac:dyDescent="0.2">
      <c r="A11125"/>
      <c r="B11125"/>
      <c r="C11125" s="19"/>
    </row>
    <row r="11126" spans="1:3" ht="12.75" x14ac:dyDescent="0.2">
      <c r="A11126"/>
      <c r="B11126"/>
      <c r="C11126" s="19"/>
    </row>
    <row r="11127" spans="1:3" ht="12.75" x14ac:dyDescent="0.2">
      <c r="A11127"/>
      <c r="B11127"/>
      <c r="C11127" s="19"/>
    </row>
    <row r="11128" spans="1:3" ht="12.75" x14ac:dyDescent="0.2">
      <c r="A11128"/>
      <c r="B11128"/>
      <c r="C11128" s="19"/>
    </row>
    <row r="11129" spans="1:3" ht="12.75" x14ac:dyDescent="0.2">
      <c r="A11129"/>
      <c r="B11129"/>
      <c r="C11129" s="19"/>
    </row>
    <row r="11130" spans="1:3" ht="12.75" x14ac:dyDescent="0.2">
      <c r="A11130"/>
      <c r="B11130"/>
      <c r="C11130" s="19"/>
    </row>
    <row r="11131" spans="1:3" ht="12.75" x14ac:dyDescent="0.2">
      <c r="A11131"/>
      <c r="B11131"/>
      <c r="C11131" s="19"/>
    </row>
    <row r="11132" spans="1:3" ht="12.75" x14ac:dyDescent="0.2">
      <c r="A11132"/>
      <c r="B11132"/>
      <c r="C11132" s="19"/>
    </row>
    <row r="11133" spans="1:3" ht="12.75" x14ac:dyDescent="0.2">
      <c r="A11133"/>
      <c r="B11133"/>
      <c r="C11133" s="19"/>
    </row>
    <row r="11134" spans="1:3" ht="12.75" x14ac:dyDescent="0.2">
      <c r="A11134"/>
      <c r="B11134"/>
      <c r="C11134" s="19"/>
    </row>
    <row r="11135" spans="1:3" ht="12.75" x14ac:dyDescent="0.2">
      <c r="A11135"/>
      <c r="B11135"/>
      <c r="C11135" s="19"/>
    </row>
    <row r="11136" spans="1:3" ht="12.75" x14ac:dyDescent="0.2">
      <c r="A11136"/>
      <c r="B11136"/>
      <c r="C11136" s="19"/>
    </row>
    <row r="11137" spans="1:3" ht="12.75" x14ac:dyDescent="0.2">
      <c r="A11137"/>
      <c r="B11137"/>
      <c r="C11137" s="19"/>
    </row>
    <row r="11138" spans="1:3" ht="12.75" x14ac:dyDescent="0.2">
      <c r="A11138"/>
      <c r="B11138"/>
      <c r="C11138" s="19"/>
    </row>
    <row r="11139" spans="1:3" ht="12.75" x14ac:dyDescent="0.2">
      <c r="A11139"/>
      <c r="B11139"/>
      <c r="C11139" s="19"/>
    </row>
    <row r="11140" spans="1:3" ht="12.75" x14ac:dyDescent="0.2">
      <c r="A11140"/>
      <c r="B11140"/>
      <c r="C11140" s="19"/>
    </row>
    <row r="11141" spans="1:3" ht="12.75" x14ac:dyDescent="0.2">
      <c r="A11141"/>
      <c r="B11141"/>
      <c r="C11141" s="19"/>
    </row>
    <row r="11142" spans="1:3" ht="12.75" x14ac:dyDescent="0.2">
      <c r="A11142"/>
      <c r="B11142"/>
      <c r="C11142" s="19"/>
    </row>
    <row r="11143" spans="1:3" ht="12.75" x14ac:dyDescent="0.2">
      <c r="A11143"/>
      <c r="B11143"/>
      <c r="C11143" s="19"/>
    </row>
    <row r="11144" spans="1:3" ht="12.75" x14ac:dyDescent="0.2">
      <c r="A11144"/>
      <c r="B11144"/>
      <c r="C11144" s="19"/>
    </row>
    <row r="11145" spans="1:3" ht="12.75" x14ac:dyDescent="0.2">
      <c r="A11145"/>
      <c r="B11145"/>
      <c r="C11145" s="19"/>
    </row>
    <row r="11146" spans="1:3" ht="12.75" x14ac:dyDescent="0.2">
      <c r="A11146"/>
      <c r="B11146"/>
      <c r="C11146" s="19"/>
    </row>
    <row r="11147" spans="1:3" ht="12.75" x14ac:dyDescent="0.2">
      <c r="A11147"/>
      <c r="B11147"/>
      <c r="C11147" s="19"/>
    </row>
    <row r="11148" spans="1:3" ht="12.75" x14ac:dyDescent="0.2">
      <c r="A11148"/>
      <c r="B11148"/>
      <c r="C11148" s="19"/>
    </row>
    <row r="11149" spans="1:3" ht="12.75" x14ac:dyDescent="0.2">
      <c r="A11149"/>
      <c r="B11149"/>
      <c r="C11149" s="19"/>
    </row>
    <row r="11150" spans="1:3" ht="12.75" x14ac:dyDescent="0.2">
      <c r="A11150"/>
      <c r="B11150"/>
      <c r="C11150" s="19"/>
    </row>
    <row r="11151" spans="1:3" ht="12.75" x14ac:dyDescent="0.2">
      <c r="A11151"/>
      <c r="B11151"/>
      <c r="C11151" s="19"/>
    </row>
    <row r="11152" spans="1:3" ht="12.75" x14ac:dyDescent="0.2">
      <c r="A11152"/>
      <c r="B11152"/>
      <c r="C11152" s="19"/>
    </row>
    <row r="11153" spans="1:3" ht="12.75" x14ac:dyDescent="0.2">
      <c r="A11153"/>
      <c r="B11153"/>
      <c r="C11153" s="19"/>
    </row>
    <row r="11154" spans="1:3" ht="12.75" x14ac:dyDescent="0.2">
      <c r="A11154"/>
      <c r="B11154"/>
      <c r="C11154" s="19"/>
    </row>
    <row r="11155" spans="1:3" ht="12.75" x14ac:dyDescent="0.2">
      <c r="A11155"/>
      <c r="B11155"/>
      <c r="C11155" s="19"/>
    </row>
    <row r="11156" spans="1:3" ht="12.75" x14ac:dyDescent="0.2">
      <c r="A11156"/>
      <c r="B11156"/>
      <c r="C11156" s="19"/>
    </row>
    <row r="11157" spans="1:3" ht="12.75" x14ac:dyDescent="0.2">
      <c r="A11157"/>
      <c r="B11157"/>
      <c r="C11157" s="19"/>
    </row>
    <row r="11158" spans="1:3" ht="12.75" x14ac:dyDescent="0.2">
      <c r="A11158"/>
      <c r="B11158"/>
      <c r="C11158" s="19"/>
    </row>
    <row r="11159" spans="1:3" ht="12.75" x14ac:dyDescent="0.2">
      <c r="A11159"/>
      <c r="B11159"/>
      <c r="C11159" s="19"/>
    </row>
    <row r="11160" spans="1:3" ht="12.75" x14ac:dyDescent="0.2">
      <c r="A11160"/>
      <c r="B11160"/>
      <c r="C11160" s="19"/>
    </row>
    <row r="11161" spans="1:3" ht="12.75" x14ac:dyDescent="0.2">
      <c r="A11161"/>
      <c r="B11161"/>
      <c r="C11161" s="19"/>
    </row>
    <row r="11162" spans="1:3" ht="12.75" x14ac:dyDescent="0.2">
      <c r="A11162"/>
      <c r="B11162"/>
      <c r="C11162" s="19"/>
    </row>
    <row r="11163" spans="1:3" ht="12.75" x14ac:dyDescent="0.2">
      <c r="A11163"/>
      <c r="B11163"/>
      <c r="C11163" s="19"/>
    </row>
    <row r="11164" spans="1:3" ht="12.75" x14ac:dyDescent="0.2">
      <c r="A11164"/>
      <c r="B11164"/>
      <c r="C11164" s="19"/>
    </row>
    <row r="11165" spans="1:3" ht="12.75" x14ac:dyDescent="0.2">
      <c r="A11165"/>
      <c r="B11165"/>
      <c r="C11165" s="19"/>
    </row>
    <row r="11166" spans="1:3" ht="12.75" x14ac:dyDescent="0.2">
      <c r="A11166"/>
      <c r="B11166"/>
      <c r="C11166" s="19"/>
    </row>
    <row r="11167" spans="1:3" ht="12.75" x14ac:dyDescent="0.2">
      <c r="A11167"/>
      <c r="B11167"/>
      <c r="C11167" s="19"/>
    </row>
    <row r="11168" spans="1:3" ht="12.75" x14ac:dyDescent="0.2">
      <c r="A11168"/>
      <c r="B11168"/>
      <c r="C11168" s="19"/>
    </row>
    <row r="11169" spans="1:3" ht="12.75" x14ac:dyDescent="0.2">
      <c r="A11169"/>
      <c r="B11169"/>
      <c r="C11169" s="19"/>
    </row>
    <row r="11170" spans="1:3" ht="12.75" x14ac:dyDescent="0.2">
      <c r="A11170"/>
      <c r="B11170"/>
      <c r="C11170" s="19"/>
    </row>
    <row r="11171" spans="1:3" ht="12.75" x14ac:dyDescent="0.2">
      <c r="A11171"/>
      <c r="B11171"/>
      <c r="C11171" s="19"/>
    </row>
    <row r="11172" spans="1:3" ht="12.75" x14ac:dyDescent="0.2">
      <c r="A11172"/>
      <c r="B11172"/>
      <c r="C11172" s="19"/>
    </row>
    <row r="11173" spans="1:3" ht="12.75" x14ac:dyDescent="0.2">
      <c r="A11173"/>
      <c r="B11173"/>
      <c r="C11173" s="19"/>
    </row>
    <row r="11174" spans="1:3" ht="12.75" x14ac:dyDescent="0.2">
      <c r="A11174"/>
      <c r="B11174"/>
      <c r="C11174" s="19"/>
    </row>
    <row r="11175" spans="1:3" ht="12.75" x14ac:dyDescent="0.2">
      <c r="A11175"/>
      <c r="B11175"/>
      <c r="C11175" s="19"/>
    </row>
    <row r="11176" spans="1:3" ht="12.75" x14ac:dyDescent="0.2">
      <c r="A11176"/>
      <c r="B11176"/>
      <c r="C11176" s="19"/>
    </row>
    <row r="11177" spans="1:3" ht="12.75" x14ac:dyDescent="0.2">
      <c r="A11177"/>
      <c r="B11177"/>
      <c r="C11177" s="19"/>
    </row>
    <row r="11178" spans="1:3" ht="12.75" x14ac:dyDescent="0.2">
      <c r="A11178"/>
      <c r="B11178"/>
      <c r="C11178" s="19"/>
    </row>
    <row r="11179" spans="1:3" ht="12.75" x14ac:dyDescent="0.2">
      <c r="A11179"/>
      <c r="B11179"/>
      <c r="C11179" s="19"/>
    </row>
    <row r="11180" spans="1:3" ht="12.75" x14ac:dyDescent="0.2">
      <c r="A11180"/>
      <c r="B11180"/>
      <c r="C11180" s="19"/>
    </row>
    <row r="11181" spans="1:3" ht="12.75" x14ac:dyDescent="0.2">
      <c r="A11181"/>
      <c r="B11181"/>
      <c r="C11181" s="19"/>
    </row>
    <row r="11182" spans="1:3" ht="12.75" x14ac:dyDescent="0.2">
      <c r="A11182"/>
      <c r="B11182"/>
      <c r="C11182" s="19"/>
    </row>
    <row r="11183" spans="1:3" ht="12.75" x14ac:dyDescent="0.2">
      <c r="A11183"/>
      <c r="B11183"/>
      <c r="C11183" s="19"/>
    </row>
    <row r="11184" spans="1:3" ht="12.75" x14ac:dyDescent="0.2">
      <c r="A11184"/>
      <c r="B11184"/>
      <c r="C11184" s="19"/>
    </row>
    <row r="11185" spans="1:3" ht="12.75" x14ac:dyDescent="0.2">
      <c r="A11185"/>
      <c r="B11185"/>
      <c r="C11185" s="19"/>
    </row>
    <row r="11186" spans="1:3" ht="12.75" x14ac:dyDescent="0.2">
      <c r="A11186"/>
      <c r="B11186"/>
      <c r="C11186" s="19"/>
    </row>
    <row r="11187" spans="1:3" ht="12.75" x14ac:dyDescent="0.2">
      <c r="A11187"/>
      <c r="B11187"/>
      <c r="C11187" s="19"/>
    </row>
    <row r="11188" spans="1:3" ht="12.75" x14ac:dyDescent="0.2">
      <c r="A11188"/>
      <c r="B11188"/>
      <c r="C11188" s="19"/>
    </row>
    <row r="11189" spans="1:3" ht="12.75" x14ac:dyDescent="0.2">
      <c r="A11189"/>
      <c r="B11189"/>
      <c r="C11189" s="19"/>
    </row>
    <row r="11190" spans="1:3" ht="12.75" x14ac:dyDescent="0.2">
      <c r="A11190"/>
      <c r="B11190"/>
      <c r="C11190" s="19"/>
    </row>
    <row r="11191" spans="1:3" ht="12.75" x14ac:dyDescent="0.2">
      <c r="A11191"/>
      <c r="B11191"/>
      <c r="C11191" s="19"/>
    </row>
    <row r="11192" spans="1:3" ht="12.75" x14ac:dyDescent="0.2">
      <c r="A11192"/>
      <c r="B11192"/>
      <c r="C11192" s="19"/>
    </row>
    <row r="11193" spans="1:3" ht="12.75" x14ac:dyDescent="0.2">
      <c r="A11193"/>
      <c r="B11193"/>
      <c r="C11193" s="19"/>
    </row>
    <row r="11194" spans="1:3" ht="12.75" x14ac:dyDescent="0.2">
      <c r="A11194"/>
      <c r="B11194"/>
      <c r="C11194" s="19"/>
    </row>
    <row r="11195" spans="1:3" ht="12.75" x14ac:dyDescent="0.2">
      <c r="A11195"/>
      <c r="B11195"/>
      <c r="C11195" s="19"/>
    </row>
    <row r="11196" spans="1:3" ht="12.75" x14ac:dyDescent="0.2">
      <c r="A11196"/>
      <c r="B11196"/>
      <c r="C11196" s="19"/>
    </row>
    <row r="11197" spans="1:3" ht="12.75" x14ac:dyDescent="0.2">
      <c r="A11197"/>
      <c r="B11197"/>
      <c r="C11197" s="19"/>
    </row>
    <row r="11198" spans="1:3" ht="12.75" x14ac:dyDescent="0.2">
      <c r="A11198"/>
      <c r="B11198"/>
      <c r="C11198" s="19"/>
    </row>
    <row r="11199" spans="1:3" ht="12.75" x14ac:dyDescent="0.2">
      <c r="A11199"/>
      <c r="B11199"/>
      <c r="C11199" s="19"/>
    </row>
    <row r="11200" spans="1:3" ht="12.75" x14ac:dyDescent="0.2">
      <c r="A11200"/>
      <c r="B11200"/>
      <c r="C11200" s="19"/>
    </row>
    <row r="11201" spans="1:3" ht="12.75" x14ac:dyDescent="0.2">
      <c r="A11201"/>
      <c r="B11201"/>
      <c r="C11201" s="19"/>
    </row>
    <row r="11202" spans="1:3" ht="12.75" x14ac:dyDescent="0.2">
      <c r="A11202"/>
      <c r="B11202"/>
      <c r="C11202" s="19"/>
    </row>
    <row r="11203" spans="1:3" ht="12.75" x14ac:dyDescent="0.2">
      <c r="A11203"/>
      <c r="B11203"/>
      <c r="C11203" s="19"/>
    </row>
    <row r="11204" spans="1:3" ht="12.75" x14ac:dyDescent="0.2">
      <c r="A11204"/>
      <c r="B11204"/>
      <c r="C11204" s="19"/>
    </row>
    <row r="11205" spans="1:3" ht="12.75" x14ac:dyDescent="0.2">
      <c r="A11205"/>
      <c r="B11205"/>
      <c r="C11205" s="19"/>
    </row>
    <row r="11206" spans="1:3" ht="12.75" x14ac:dyDescent="0.2">
      <c r="A11206"/>
      <c r="B11206"/>
      <c r="C11206" s="19"/>
    </row>
    <row r="11207" spans="1:3" ht="12.75" x14ac:dyDescent="0.2">
      <c r="A11207"/>
      <c r="B11207"/>
      <c r="C11207" s="19"/>
    </row>
    <row r="11208" spans="1:3" ht="12.75" x14ac:dyDescent="0.2">
      <c r="A11208"/>
      <c r="B11208"/>
      <c r="C11208" s="19"/>
    </row>
    <row r="11209" spans="1:3" ht="12.75" x14ac:dyDescent="0.2">
      <c r="A11209"/>
      <c r="B11209"/>
      <c r="C11209" s="19"/>
    </row>
    <row r="11210" spans="1:3" ht="12.75" x14ac:dyDescent="0.2">
      <c r="A11210"/>
      <c r="B11210"/>
      <c r="C11210" s="19"/>
    </row>
    <row r="11211" spans="1:3" ht="12.75" x14ac:dyDescent="0.2">
      <c r="A11211"/>
      <c r="B11211"/>
      <c r="C11211" s="19"/>
    </row>
    <row r="11212" spans="1:3" ht="12.75" x14ac:dyDescent="0.2">
      <c r="A11212"/>
      <c r="B11212"/>
      <c r="C11212" s="19"/>
    </row>
    <row r="11213" spans="1:3" ht="12.75" x14ac:dyDescent="0.2">
      <c r="A11213"/>
      <c r="B11213"/>
      <c r="C11213" s="19"/>
    </row>
    <row r="11214" spans="1:3" ht="12.75" x14ac:dyDescent="0.2">
      <c r="A11214"/>
      <c r="B11214"/>
      <c r="C11214" s="19"/>
    </row>
    <row r="11215" spans="1:3" ht="12.75" x14ac:dyDescent="0.2">
      <c r="A11215"/>
      <c r="B11215"/>
      <c r="C11215" s="19"/>
    </row>
    <row r="11216" spans="1:3" ht="12.75" x14ac:dyDescent="0.2">
      <c r="A11216"/>
      <c r="B11216"/>
      <c r="C11216" s="19"/>
    </row>
    <row r="11217" spans="1:3" ht="12.75" x14ac:dyDescent="0.2">
      <c r="A11217"/>
      <c r="B11217"/>
      <c r="C11217" s="19"/>
    </row>
    <row r="11218" spans="1:3" ht="12.75" x14ac:dyDescent="0.2">
      <c r="A11218"/>
      <c r="B11218"/>
      <c r="C11218" s="19"/>
    </row>
    <row r="11219" spans="1:3" ht="12.75" x14ac:dyDescent="0.2">
      <c r="A11219"/>
      <c r="B11219"/>
      <c r="C11219" s="19"/>
    </row>
    <row r="11220" spans="1:3" ht="12.75" x14ac:dyDescent="0.2">
      <c r="A11220"/>
      <c r="B11220"/>
      <c r="C11220" s="19"/>
    </row>
    <row r="11221" spans="1:3" ht="12.75" x14ac:dyDescent="0.2">
      <c r="A11221"/>
      <c r="B11221"/>
      <c r="C11221" s="19"/>
    </row>
    <row r="11222" spans="1:3" ht="12.75" x14ac:dyDescent="0.2">
      <c r="A11222"/>
      <c r="B11222"/>
      <c r="C11222" s="19"/>
    </row>
    <row r="11223" spans="1:3" ht="12.75" x14ac:dyDescent="0.2">
      <c r="A11223"/>
      <c r="B11223"/>
      <c r="C11223" s="19"/>
    </row>
    <row r="11224" spans="1:3" ht="12.75" x14ac:dyDescent="0.2">
      <c r="A11224"/>
      <c r="B11224"/>
      <c r="C11224" s="19"/>
    </row>
    <row r="11225" spans="1:3" ht="12.75" x14ac:dyDescent="0.2">
      <c r="A11225"/>
      <c r="B11225"/>
      <c r="C11225" s="19"/>
    </row>
    <row r="11226" spans="1:3" ht="12.75" x14ac:dyDescent="0.2">
      <c r="A11226"/>
      <c r="B11226"/>
      <c r="C11226" s="19"/>
    </row>
    <row r="11227" spans="1:3" ht="12.75" x14ac:dyDescent="0.2">
      <c r="A11227"/>
      <c r="B11227"/>
      <c r="C11227" s="19"/>
    </row>
    <row r="11228" spans="1:3" ht="12.75" x14ac:dyDescent="0.2">
      <c r="A11228"/>
      <c r="B11228"/>
      <c r="C11228" s="19"/>
    </row>
    <row r="11229" spans="1:3" ht="12.75" x14ac:dyDescent="0.2">
      <c r="A11229"/>
      <c r="B11229"/>
      <c r="C11229" s="19"/>
    </row>
    <row r="11230" spans="1:3" ht="12.75" x14ac:dyDescent="0.2">
      <c r="A11230"/>
      <c r="B11230"/>
      <c r="C11230" s="19"/>
    </row>
    <row r="11231" spans="1:3" ht="12.75" x14ac:dyDescent="0.2">
      <c r="A11231"/>
      <c r="B11231"/>
      <c r="C11231" s="19"/>
    </row>
    <row r="11232" spans="1:3" ht="12.75" x14ac:dyDescent="0.2">
      <c r="A11232"/>
      <c r="B11232"/>
      <c r="C11232" s="19"/>
    </row>
    <row r="11233" spans="1:3" ht="12.75" x14ac:dyDescent="0.2">
      <c r="A11233"/>
      <c r="B11233"/>
      <c r="C11233" s="19"/>
    </row>
    <row r="11234" spans="1:3" ht="12.75" x14ac:dyDescent="0.2">
      <c r="A11234"/>
      <c r="B11234"/>
      <c r="C11234" s="19"/>
    </row>
    <row r="11235" spans="1:3" ht="12.75" x14ac:dyDescent="0.2">
      <c r="A11235"/>
      <c r="B11235"/>
      <c r="C11235" s="19"/>
    </row>
    <row r="11236" spans="1:3" ht="12.75" x14ac:dyDescent="0.2">
      <c r="A11236"/>
      <c r="B11236"/>
      <c r="C11236" s="19"/>
    </row>
    <row r="11237" spans="1:3" ht="12.75" x14ac:dyDescent="0.2">
      <c r="A11237"/>
      <c r="B11237"/>
      <c r="C11237" s="19"/>
    </row>
    <row r="11238" spans="1:3" ht="12.75" x14ac:dyDescent="0.2">
      <c r="A11238"/>
      <c r="B11238"/>
      <c r="C11238" s="19"/>
    </row>
    <row r="11239" spans="1:3" ht="12.75" x14ac:dyDescent="0.2">
      <c r="A11239"/>
      <c r="B11239"/>
      <c r="C11239" s="19"/>
    </row>
    <row r="11240" spans="1:3" ht="12.75" x14ac:dyDescent="0.2">
      <c r="A11240"/>
      <c r="B11240"/>
      <c r="C11240" s="19"/>
    </row>
    <row r="11241" spans="1:3" ht="12.75" x14ac:dyDescent="0.2">
      <c r="A11241"/>
      <c r="B11241"/>
      <c r="C11241" s="19"/>
    </row>
    <row r="11242" spans="1:3" ht="12.75" x14ac:dyDescent="0.2">
      <c r="A11242"/>
      <c r="B11242"/>
      <c r="C11242" s="19"/>
    </row>
    <row r="11243" spans="1:3" ht="12.75" x14ac:dyDescent="0.2">
      <c r="A11243"/>
      <c r="B11243"/>
      <c r="C11243" s="19"/>
    </row>
    <row r="11244" spans="1:3" ht="12.75" x14ac:dyDescent="0.2">
      <c r="A11244"/>
      <c r="B11244"/>
      <c r="C11244" s="19"/>
    </row>
    <row r="11245" spans="1:3" ht="12.75" x14ac:dyDescent="0.2">
      <c r="A11245"/>
      <c r="B11245"/>
      <c r="C11245" s="19"/>
    </row>
    <row r="11246" spans="1:3" ht="12.75" x14ac:dyDescent="0.2">
      <c r="A11246"/>
      <c r="B11246"/>
      <c r="C11246" s="19"/>
    </row>
    <row r="11247" spans="1:3" ht="12.75" x14ac:dyDescent="0.2">
      <c r="A11247"/>
      <c r="B11247"/>
      <c r="C11247" s="19"/>
    </row>
    <row r="11248" spans="1:3" ht="12.75" x14ac:dyDescent="0.2">
      <c r="A11248"/>
      <c r="B11248"/>
      <c r="C11248" s="19"/>
    </row>
    <row r="11249" spans="1:3" ht="12.75" x14ac:dyDescent="0.2">
      <c r="A11249"/>
      <c r="B11249"/>
      <c r="C11249" s="19"/>
    </row>
    <row r="11250" spans="1:3" ht="12.75" x14ac:dyDescent="0.2">
      <c r="A11250"/>
      <c r="B11250"/>
      <c r="C11250" s="19"/>
    </row>
    <row r="11251" spans="1:3" ht="12.75" x14ac:dyDescent="0.2">
      <c r="A11251"/>
      <c r="B11251"/>
      <c r="C11251" s="19"/>
    </row>
    <row r="11252" spans="1:3" ht="12.75" x14ac:dyDescent="0.2">
      <c r="A11252"/>
      <c r="B11252"/>
      <c r="C11252" s="19"/>
    </row>
    <row r="11253" spans="1:3" ht="12.75" x14ac:dyDescent="0.2">
      <c r="A11253"/>
      <c r="B11253"/>
      <c r="C11253" s="19"/>
    </row>
    <row r="11254" spans="1:3" ht="12.75" x14ac:dyDescent="0.2">
      <c r="A11254"/>
      <c r="B11254"/>
      <c r="C11254" s="19"/>
    </row>
    <row r="11255" spans="1:3" ht="12.75" x14ac:dyDescent="0.2">
      <c r="A11255"/>
      <c r="B11255"/>
      <c r="C11255" s="19"/>
    </row>
    <row r="11256" spans="1:3" ht="12.75" x14ac:dyDescent="0.2">
      <c r="A11256"/>
      <c r="B11256"/>
      <c r="C11256" s="19"/>
    </row>
    <row r="11257" spans="1:3" ht="12.75" x14ac:dyDescent="0.2">
      <c r="A11257"/>
      <c r="B11257"/>
      <c r="C11257" s="19"/>
    </row>
    <row r="11258" spans="1:3" ht="12.75" x14ac:dyDescent="0.2">
      <c r="A11258"/>
      <c r="B11258"/>
      <c r="C11258" s="19"/>
    </row>
    <row r="11259" spans="1:3" ht="12.75" x14ac:dyDescent="0.2">
      <c r="A11259"/>
      <c r="B11259"/>
      <c r="C11259" s="19"/>
    </row>
    <row r="11260" spans="1:3" ht="12.75" x14ac:dyDescent="0.2">
      <c r="A11260"/>
      <c r="B11260"/>
      <c r="C11260" s="19"/>
    </row>
    <row r="11261" spans="1:3" ht="12.75" x14ac:dyDescent="0.2">
      <c r="A11261"/>
      <c r="B11261"/>
      <c r="C11261" s="19"/>
    </row>
    <row r="11262" spans="1:3" ht="12.75" x14ac:dyDescent="0.2">
      <c r="A11262"/>
      <c r="B11262"/>
      <c r="C11262" s="19"/>
    </row>
    <row r="11263" spans="1:3" ht="12.75" x14ac:dyDescent="0.2">
      <c r="A11263"/>
      <c r="B11263"/>
      <c r="C11263" s="19"/>
    </row>
    <row r="11264" spans="1:3" ht="12.75" x14ac:dyDescent="0.2">
      <c r="A11264"/>
      <c r="B11264"/>
      <c r="C11264" s="19"/>
    </row>
    <row r="11265" spans="1:3" ht="12.75" x14ac:dyDescent="0.2">
      <c r="A11265"/>
      <c r="B11265"/>
      <c r="C11265" s="19"/>
    </row>
    <row r="11266" spans="1:3" ht="12.75" x14ac:dyDescent="0.2">
      <c r="A11266"/>
      <c r="B11266"/>
      <c r="C11266" s="19"/>
    </row>
    <row r="11267" spans="1:3" ht="12.75" x14ac:dyDescent="0.2">
      <c r="A11267"/>
      <c r="B11267"/>
      <c r="C11267" s="19"/>
    </row>
    <row r="11268" spans="1:3" ht="12.75" x14ac:dyDescent="0.2">
      <c r="A11268"/>
      <c r="B11268"/>
      <c r="C11268" s="19"/>
    </row>
    <row r="11269" spans="1:3" ht="12.75" x14ac:dyDescent="0.2">
      <c r="A11269"/>
      <c r="B11269"/>
      <c r="C11269" s="19"/>
    </row>
    <row r="11270" spans="1:3" ht="12.75" x14ac:dyDescent="0.2">
      <c r="A11270"/>
      <c r="B11270"/>
      <c r="C11270" s="19"/>
    </row>
    <row r="11271" spans="1:3" ht="12.75" x14ac:dyDescent="0.2">
      <c r="A11271"/>
      <c r="B11271"/>
      <c r="C11271" s="19"/>
    </row>
    <row r="11272" spans="1:3" ht="12.75" x14ac:dyDescent="0.2">
      <c r="A11272"/>
      <c r="B11272"/>
      <c r="C11272" s="19"/>
    </row>
    <row r="11273" spans="1:3" ht="12.75" x14ac:dyDescent="0.2">
      <c r="A11273"/>
      <c r="B11273"/>
      <c r="C11273" s="19"/>
    </row>
    <row r="11274" spans="1:3" ht="12.75" x14ac:dyDescent="0.2">
      <c r="A11274"/>
      <c r="B11274"/>
      <c r="C11274" s="19"/>
    </row>
    <row r="11275" spans="1:3" ht="12.75" x14ac:dyDescent="0.2">
      <c r="A11275"/>
      <c r="B11275"/>
      <c r="C11275" s="19"/>
    </row>
    <row r="11276" spans="1:3" ht="12.75" x14ac:dyDescent="0.2">
      <c r="A11276"/>
      <c r="B11276"/>
      <c r="C11276" s="19"/>
    </row>
    <row r="11277" spans="1:3" ht="12.75" x14ac:dyDescent="0.2">
      <c r="A11277"/>
      <c r="B11277"/>
      <c r="C11277" s="19"/>
    </row>
    <row r="11278" spans="1:3" ht="12.75" x14ac:dyDescent="0.2">
      <c r="A11278"/>
      <c r="B11278"/>
      <c r="C11278" s="19"/>
    </row>
    <row r="11279" spans="1:3" ht="12.75" x14ac:dyDescent="0.2">
      <c r="A11279"/>
      <c r="B11279"/>
      <c r="C11279" s="19"/>
    </row>
    <row r="11280" spans="1:3" ht="12.75" x14ac:dyDescent="0.2">
      <c r="A11280"/>
      <c r="B11280"/>
      <c r="C11280" s="19"/>
    </row>
    <row r="11281" spans="1:3" ht="12.75" x14ac:dyDescent="0.2">
      <c r="A11281"/>
      <c r="B11281"/>
      <c r="C11281" s="19"/>
    </row>
    <row r="11282" spans="1:3" ht="12.75" x14ac:dyDescent="0.2">
      <c r="A11282"/>
      <c r="B11282"/>
      <c r="C11282" s="19"/>
    </row>
    <row r="11283" spans="1:3" ht="12.75" x14ac:dyDescent="0.2">
      <c r="A11283"/>
      <c r="B11283"/>
      <c r="C11283" s="19"/>
    </row>
    <row r="11284" spans="1:3" ht="12.75" x14ac:dyDescent="0.2">
      <c r="A11284"/>
      <c r="B11284"/>
      <c r="C11284" s="19"/>
    </row>
    <row r="11285" spans="1:3" ht="12.75" x14ac:dyDescent="0.2">
      <c r="A11285"/>
      <c r="B11285"/>
      <c r="C11285" s="19"/>
    </row>
    <row r="11286" spans="1:3" ht="12.75" x14ac:dyDescent="0.2">
      <c r="A11286"/>
      <c r="B11286"/>
      <c r="C11286" s="19"/>
    </row>
    <row r="11287" spans="1:3" ht="12.75" x14ac:dyDescent="0.2">
      <c r="A11287"/>
      <c r="B11287"/>
      <c r="C11287" s="19"/>
    </row>
    <row r="11288" spans="1:3" ht="12.75" x14ac:dyDescent="0.2">
      <c r="A11288"/>
      <c r="B11288"/>
      <c r="C11288" s="19"/>
    </row>
    <row r="11289" spans="1:3" ht="12.75" x14ac:dyDescent="0.2">
      <c r="A11289"/>
      <c r="B11289"/>
      <c r="C11289" s="19"/>
    </row>
    <row r="11290" spans="1:3" ht="12.75" x14ac:dyDescent="0.2">
      <c r="A11290"/>
      <c r="B11290"/>
      <c r="C11290" s="19"/>
    </row>
    <row r="11291" spans="1:3" ht="12.75" x14ac:dyDescent="0.2">
      <c r="A11291"/>
      <c r="B11291"/>
      <c r="C11291" s="19"/>
    </row>
    <row r="11292" spans="1:3" ht="12.75" x14ac:dyDescent="0.2">
      <c r="A11292"/>
      <c r="B11292"/>
      <c r="C11292" s="19"/>
    </row>
    <row r="11293" spans="1:3" ht="12.75" x14ac:dyDescent="0.2">
      <c r="A11293"/>
      <c r="B11293"/>
      <c r="C11293" s="19"/>
    </row>
    <row r="11294" spans="1:3" ht="12.75" x14ac:dyDescent="0.2">
      <c r="A11294"/>
      <c r="B11294"/>
      <c r="C11294" s="19"/>
    </row>
    <row r="11295" spans="1:3" ht="12.75" x14ac:dyDescent="0.2">
      <c r="A11295"/>
      <c r="B11295"/>
      <c r="C11295" s="19"/>
    </row>
    <row r="11296" spans="1:3" ht="12.75" x14ac:dyDescent="0.2">
      <c r="A11296"/>
      <c r="B11296"/>
      <c r="C11296" s="19"/>
    </row>
    <row r="11297" spans="1:3" ht="12.75" x14ac:dyDescent="0.2">
      <c r="A11297"/>
      <c r="B11297"/>
      <c r="C11297" s="19"/>
    </row>
    <row r="11298" spans="1:3" ht="12.75" x14ac:dyDescent="0.2">
      <c r="A11298"/>
      <c r="B11298"/>
      <c r="C11298" s="19"/>
    </row>
    <row r="11299" spans="1:3" ht="12.75" x14ac:dyDescent="0.2">
      <c r="A11299"/>
      <c r="B11299"/>
      <c r="C11299" s="19"/>
    </row>
    <row r="11300" spans="1:3" ht="12.75" x14ac:dyDescent="0.2">
      <c r="A11300"/>
      <c r="B11300"/>
      <c r="C11300" s="19"/>
    </row>
    <row r="11301" spans="1:3" ht="12.75" x14ac:dyDescent="0.2">
      <c r="A11301"/>
      <c r="B11301"/>
      <c r="C11301" s="19"/>
    </row>
    <row r="11302" spans="1:3" ht="12.75" x14ac:dyDescent="0.2">
      <c r="A11302"/>
      <c r="B11302"/>
      <c r="C11302" s="19"/>
    </row>
    <row r="11303" spans="1:3" ht="12.75" x14ac:dyDescent="0.2">
      <c r="A11303"/>
      <c r="B11303"/>
      <c r="C11303" s="19"/>
    </row>
    <row r="11304" spans="1:3" ht="12.75" x14ac:dyDescent="0.2">
      <c r="A11304"/>
      <c r="B11304"/>
      <c r="C11304" s="19"/>
    </row>
    <row r="11305" spans="1:3" ht="12.75" x14ac:dyDescent="0.2">
      <c r="A11305"/>
      <c r="B11305"/>
      <c r="C11305" s="19"/>
    </row>
    <row r="11306" spans="1:3" ht="12.75" x14ac:dyDescent="0.2">
      <c r="A11306"/>
      <c r="B11306"/>
      <c r="C11306" s="19"/>
    </row>
    <row r="11307" spans="1:3" ht="12.75" x14ac:dyDescent="0.2">
      <c r="A11307"/>
      <c r="B11307"/>
      <c r="C11307" s="19"/>
    </row>
    <row r="11308" spans="1:3" ht="12.75" x14ac:dyDescent="0.2">
      <c r="A11308"/>
      <c r="B11308"/>
      <c r="C11308" s="19"/>
    </row>
    <row r="11309" spans="1:3" ht="12.75" x14ac:dyDescent="0.2">
      <c r="A11309"/>
      <c r="B11309"/>
      <c r="C11309" s="19"/>
    </row>
    <row r="11310" spans="1:3" ht="12.75" x14ac:dyDescent="0.2">
      <c r="A11310"/>
      <c r="B11310"/>
      <c r="C11310" s="19"/>
    </row>
    <row r="11311" spans="1:3" ht="12.75" x14ac:dyDescent="0.2">
      <c r="A11311"/>
      <c r="B11311"/>
      <c r="C11311" s="19"/>
    </row>
    <row r="11312" spans="1:3" ht="12.75" x14ac:dyDescent="0.2">
      <c r="A11312"/>
      <c r="B11312"/>
      <c r="C11312" s="19"/>
    </row>
    <row r="11313" spans="1:3" ht="12.75" x14ac:dyDescent="0.2">
      <c r="A11313"/>
      <c r="B11313"/>
      <c r="C11313" s="19"/>
    </row>
    <row r="11314" spans="1:3" ht="12.75" x14ac:dyDescent="0.2">
      <c r="A11314"/>
      <c r="B11314"/>
      <c r="C11314" s="19"/>
    </row>
    <row r="11315" spans="1:3" ht="12.75" x14ac:dyDescent="0.2">
      <c r="A11315"/>
      <c r="B11315"/>
      <c r="C11315" s="19"/>
    </row>
    <row r="11316" spans="1:3" ht="12.75" x14ac:dyDescent="0.2">
      <c r="A11316"/>
      <c r="B11316"/>
      <c r="C11316" s="19"/>
    </row>
    <row r="11317" spans="1:3" ht="12.75" x14ac:dyDescent="0.2">
      <c r="A11317"/>
      <c r="B11317"/>
      <c r="C11317" s="19"/>
    </row>
    <row r="11318" spans="1:3" ht="12.75" x14ac:dyDescent="0.2">
      <c r="A11318"/>
      <c r="B11318"/>
      <c r="C11318" s="19"/>
    </row>
    <row r="11319" spans="1:3" ht="12.75" x14ac:dyDescent="0.2">
      <c r="A11319"/>
      <c r="B11319"/>
      <c r="C11319" s="19"/>
    </row>
    <row r="11320" spans="1:3" ht="12.75" x14ac:dyDescent="0.2">
      <c r="A11320"/>
      <c r="B11320"/>
      <c r="C11320" s="19"/>
    </row>
    <row r="11321" spans="1:3" ht="12.75" x14ac:dyDescent="0.2">
      <c r="A11321"/>
      <c r="B11321"/>
      <c r="C11321" s="19"/>
    </row>
    <row r="11322" spans="1:3" ht="12.75" x14ac:dyDescent="0.2">
      <c r="A11322"/>
      <c r="B11322"/>
      <c r="C11322" s="19"/>
    </row>
    <row r="11323" spans="1:3" ht="12.75" x14ac:dyDescent="0.2">
      <c r="A11323"/>
      <c r="B11323"/>
      <c r="C11323" s="19"/>
    </row>
    <row r="11324" spans="1:3" ht="12.75" x14ac:dyDescent="0.2">
      <c r="A11324"/>
      <c r="B11324"/>
      <c r="C11324" s="19"/>
    </row>
    <row r="11325" spans="1:3" ht="12.75" x14ac:dyDescent="0.2">
      <c r="A11325"/>
      <c r="B11325"/>
      <c r="C11325" s="19"/>
    </row>
    <row r="11326" spans="1:3" ht="12.75" x14ac:dyDescent="0.2">
      <c r="A11326"/>
      <c r="B11326"/>
      <c r="C11326" s="19"/>
    </row>
    <row r="11327" spans="1:3" ht="12.75" x14ac:dyDescent="0.2">
      <c r="A11327"/>
      <c r="B11327"/>
      <c r="C11327" s="19"/>
    </row>
    <row r="11328" spans="1:3" ht="12.75" x14ac:dyDescent="0.2">
      <c r="A11328"/>
      <c r="B11328"/>
      <c r="C11328" s="19"/>
    </row>
    <row r="11329" spans="1:3" ht="12.75" x14ac:dyDescent="0.2">
      <c r="A11329"/>
      <c r="B11329"/>
      <c r="C11329" s="19"/>
    </row>
    <row r="11330" spans="1:3" ht="12.75" x14ac:dyDescent="0.2">
      <c r="A11330"/>
      <c r="B11330"/>
      <c r="C11330" s="19"/>
    </row>
    <row r="11331" spans="1:3" ht="12.75" x14ac:dyDescent="0.2">
      <c r="A11331"/>
      <c r="B11331"/>
      <c r="C11331" s="19"/>
    </row>
    <row r="11332" spans="1:3" ht="12.75" x14ac:dyDescent="0.2">
      <c r="A11332"/>
      <c r="B11332"/>
      <c r="C11332" s="19"/>
    </row>
    <row r="11333" spans="1:3" ht="12.75" x14ac:dyDescent="0.2">
      <c r="A11333"/>
      <c r="B11333"/>
      <c r="C11333" s="19"/>
    </row>
    <row r="11334" spans="1:3" ht="12.75" x14ac:dyDescent="0.2">
      <c r="A11334"/>
      <c r="B11334"/>
      <c r="C11334" s="19"/>
    </row>
    <row r="11335" spans="1:3" ht="12.75" x14ac:dyDescent="0.2">
      <c r="A11335"/>
      <c r="B11335"/>
      <c r="C11335" s="19"/>
    </row>
    <row r="11336" spans="1:3" ht="12.75" x14ac:dyDescent="0.2">
      <c r="A11336"/>
      <c r="B11336"/>
      <c r="C11336" s="19"/>
    </row>
    <row r="11337" spans="1:3" ht="12.75" x14ac:dyDescent="0.2">
      <c r="A11337"/>
      <c r="B11337"/>
      <c r="C11337" s="19"/>
    </row>
    <row r="11338" spans="1:3" ht="12.75" x14ac:dyDescent="0.2">
      <c r="A11338"/>
      <c r="B11338"/>
      <c r="C11338" s="19"/>
    </row>
    <row r="11339" spans="1:3" ht="12.75" x14ac:dyDescent="0.2">
      <c r="A11339"/>
      <c r="B11339"/>
      <c r="C11339" s="19"/>
    </row>
    <row r="11340" spans="1:3" ht="12.75" x14ac:dyDescent="0.2">
      <c r="A11340"/>
      <c r="B11340"/>
      <c r="C11340" s="19"/>
    </row>
    <row r="11341" spans="1:3" ht="12.75" x14ac:dyDescent="0.2">
      <c r="A11341"/>
      <c r="B11341"/>
      <c r="C11341" s="19"/>
    </row>
    <row r="11342" spans="1:3" ht="12.75" x14ac:dyDescent="0.2">
      <c r="A11342"/>
      <c r="B11342"/>
      <c r="C11342" s="19"/>
    </row>
    <row r="11343" spans="1:3" ht="12.75" x14ac:dyDescent="0.2">
      <c r="A11343"/>
      <c r="B11343"/>
      <c r="C11343" s="19"/>
    </row>
    <row r="11344" spans="1:3" ht="12.75" x14ac:dyDescent="0.2">
      <c r="A11344"/>
      <c r="B11344"/>
      <c r="C11344" s="19"/>
    </row>
    <row r="11345" spans="1:3" ht="12.75" x14ac:dyDescent="0.2">
      <c r="A11345"/>
      <c r="B11345"/>
      <c r="C11345" s="19"/>
    </row>
    <row r="11346" spans="1:3" ht="12.75" x14ac:dyDescent="0.2">
      <c r="A11346"/>
      <c r="B11346"/>
      <c r="C11346" s="19"/>
    </row>
    <row r="11347" spans="1:3" ht="12.75" x14ac:dyDescent="0.2">
      <c r="A11347"/>
      <c r="B11347"/>
      <c r="C11347" s="19"/>
    </row>
    <row r="11348" spans="1:3" ht="12.75" x14ac:dyDescent="0.2">
      <c r="A11348"/>
      <c r="B11348"/>
      <c r="C11348" s="19"/>
    </row>
    <row r="11349" spans="1:3" ht="12.75" x14ac:dyDescent="0.2">
      <c r="A11349"/>
      <c r="B11349"/>
      <c r="C11349" s="19"/>
    </row>
    <row r="11350" spans="1:3" ht="12.75" x14ac:dyDescent="0.2">
      <c r="A11350"/>
      <c r="B11350"/>
      <c r="C11350" s="19"/>
    </row>
    <row r="11351" spans="1:3" ht="12.75" x14ac:dyDescent="0.2">
      <c r="A11351"/>
      <c r="B11351"/>
      <c r="C11351" s="19"/>
    </row>
    <row r="11352" spans="1:3" ht="12.75" x14ac:dyDescent="0.2">
      <c r="A11352"/>
      <c r="B11352"/>
      <c r="C11352" s="19"/>
    </row>
    <row r="11353" spans="1:3" ht="12.75" x14ac:dyDescent="0.2">
      <c r="A11353"/>
      <c r="B11353"/>
      <c r="C11353" s="19"/>
    </row>
    <row r="11354" spans="1:3" ht="12.75" x14ac:dyDescent="0.2">
      <c r="A11354"/>
      <c r="B11354"/>
      <c r="C11354" s="19"/>
    </row>
    <row r="11355" spans="1:3" ht="12.75" x14ac:dyDescent="0.2">
      <c r="A11355"/>
      <c r="B11355"/>
      <c r="C11355" s="19"/>
    </row>
    <row r="11356" spans="1:3" ht="12.75" x14ac:dyDescent="0.2">
      <c r="A11356"/>
      <c r="B11356"/>
      <c r="C11356" s="19"/>
    </row>
    <row r="11357" spans="1:3" ht="12.75" x14ac:dyDescent="0.2">
      <c r="A11357"/>
      <c r="B11357"/>
      <c r="C11357" s="19"/>
    </row>
    <row r="11358" spans="1:3" ht="12.75" x14ac:dyDescent="0.2">
      <c r="A11358"/>
      <c r="B11358"/>
      <c r="C11358" s="19"/>
    </row>
    <row r="11359" spans="1:3" ht="12.75" x14ac:dyDescent="0.2">
      <c r="A11359"/>
      <c r="B11359"/>
      <c r="C11359" s="19"/>
    </row>
    <row r="11360" spans="1:3" ht="12.75" x14ac:dyDescent="0.2">
      <c r="A11360"/>
      <c r="B11360"/>
      <c r="C11360" s="19"/>
    </row>
    <row r="11361" spans="1:3" ht="12.75" x14ac:dyDescent="0.2">
      <c r="A11361"/>
      <c r="B11361"/>
      <c r="C11361" s="19"/>
    </row>
    <row r="11362" spans="1:3" ht="12.75" x14ac:dyDescent="0.2">
      <c r="A11362"/>
      <c r="B11362"/>
      <c r="C11362" s="19"/>
    </row>
    <row r="11363" spans="1:3" ht="12.75" x14ac:dyDescent="0.2">
      <c r="A11363"/>
      <c r="B11363"/>
      <c r="C11363" s="19"/>
    </row>
    <row r="11364" spans="1:3" ht="12.75" x14ac:dyDescent="0.2">
      <c r="A11364"/>
      <c r="B11364"/>
      <c r="C11364" s="19"/>
    </row>
    <row r="11365" spans="1:3" ht="12.75" x14ac:dyDescent="0.2">
      <c r="A11365"/>
      <c r="B11365"/>
      <c r="C11365" s="19"/>
    </row>
    <row r="11366" spans="1:3" ht="12.75" x14ac:dyDescent="0.2">
      <c r="A11366"/>
      <c r="B11366"/>
      <c r="C11366" s="19"/>
    </row>
    <row r="11367" spans="1:3" ht="12.75" x14ac:dyDescent="0.2">
      <c r="A11367"/>
      <c r="B11367"/>
      <c r="C11367" s="19"/>
    </row>
    <row r="11368" spans="1:3" ht="12.75" x14ac:dyDescent="0.2">
      <c r="A11368"/>
      <c r="B11368"/>
      <c r="C11368" s="19"/>
    </row>
    <row r="11369" spans="1:3" ht="12.75" x14ac:dyDescent="0.2">
      <c r="A11369"/>
      <c r="B11369"/>
      <c r="C11369" s="19"/>
    </row>
    <row r="11370" spans="1:3" ht="12.75" x14ac:dyDescent="0.2">
      <c r="A11370"/>
      <c r="B11370"/>
      <c r="C11370" s="19"/>
    </row>
    <row r="11371" spans="1:3" ht="12.75" x14ac:dyDescent="0.2">
      <c r="A11371"/>
      <c r="B11371"/>
      <c r="C11371" s="19"/>
    </row>
    <row r="11372" spans="1:3" ht="12.75" x14ac:dyDescent="0.2">
      <c r="A11372"/>
      <c r="B11372"/>
      <c r="C11372" s="19"/>
    </row>
    <row r="11373" spans="1:3" ht="12.75" x14ac:dyDescent="0.2">
      <c r="A11373"/>
      <c r="B11373"/>
      <c r="C11373" s="19"/>
    </row>
    <row r="11374" spans="1:3" ht="12.75" x14ac:dyDescent="0.2">
      <c r="A11374"/>
      <c r="B11374"/>
      <c r="C11374" s="19"/>
    </row>
    <row r="11375" spans="1:3" ht="12.75" x14ac:dyDescent="0.2">
      <c r="A11375"/>
      <c r="B11375"/>
      <c r="C11375" s="19"/>
    </row>
    <row r="11376" spans="1:3" ht="12.75" x14ac:dyDescent="0.2">
      <c r="A11376"/>
      <c r="B11376"/>
      <c r="C11376" s="19"/>
    </row>
    <row r="11377" spans="1:3" ht="12.75" x14ac:dyDescent="0.2">
      <c r="A11377"/>
      <c r="B11377"/>
      <c r="C11377" s="19"/>
    </row>
    <row r="11378" spans="1:3" ht="12.75" x14ac:dyDescent="0.2">
      <c r="A11378"/>
      <c r="B11378"/>
      <c r="C11378" s="19"/>
    </row>
    <row r="11379" spans="1:3" ht="12.75" x14ac:dyDescent="0.2">
      <c r="A11379"/>
      <c r="B11379"/>
      <c r="C11379" s="19"/>
    </row>
    <row r="11380" spans="1:3" ht="12.75" x14ac:dyDescent="0.2">
      <c r="A11380"/>
      <c r="B11380"/>
      <c r="C11380" s="19"/>
    </row>
    <row r="11381" spans="1:3" ht="12.75" x14ac:dyDescent="0.2">
      <c r="A11381"/>
      <c r="B11381"/>
      <c r="C11381" s="19"/>
    </row>
    <row r="11382" spans="1:3" ht="12.75" x14ac:dyDescent="0.2">
      <c r="A11382"/>
      <c r="B11382"/>
      <c r="C11382" s="19"/>
    </row>
    <row r="11383" spans="1:3" ht="12.75" x14ac:dyDescent="0.2">
      <c r="A11383"/>
      <c r="B11383"/>
      <c r="C11383" s="19"/>
    </row>
    <row r="11384" spans="1:3" ht="12.75" x14ac:dyDescent="0.2">
      <c r="A11384"/>
      <c r="B11384"/>
      <c r="C11384" s="19"/>
    </row>
    <row r="11385" spans="1:3" ht="12.75" x14ac:dyDescent="0.2">
      <c r="A11385"/>
      <c r="B11385"/>
      <c r="C11385" s="19"/>
    </row>
    <row r="11386" spans="1:3" ht="12.75" x14ac:dyDescent="0.2">
      <c r="A11386"/>
      <c r="B11386"/>
      <c r="C11386" s="19"/>
    </row>
    <row r="11387" spans="1:3" ht="12.75" x14ac:dyDescent="0.2">
      <c r="A11387"/>
      <c r="B11387"/>
      <c r="C11387" s="19"/>
    </row>
    <row r="11388" spans="1:3" ht="12.75" x14ac:dyDescent="0.2">
      <c r="A11388"/>
      <c r="B11388"/>
      <c r="C11388" s="19"/>
    </row>
    <row r="11389" spans="1:3" ht="12.75" x14ac:dyDescent="0.2">
      <c r="A11389"/>
      <c r="B11389"/>
      <c r="C11389" s="19"/>
    </row>
    <row r="11390" spans="1:3" ht="12.75" x14ac:dyDescent="0.2">
      <c r="A11390"/>
      <c r="B11390"/>
      <c r="C11390" s="19"/>
    </row>
    <row r="11391" spans="1:3" ht="12.75" x14ac:dyDescent="0.2">
      <c r="A11391"/>
      <c r="B11391"/>
      <c r="C11391" s="19"/>
    </row>
    <row r="11392" spans="1:3" ht="12.75" x14ac:dyDescent="0.2">
      <c r="A11392"/>
      <c r="B11392"/>
      <c r="C11392" s="19"/>
    </row>
    <row r="11393" spans="1:3" ht="12.75" x14ac:dyDescent="0.2">
      <c r="A11393"/>
      <c r="B11393"/>
      <c r="C11393" s="19"/>
    </row>
    <row r="11394" spans="1:3" ht="12.75" x14ac:dyDescent="0.2">
      <c r="A11394"/>
      <c r="B11394"/>
      <c r="C11394" s="19"/>
    </row>
    <row r="11395" spans="1:3" ht="12.75" x14ac:dyDescent="0.2">
      <c r="A11395"/>
      <c r="B11395"/>
      <c r="C11395" s="19"/>
    </row>
    <row r="11396" spans="1:3" ht="12.75" x14ac:dyDescent="0.2">
      <c r="A11396"/>
      <c r="B11396"/>
      <c r="C11396" s="19"/>
    </row>
    <row r="11397" spans="1:3" ht="12.75" x14ac:dyDescent="0.2">
      <c r="A11397"/>
      <c r="B11397"/>
      <c r="C11397" s="19"/>
    </row>
    <row r="11398" spans="1:3" ht="12.75" x14ac:dyDescent="0.2">
      <c r="A11398"/>
      <c r="B11398"/>
      <c r="C11398" s="19"/>
    </row>
    <row r="11399" spans="1:3" ht="12.75" x14ac:dyDescent="0.2">
      <c r="A11399"/>
      <c r="B11399"/>
      <c r="C11399" s="19"/>
    </row>
    <row r="11400" spans="1:3" ht="12.75" x14ac:dyDescent="0.2">
      <c r="A11400"/>
      <c r="B11400"/>
      <c r="C11400" s="19"/>
    </row>
    <row r="11401" spans="1:3" ht="12.75" x14ac:dyDescent="0.2">
      <c r="A11401"/>
      <c r="B11401"/>
      <c r="C11401" s="19"/>
    </row>
    <row r="11402" spans="1:3" ht="12.75" x14ac:dyDescent="0.2">
      <c r="A11402"/>
      <c r="B11402"/>
      <c r="C11402" s="19"/>
    </row>
    <row r="11403" spans="1:3" ht="12.75" x14ac:dyDescent="0.2">
      <c r="A11403"/>
      <c r="B11403"/>
      <c r="C11403" s="19"/>
    </row>
    <row r="11404" spans="1:3" ht="12.75" x14ac:dyDescent="0.2">
      <c r="A11404"/>
      <c r="B11404"/>
      <c r="C11404" s="19"/>
    </row>
    <row r="11405" spans="1:3" ht="12.75" x14ac:dyDescent="0.2">
      <c r="A11405"/>
      <c r="B11405"/>
      <c r="C11405" s="19"/>
    </row>
    <row r="11406" spans="1:3" ht="12.75" x14ac:dyDescent="0.2">
      <c r="A11406"/>
      <c r="B11406"/>
      <c r="C11406" s="19"/>
    </row>
    <row r="11407" spans="1:3" ht="12.75" x14ac:dyDescent="0.2">
      <c r="A11407"/>
      <c r="B11407"/>
      <c r="C11407" s="19"/>
    </row>
    <row r="11408" spans="1:3" ht="12.75" x14ac:dyDescent="0.2">
      <c r="A11408"/>
      <c r="B11408"/>
      <c r="C11408" s="19"/>
    </row>
    <row r="11409" spans="1:3" ht="12.75" x14ac:dyDescent="0.2">
      <c r="A11409"/>
      <c r="B11409"/>
      <c r="C11409" s="19"/>
    </row>
    <row r="11410" spans="1:3" ht="12.75" x14ac:dyDescent="0.2">
      <c r="A11410"/>
      <c r="B11410"/>
      <c r="C11410" s="19"/>
    </row>
    <row r="11411" spans="1:3" ht="12.75" x14ac:dyDescent="0.2">
      <c r="A11411"/>
      <c r="B11411"/>
      <c r="C11411" s="19"/>
    </row>
    <row r="11412" spans="1:3" ht="12.75" x14ac:dyDescent="0.2">
      <c r="A11412"/>
      <c r="B11412"/>
      <c r="C11412" s="19"/>
    </row>
    <row r="11413" spans="1:3" ht="12.75" x14ac:dyDescent="0.2">
      <c r="A11413"/>
      <c r="B11413"/>
      <c r="C11413" s="19"/>
    </row>
    <row r="11414" spans="1:3" ht="12.75" x14ac:dyDescent="0.2">
      <c r="A11414"/>
      <c r="B11414"/>
      <c r="C11414" s="19"/>
    </row>
    <row r="11415" spans="1:3" ht="12.75" x14ac:dyDescent="0.2">
      <c r="A11415"/>
      <c r="B11415"/>
      <c r="C11415" s="19"/>
    </row>
    <row r="11416" spans="1:3" ht="12.75" x14ac:dyDescent="0.2">
      <c r="A11416"/>
      <c r="B11416"/>
      <c r="C11416" s="19"/>
    </row>
    <row r="11417" spans="1:3" ht="12.75" x14ac:dyDescent="0.2">
      <c r="A11417"/>
      <c r="B11417"/>
      <c r="C11417" s="19"/>
    </row>
    <row r="11418" spans="1:3" ht="12.75" x14ac:dyDescent="0.2">
      <c r="A11418"/>
      <c r="B11418"/>
      <c r="C11418" s="19"/>
    </row>
    <row r="11419" spans="1:3" ht="12.75" x14ac:dyDescent="0.2">
      <c r="A11419"/>
      <c r="B11419"/>
      <c r="C11419" s="19"/>
    </row>
    <row r="11420" spans="1:3" ht="12.75" x14ac:dyDescent="0.2">
      <c r="A11420"/>
      <c r="B11420"/>
      <c r="C11420" s="19"/>
    </row>
    <row r="11421" spans="1:3" ht="12.75" x14ac:dyDescent="0.2">
      <c r="A11421"/>
      <c r="B11421"/>
      <c r="C11421" s="19"/>
    </row>
    <row r="11422" spans="1:3" ht="12.75" x14ac:dyDescent="0.2">
      <c r="A11422"/>
      <c r="B11422"/>
      <c r="C11422" s="19"/>
    </row>
    <row r="11423" spans="1:3" ht="12.75" x14ac:dyDescent="0.2">
      <c r="A11423"/>
      <c r="B11423"/>
      <c r="C11423" s="19"/>
    </row>
    <row r="11424" spans="1:3" ht="12.75" x14ac:dyDescent="0.2">
      <c r="A11424"/>
      <c r="B11424"/>
      <c r="C11424" s="19"/>
    </row>
    <row r="11425" spans="1:3" ht="12.75" x14ac:dyDescent="0.2">
      <c r="A11425"/>
      <c r="B11425"/>
      <c r="C11425" s="19"/>
    </row>
    <row r="11426" spans="1:3" ht="12.75" x14ac:dyDescent="0.2">
      <c r="A11426"/>
      <c r="B11426"/>
      <c r="C11426" s="19"/>
    </row>
    <row r="11427" spans="1:3" ht="12.75" x14ac:dyDescent="0.2">
      <c r="A11427"/>
      <c r="B11427"/>
      <c r="C11427" s="19"/>
    </row>
    <row r="11428" spans="1:3" ht="12.75" x14ac:dyDescent="0.2">
      <c r="A11428"/>
      <c r="B11428"/>
      <c r="C11428" s="19"/>
    </row>
    <row r="11429" spans="1:3" ht="12.75" x14ac:dyDescent="0.2">
      <c r="A11429"/>
      <c r="B11429"/>
      <c r="C11429" s="19"/>
    </row>
    <row r="11430" spans="1:3" ht="12.75" x14ac:dyDescent="0.2">
      <c r="A11430"/>
      <c r="B11430"/>
      <c r="C11430" s="19"/>
    </row>
    <row r="11431" spans="1:3" ht="12.75" x14ac:dyDescent="0.2">
      <c r="A11431"/>
      <c r="B11431"/>
      <c r="C11431" s="19"/>
    </row>
    <row r="11432" spans="1:3" ht="12.75" x14ac:dyDescent="0.2">
      <c r="A11432"/>
      <c r="B11432"/>
      <c r="C11432" s="19"/>
    </row>
    <row r="11433" spans="1:3" ht="12.75" x14ac:dyDescent="0.2">
      <c r="A11433"/>
      <c r="B11433"/>
      <c r="C11433" s="19"/>
    </row>
    <row r="11434" spans="1:3" ht="12.75" x14ac:dyDescent="0.2">
      <c r="A11434"/>
      <c r="B11434"/>
      <c r="C11434" s="19"/>
    </row>
    <row r="11435" spans="1:3" ht="12.75" x14ac:dyDescent="0.2">
      <c r="A11435"/>
      <c r="B11435"/>
      <c r="C11435" s="19"/>
    </row>
    <row r="11436" spans="1:3" ht="12.75" x14ac:dyDescent="0.2">
      <c r="A11436"/>
      <c r="B11436"/>
      <c r="C11436" s="19"/>
    </row>
    <row r="11437" spans="1:3" ht="12.75" x14ac:dyDescent="0.2">
      <c r="A11437"/>
      <c r="B11437"/>
      <c r="C11437" s="19"/>
    </row>
    <row r="11438" spans="1:3" ht="12.75" x14ac:dyDescent="0.2">
      <c r="A11438"/>
      <c r="B11438"/>
      <c r="C11438" s="19"/>
    </row>
    <row r="11439" spans="1:3" ht="12.75" x14ac:dyDescent="0.2">
      <c r="A11439"/>
      <c r="B11439"/>
      <c r="C11439" s="19"/>
    </row>
    <row r="11440" spans="1:3" ht="12.75" x14ac:dyDescent="0.2">
      <c r="A11440"/>
      <c r="B11440"/>
      <c r="C11440" s="19"/>
    </row>
    <row r="11441" spans="1:3" ht="12.75" x14ac:dyDescent="0.2">
      <c r="A11441"/>
      <c r="B11441"/>
      <c r="C11441" s="19"/>
    </row>
    <row r="11442" spans="1:3" ht="12.75" x14ac:dyDescent="0.2">
      <c r="A11442"/>
      <c r="B11442"/>
      <c r="C11442" s="19"/>
    </row>
    <row r="11443" spans="1:3" ht="12.75" x14ac:dyDescent="0.2">
      <c r="A11443"/>
      <c r="B11443"/>
      <c r="C11443" s="19"/>
    </row>
    <row r="11444" spans="1:3" ht="12.75" x14ac:dyDescent="0.2">
      <c r="A11444"/>
      <c r="B11444"/>
      <c r="C11444" s="19"/>
    </row>
    <row r="11445" spans="1:3" ht="12.75" x14ac:dyDescent="0.2">
      <c r="A11445"/>
      <c r="B11445"/>
      <c r="C11445" s="19"/>
    </row>
    <row r="11446" spans="1:3" ht="12.75" x14ac:dyDescent="0.2">
      <c r="A11446"/>
      <c r="B11446"/>
      <c r="C11446" s="19"/>
    </row>
    <row r="11447" spans="1:3" ht="12.75" x14ac:dyDescent="0.2">
      <c r="A11447"/>
      <c r="B11447"/>
      <c r="C11447" s="19"/>
    </row>
    <row r="11448" spans="1:3" ht="12.75" x14ac:dyDescent="0.2">
      <c r="A11448"/>
      <c r="B11448"/>
      <c r="C11448" s="19"/>
    </row>
    <row r="11449" spans="1:3" ht="12.75" x14ac:dyDescent="0.2">
      <c r="A11449"/>
      <c r="B11449"/>
      <c r="C11449" s="19"/>
    </row>
    <row r="11450" spans="1:3" ht="12.75" x14ac:dyDescent="0.2">
      <c r="A11450"/>
      <c r="B11450"/>
      <c r="C11450" s="19"/>
    </row>
    <row r="11451" spans="1:3" ht="12.75" x14ac:dyDescent="0.2">
      <c r="A11451"/>
      <c r="B11451"/>
      <c r="C11451" s="19"/>
    </row>
    <row r="11452" spans="1:3" ht="12.75" x14ac:dyDescent="0.2">
      <c r="A11452"/>
      <c r="B11452"/>
      <c r="C11452" s="19"/>
    </row>
    <row r="11453" spans="1:3" ht="12.75" x14ac:dyDescent="0.2">
      <c r="A11453"/>
      <c r="B11453"/>
      <c r="C11453" s="19"/>
    </row>
    <row r="11454" spans="1:3" ht="12.75" x14ac:dyDescent="0.2">
      <c r="A11454"/>
      <c r="B11454"/>
      <c r="C11454" s="19"/>
    </row>
    <row r="11455" spans="1:3" ht="12.75" x14ac:dyDescent="0.2">
      <c r="A11455"/>
      <c r="B11455"/>
      <c r="C11455" s="19"/>
    </row>
    <row r="11456" spans="1:3" ht="12.75" x14ac:dyDescent="0.2">
      <c r="A11456"/>
      <c r="B11456"/>
      <c r="C11456" s="19"/>
    </row>
    <row r="11457" spans="1:3" ht="12.75" x14ac:dyDescent="0.2">
      <c r="A11457"/>
      <c r="B11457"/>
      <c r="C11457" s="19"/>
    </row>
    <row r="11458" spans="1:3" ht="12.75" x14ac:dyDescent="0.2">
      <c r="A11458"/>
      <c r="B11458"/>
      <c r="C11458" s="19"/>
    </row>
    <row r="11459" spans="1:3" ht="12.75" x14ac:dyDescent="0.2">
      <c r="A11459"/>
      <c r="B11459"/>
      <c r="C11459" s="19"/>
    </row>
    <row r="11460" spans="1:3" ht="12.75" x14ac:dyDescent="0.2">
      <c r="A11460"/>
      <c r="B11460"/>
      <c r="C11460" s="19"/>
    </row>
    <row r="11461" spans="1:3" ht="12.75" x14ac:dyDescent="0.2">
      <c r="A11461"/>
      <c r="B11461"/>
      <c r="C11461" s="19"/>
    </row>
    <row r="11462" spans="1:3" ht="12.75" x14ac:dyDescent="0.2">
      <c r="A11462"/>
      <c r="B11462"/>
      <c r="C11462" s="19"/>
    </row>
    <row r="11463" spans="1:3" ht="12.75" x14ac:dyDescent="0.2">
      <c r="A11463"/>
      <c r="B11463"/>
      <c r="C11463" s="19"/>
    </row>
    <row r="11464" spans="1:3" ht="12.75" x14ac:dyDescent="0.2">
      <c r="A11464"/>
      <c r="B11464"/>
      <c r="C11464" s="19"/>
    </row>
    <row r="11465" spans="1:3" ht="12.75" x14ac:dyDescent="0.2">
      <c r="A11465"/>
      <c r="B11465"/>
      <c r="C11465" s="19"/>
    </row>
    <row r="11466" spans="1:3" ht="12.75" x14ac:dyDescent="0.2">
      <c r="A11466"/>
      <c r="B11466"/>
      <c r="C11466" s="19"/>
    </row>
    <row r="11467" spans="1:3" ht="12.75" x14ac:dyDescent="0.2">
      <c r="A11467"/>
      <c r="B11467"/>
      <c r="C11467" s="19"/>
    </row>
    <row r="11468" spans="1:3" ht="12.75" x14ac:dyDescent="0.2">
      <c r="A11468"/>
      <c r="B11468"/>
      <c r="C11468" s="19"/>
    </row>
    <row r="11469" spans="1:3" ht="12.75" x14ac:dyDescent="0.2">
      <c r="A11469"/>
      <c r="B11469"/>
      <c r="C11469" s="19"/>
    </row>
    <row r="11470" spans="1:3" ht="12.75" x14ac:dyDescent="0.2">
      <c r="A11470"/>
      <c r="B11470"/>
      <c r="C11470" s="19"/>
    </row>
    <row r="11471" spans="1:3" ht="12.75" x14ac:dyDescent="0.2">
      <c r="A11471"/>
      <c r="B11471"/>
      <c r="C11471" s="19"/>
    </row>
    <row r="11472" spans="1:3" ht="12.75" x14ac:dyDescent="0.2">
      <c r="A11472"/>
      <c r="B11472"/>
      <c r="C11472" s="19"/>
    </row>
    <row r="11473" spans="1:3" ht="12.75" x14ac:dyDescent="0.2">
      <c r="A11473"/>
      <c r="B11473"/>
      <c r="C11473" s="19"/>
    </row>
    <row r="11474" spans="1:3" ht="12.75" x14ac:dyDescent="0.2">
      <c r="A11474"/>
      <c r="B11474"/>
      <c r="C11474" s="19"/>
    </row>
    <row r="11475" spans="1:3" ht="12.75" x14ac:dyDescent="0.2">
      <c r="A11475"/>
      <c r="B11475"/>
      <c r="C11475" s="19"/>
    </row>
    <row r="11476" spans="1:3" ht="12.75" x14ac:dyDescent="0.2">
      <c r="A11476"/>
      <c r="B11476"/>
      <c r="C11476" s="19"/>
    </row>
    <row r="11477" spans="1:3" ht="12.75" x14ac:dyDescent="0.2">
      <c r="A11477"/>
      <c r="B11477"/>
      <c r="C11477" s="19"/>
    </row>
    <row r="11478" spans="1:3" ht="12.75" x14ac:dyDescent="0.2">
      <c r="A11478"/>
      <c r="B11478"/>
      <c r="C11478" s="19"/>
    </row>
    <row r="11479" spans="1:3" ht="12.75" x14ac:dyDescent="0.2">
      <c r="A11479"/>
      <c r="B11479"/>
      <c r="C11479" s="19"/>
    </row>
    <row r="11480" spans="1:3" ht="12.75" x14ac:dyDescent="0.2">
      <c r="A11480"/>
      <c r="B11480"/>
      <c r="C11480" s="19"/>
    </row>
    <row r="11481" spans="1:3" ht="12.75" x14ac:dyDescent="0.2">
      <c r="A11481"/>
      <c r="B11481"/>
      <c r="C11481" s="19"/>
    </row>
    <row r="11482" spans="1:3" ht="12.75" x14ac:dyDescent="0.2">
      <c r="A11482"/>
      <c r="B11482"/>
      <c r="C11482" s="19"/>
    </row>
    <row r="11483" spans="1:3" ht="12.75" x14ac:dyDescent="0.2">
      <c r="A11483"/>
      <c r="B11483"/>
      <c r="C11483" s="19"/>
    </row>
    <row r="11484" spans="1:3" ht="12.75" x14ac:dyDescent="0.2">
      <c r="A11484"/>
      <c r="B11484"/>
      <c r="C11484" s="19"/>
    </row>
    <row r="11485" spans="1:3" ht="12.75" x14ac:dyDescent="0.2">
      <c r="A11485"/>
      <c r="B11485"/>
      <c r="C11485" s="19"/>
    </row>
    <row r="11486" spans="1:3" ht="12.75" x14ac:dyDescent="0.2">
      <c r="A11486"/>
      <c r="B11486"/>
      <c r="C11486" s="19"/>
    </row>
    <row r="11487" spans="1:3" ht="12.75" x14ac:dyDescent="0.2">
      <c r="A11487"/>
      <c r="B11487"/>
      <c r="C11487" s="19"/>
    </row>
    <row r="11488" spans="1:3" ht="12.75" x14ac:dyDescent="0.2">
      <c r="A11488"/>
      <c r="B11488"/>
      <c r="C11488" s="19"/>
    </row>
    <row r="11489" spans="1:3" ht="12.75" x14ac:dyDescent="0.2">
      <c r="A11489"/>
      <c r="B11489"/>
      <c r="C11489" s="19"/>
    </row>
    <row r="11490" spans="1:3" ht="12.75" x14ac:dyDescent="0.2">
      <c r="A11490"/>
      <c r="B11490"/>
      <c r="C11490" s="19"/>
    </row>
    <row r="11491" spans="1:3" ht="12.75" x14ac:dyDescent="0.2">
      <c r="A11491"/>
      <c r="B11491"/>
      <c r="C11491" s="19"/>
    </row>
    <row r="11492" spans="1:3" ht="12.75" x14ac:dyDescent="0.2">
      <c r="A11492"/>
      <c r="B11492"/>
      <c r="C11492" s="19"/>
    </row>
    <row r="11493" spans="1:3" ht="12.75" x14ac:dyDescent="0.2">
      <c r="A11493"/>
      <c r="B11493"/>
      <c r="C11493" s="19"/>
    </row>
    <row r="11494" spans="1:3" ht="12.75" x14ac:dyDescent="0.2">
      <c r="A11494"/>
      <c r="B11494"/>
      <c r="C11494" s="19"/>
    </row>
    <row r="11495" spans="1:3" ht="12.75" x14ac:dyDescent="0.2">
      <c r="A11495"/>
      <c r="B11495"/>
      <c r="C11495" s="19"/>
    </row>
    <row r="11496" spans="1:3" ht="12.75" x14ac:dyDescent="0.2">
      <c r="A11496"/>
      <c r="B11496"/>
      <c r="C11496" s="19"/>
    </row>
    <row r="11497" spans="1:3" ht="12.75" x14ac:dyDescent="0.2">
      <c r="A11497"/>
      <c r="B11497"/>
      <c r="C11497" s="19"/>
    </row>
    <row r="11498" spans="1:3" ht="12.75" x14ac:dyDescent="0.2">
      <c r="A11498"/>
      <c r="B11498"/>
      <c r="C11498" s="19"/>
    </row>
    <row r="11499" spans="1:3" ht="12.75" x14ac:dyDescent="0.2">
      <c r="A11499"/>
      <c r="B11499"/>
      <c r="C11499" s="19"/>
    </row>
    <row r="11500" spans="1:3" ht="12.75" x14ac:dyDescent="0.2">
      <c r="A11500"/>
      <c r="B11500"/>
      <c r="C11500" s="19"/>
    </row>
    <row r="11501" spans="1:3" ht="12.75" x14ac:dyDescent="0.2">
      <c r="A11501"/>
      <c r="B11501"/>
      <c r="C11501" s="19"/>
    </row>
    <row r="11502" spans="1:3" ht="12.75" x14ac:dyDescent="0.2">
      <c r="A11502"/>
      <c r="B11502"/>
      <c r="C11502" s="19"/>
    </row>
    <row r="11503" spans="1:3" ht="12.75" x14ac:dyDescent="0.2">
      <c r="A11503"/>
      <c r="B11503"/>
      <c r="C11503" s="19"/>
    </row>
    <row r="11504" spans="1:3" ht="12.75" x14ac:dyDescent="0.2">
      <c r="A11504"/>
      <c r="B11504"/>
      <c r="C11504" s="19"/>
    </row>
    <row r="11505" spans="1:3" ht="12.75" x14ac:dyDescent="0.2">
      <c r="A11505"/>
      <c r="B11505"/>
      <c r="C11505" s="19"/>
    </row>
    <row r="11506" spans="1:3" ht="12.75" x14ac:dyDescent="0.2">
      <c r="A11506"/>
      <c r="B11506"/>
      <c r="C11506" s="19"/>
    </row>
    <row r="11507" spans="1:3" ht="12.75" x14ac:dyDescent="0.2">
      <c r="A11507"/>
      <c r="B11507"/>
      <c r="C11507" s="19"/>
    </row>
    <row r="11508" spans="1:3" ht="12.75" x14ac:dyDescent="0.2">
      <c r="A11508"/>
      <c r="B11508"/>
      <c r="C11508" s="19"/>
    </row>
    <row r="11509" spans="1:3" ht="12.75" x14ac:dyDescent="0.2">
      <c r="A11509"/>
      <c r="B11509"/>
      <c r="C11509" s="19"/>
    </row>
    <row r="11510" spans="1:3" ht="12.75" x14ac:dyDescent="0.2">
      <c r="A11510"/>
      <c r="B11510"/>
      <c r="C11510" s="19"/>
    </row>
    <row r="11511" spans="1:3" ht="12.75" x14ac:dyDescent="0.2">
      <c r="A11511"/>
      <c r="B11511"/>
      <c r="C11511" s="19"/>
    </row>
    <row r="11512" spans="1:3" ht="12.75" x14ac:dyDescent="0.2">
      <c r="A11512"/>
      <c r="B11512"/>
      <c r="C11512" s="19"/>
    </row>
    <row r="11513" spans="1:3" ht="12.75" x14ac:dyDescent="0.2">
      <c r="A11513"/>
      <c r="B11513"/>
      <c r="C11513" s="19"/>
    </row>
    <row r="11514" spans="1:3" ht="12.75" x14ac:dyDescent="0.2">
      <c r="A11514"/>
      <c r="B11514"/>
      <c r="C11514" s="19"/>
    </row>
    <row r="11515" spans="1:3" ht="12.75" x14ac:dyDescent="0.2">
      <c r="A11515"/>
      <c r="B11515"/>
      <c r="C11515" s="19"/>
    </row>
    <row r="11516" spans="1:3" ht="12.75" x14ac:dyDescent="0.2">
      <c r="A11516"/>
      <c r="B11516"/>
      <c r="C11516" s="19"/>
    </row>
    <row r="11517" spans="1:3" ht="12.75" x14ac:dyDescent="0.2">
      <c r="A11517"/>
      <c r="B11517"/>
      <c r="C11517" s="19"/>
    </row>
    <row r="11518" spans="1:3" ht="12.75" x14ac:dyDescent="0.2">
      <c r="A11518"/>
      <c r="B11518"/>
      <c r="C11518" s="19"/>
    </row>
    <row r="11519" spans="1:3" ht="12.75" x14ac:dyDescent="0.2">
      <c r="A11519"/>
      <c r="B11519"/>
      <c r="C11519" s="19"/>
    </row>
    <row r="11520" spans="1:3" ht="12.75" x14ac:dyDescent="0.2">
      <c r="A11520"/>
      <c r="B11520"/>
      <c r="C11520" s="19"/>
    </row>
    <row r="11521" spans="1:3" ht="12.75" x14ac:dyDescent="0.2">
      <c r="A11521"/>
      <c r="B11521"/>
      <c r="C11521" s="19"/>
    </row>
    <row r="11522" spans="1:3" ht="12.75" x14ac:dyDescent="0.2">
      <c r="A11522"/>
      <c r="B11522"/>
      <c r="C11522" s="19"/>
    </row>
    <row r="11523" spans="1:3" ht="12.75" x14ac:dyDescent="0.2">
      <c r="A11523"/>
      <c r="B11523"/>
      <c r="C11523" s="19"/>
    </row>
    <row r="11524" spans="1:3" ht="12.75" x14ac:dyDescent="0.2">
      <c r="A11524"/>
      <c r="B11524"/>
      <c r="C11524" s="19"/>
    </row>
    <row r="11525" spans="1:3" ht="12.75" x14ac:dyDescent="0.2">
      <c r="A11525"/>
      <c r="B11525"/>
      <c r="C11525" s="19"/>
    </row>
    <row r="11526" spans="1:3" ht="12.75" x14ac:dyDescent="0.2">
      <c r="A11526"/>
      <c r="B11526"/>
      <c r="C11526" s="19"/>
    </row>
    <row r="11527" spans="1:3" ht="12.75" x14ac:dyDescent="0.2">
      <c r="A11527"/>
      <c r="B11527"/>
      <c r="C11527" s="19"/>
    </row>
    <row r="11528" spans="1:3" ht="12.75" x14ac:dyDescent="0.2">
      <c r="A11528"/>
      <c r="B11528"/>
      <c r="C11528" s="19"/>
    </row>
    <row r="11529" spans="1:3" ht="12.75" x14ac:dyDescent="0.2">
      <c r="A11529"/>
      <c r="B11529"/>
      <c r="C11529" s="19"/>
    </row>
    <row r="11530" spans="1:3" ht="12.75" x14ac:dyDescent="0.2">
      <c r="A11530"/>
      <c r="B11530"/>
      <c r="C11530" s="19"/>
    </row>
    <row r="11531" spans="1:3" ht="12.75" x14ac:dyDescent="0.2">
      <c r="A11531"/>
      <c r="B11531"/>
      <c r="C11531" s="19"/>
    </row>
    <row r="11532" spans="1:3" ht="12.75" x14ac:dyDescent="0.2">
      <c r="A11532"/>
      <c r="B11532"/>
      <c r="C11532" s="19"/>
    </row>
    <row r="11533" spans="1:3" ht="12.75" x14ac:dyDescent="0.2">
      <c r="A11533"/>
      <c r="B11533"/>
      <c r="C11533" s="19"/>
    </row>
    <row r="11534" spans="1:3" ht="12.75" x14ac:dyDescent="0.2">
      <c r="A11534"/>
      <c r="B11534"/>
      <c r="C11534" s="19"/>
    </row>
    <row r="11535" spans="1:3" ht="12.75" x14ac:dyDescent="0.2">
      <c r="A11535"/>
      <c r="B11535"/>
      <c r="C11535" s="19"/>
    </row>
    <row r="11536" spans="1:3" ht="12.75" x14ac:dyDescent="0.2">
      <c r="A11536"/>
      <c r="B11536"/>
      <c r="C11536" s="19"/>
    </row>
    <row r="11537" spans="1:3" ht="12.75" x14ac:dyDescent="0.2">
      <c r="A11537"/>
      <c r="B11537"/>
      <c r="C11537" s="19"/>
    </row>
    <row r="11538" spans="1:3" ht="12.75" x14ac:dyDescent="0.2">
      <c r="A11538"/>
      <c r="B11538"/>
      <c r="C11538" s="19"/>
    </row>
    <row r="11539" spans="1:3" ht="12.75" x14ac:dyDescent="0.2">
      <c r="A11539"/>
      <c r="B11539"/>
      <c r="C11539" s="19"/>
    </row>
    <row r="11540" spans="1:3" ht="12.75" x14ac:dyDescent="0.2">
      <c r="A11540"/>
      <c r="B11540"/>
      <c r="C11540" s="19"/>
    </row>
    <row r="11541" spans="1:3" ht="12.75" x14ac:dyDescent="0.2">
      <c r="A11541"/>
      <c r="B11541"/>
      <c r="C11541" s="19"/>
    </row>
    <row r="11542" spans="1:3" ht="12.75" x14ac:dyDescent="0.2">
      <c r="A11542"/>
      <c r="B11542"/>
      <c r="C11542" s="19"/>
    </row>
    <row r="11543" spans="1:3" ht="12.75" x14ac:dyDescent="0.2">
      <c r="A11543"/>
      <c r="B11543"/>
      <c r="C11543" s="19"/>
    </row>
    <row r="11544" spans="1:3" ht="12.75" x14ac:dyDescent="0.2">
      <c r="A11544"/>
      <c r="B11544"/>
      <c r="C11544" s="19"/>
    </row>
    <row r="11545" spans="1:3" ht="12.75" x14ac:dyDescent="0.2">
      <c r="A11545"/>
      <c r="B11545"/>
      <c r="C11545" s="19"/>
    </row>
    <row r="11546" spans="1:3" ht="12.75" x14ac:dyDescent="0.2">
      <c r="A11546"/>
      <c r="B11546"/>
      <c r="C11546" s="19"/>
    </row>
    <row r="11547" spans="1:3" ht="12.75" x14ac:dyDescent="0.2">
      <c r="A11547"/>
      <c r="B11547"/>
      <c r="C11547" s="19"/>
    </row>
    <row r="11548" spans="1:3" ht="12.75" x14ac:dyDescent="0.2">
      <c r="A11548"/>
      <c r="B11548"/>
      <c r="C11548" s="19"/>
    </row>
    <row r="11549" spans="1:3" ht="12.75" x14ac:dyDescent="0.2">
      <c r="A11549"/>
      <c r="B11549"/>
      <c r="C11549" s="19"/>
    </row>
    <row r="11550" spans="1:3" ht="12.75" x14ac:dyDescent="0.2">
      <c r="A11550"/>
      <c r="B11550"/>
      <c r="C11550" s="19"/>
    </row>
    <row r="11551" spans="1:3" ht="12.75" x14ac:dyDescent="0.2">
      <c r="A11551"/>
      <c r="B11551"/>
      <c r="C11551" s="19"/>
    </row>
    <row r="11552" spans="1:3" ht="12.75" x14ac:dyDescent="0.2">
      <c r="A11552"/>
      <c r="B11552"/>
      <c r="C11552" s="19"/>
    </row>
    <row r="11553" spans="1:3" ht="12.75" x14ac:dyDescent="0.2">
      <c r="A11553"/>
      <c r="B11553"/>
      <c r="C11553" s="19"/>
    </row>
    <row r="11554" spans="1:3" ht="12.75" x14ac:dyDescent="0.2">
      <c r="A11554"/>
      <c r="B11554"/>
      <c r="C11554" s="19"/>
    </row>
    <row r="11555" spans="1:3" ht="12.75" x14ac:dyDescent="0.2">
      <c r="A11555"/>
      <c r="B11555"/>
      <c r="C11555" s="19"/>
    </row>
    <row r="11556" spans="1:3" ht="12.75" x14ac:dyDescent="0.2">
      <c r="A11556"/>
      <c r="B11556"/>
      <c r="C11556" s="19"/>
    </row>
    <row r="11557" spans="1:3" ht="12.75" x14ac:dyDescent="0.2">
      <c r="A11557"/>
      <c r="B11557"/>
      <c r="C11557" s="19"/>
    </row>
    <row r="11558" spans="1:3" ht="12.75" x14ac:dyDescent="0.2">
      <c r="A11558"/>
      <c r="B11558"/>
      <c r="C11558" s="19"/>
    </row>
    <row r="11559" spans="1:3" ht="12.75" x14ac:dyDescent="0.2">
      <c r="A11559"/>
      <c r="B11559"/>
      <c r="C11559" s="19"/>
    </row>
    <row r="11560" spans="1:3" ht="12.75" x14ac:dyDescent="0.2">
      <c r="A11560"/>
      <c r="B11560"/>
      <c r="C11560" s="19"/>
    </row>
    <row r="11561" spans="1:3" ht="12.75" x14ac:dyDescent="0.2">
      <c r="A11561"/>
      <c r="B11561"/>
      <c r="C11561" s="19"/>
    </row>
    <row r="11562" spans="1:3" ht="12.75" x14ac:dyDescent="0.2">
      <c r="A11562"/>
      <c r="B11562"/>
      <c r="C11562" s="19"/>
    </row>
    <row r="11563" spans="1:3" ht="12.75" x14ac:dyDescent="0.2">
      <c r="A11563"/>
      <c r="B11563"/>
      <c r="C11563" s="19"/>
    </row>
    <row r="11564" spans="1:3" ht="12.75" x14ac:dyDescent="0.2">
      <c r="A11564"/>
      <c r="B11564"/>
      <c r="C11564" s="19"/>
    </row>
    <row r="11565" spans="1:3" ht="12.75" x14ac:dyDescent="0.2">
      <c r="A11565"/>
      <c r="B11565"/>
      <c r="C11565" s="19"/>
    </row>
    <row r="11566" spans="1:3" ht="12.75" x14ac:dyDescent="0.2">
      <c r="A11566"/>
      <c r="B11566"/>
      <c r="C11566" s="19"/>
    </row>
    <row r="11567" spans="1:3" ht="12.75" x14ac:dyDescent="0.2">
      <c r="A11567"/>
      <c r="B11567"/>
      <c r="C11567" s="19"/>
    </row>
    <row r="11568" spans="1:3" ht="12.75" x14ac:dyDescent="0.2">
      <c r="A11568"/>
      <c r="B11568"/>
      <c r="C11568" s="19"/>
    </row>
    <row r="11569" spans="1:3" ht="12.75" x14ac:dyDescent="0.2">
      <c r="A11569"/>
      <c r="B11569"/>
      <c r="C11569" s="19"/>
    </row>
    <row r="11570" spans="1:3" ht="12.75" x14ac:dyDescent="0.2">
      <c r="A11570"/>
      <c r="B11570"/>
      <c r="C11570" s="19"/>
    </row>
    <row r="11571" spans="1:3" ht="12.75" x14ac:dyDescent="0.2">
      <c r="A11571"/>
      <c r="B11571"/>
      <c r="C11571" s="19"/>
    </row>
    <row r="11572" spans="1:3" ht="12.75" x14ac:dyDescent="0.2">
      <c r="A11572"/>
      <c r="B11572"/>
      <c r="C11572" s="19"/>
    </row>
    <row r="11573" spans="1:3" ht="12.75" x14ac:dyDescent="0.2">
      <c r="A11573"/>
      <c r="B11573"/>
      <c r="C11573" s="19"/>
    </row>
    <row r="11574" spans="1:3" ht="12.75" x14ac:dyDescent="0.2">
      <c r="A11574"/>
      <c r="B11574"/>
      <c r="C11574" s="19"/>
    </row>
    <row r="11575" spans="1:3" ht="12.75" x14ac:dyDescent="0.2">
      <c r="A11575"/>
      <c r="B11575"/>
      <c r="C11575" s="19"/>
    </row>
    <row r="11576" spans="1:3" ht="12.75" x14ac:dyDescent="0.2">
      <c r="A11576"/>
      <c r="B11576"/>
      <c r="C11576" s="19"/>
    </row>
    <row r="11577" spans="1:3" ht="12.75" x14ac:dyDescent="0.2">
      <c r="A11577"/>
      <c r="B11577"/>
      <c r="C11577" s="19"/>
    </row>
    <row r="11578" spans="1:3" ht="12.75" x14ac:dyDescent="0.2">
      <c r="A11578"/>
      <c r="B11578"/>
      <c r="C11578" s="19"/>
    </row>
    <row r="11579" spans="1:3" ht="12.75" x14ac:dyDescent="0.2">
      <c r="A11579"/>
      <c r="B11579"/>
      <c r="C11579" s="19"/>
    </row>
    <row r="11580" spans="1:3" ht="12.75" x14ac:dyDescent="0.2">
      <c r="A11580"/>
      <c r="B11580"/>
      <c r="C11580" s="19"/>
    </row>
    <row r="11581" spans="1:3" ht="12.75" x14ac:dyDescent="0.2">
      <c r="A11581"/>
      <c r="B11581"/>
      <c r="C11581" s="19"/>
    </row>
    <row r="11582" spans="1:3" ht="12.75" x14ac:dyDescent="0.2">
      <c r="A11582"/>
      <c r="B11582"/>
      <c r="C11582" s="19"/>
    </row>
    <row r="11583" spans="1:3" ht="12.75" x14ac:dyDescent="0.2">
      <c r="A11583"/>
      <c r="B11583"/>
      <c r="C11583" s="19"/>
    </row>
    <row r="11584" spans="1:3" ht="12.75" x14ac:dyDescent="0.2">
      <c r="A11584"/>
      <c r="B11584"/>
      <c r="C11584" s="19"/>
    </row>
    <row r="11585" spans="1:3" ht="12.75" x14ac:dyDescent="0.2">
      <c r="A11585"/>
      <c r="B11585"/>
      <c r="C11585" s="19"/>
    </row>
    <row r="11586" spans="1:3" ht="12.75" x14ac:dyDescent="0.2">
      <c r="A11586"/>
      <c r="B11586"/>
      <c r="C11586" s="19"/>
    </row>
    <row r="11587" spans="1:3" ht="12.75" x14ac:dyDescent="0.2">
      <c r="A11587"/>
      <c r="B11587"/>
      <c r="C11587" s="19"/>
    </row>
    <row r="11588" spans="1:3" ht="12.75" x14ac:dyDescent="0.2">
      <c r="A11588"/>
      <c r="B11588"/>
      <c r="C11588" s="19"/>
    </row>
    <row r="11589" spans="1:3" ht="12.75" x14ac:dyDescent="0.2">
      <c r="A11589"/>
      <c r="B11589"/>
      <c r="C11589" s="19"/>
    </row>
    <row r="11590" spans="1:3" ht="12.75" x14ac:dyDescent="0.2">
      <c r="A11590"/>
      <c r="B11590"/>
      <c r="C11590" s="19"/>
    </row>
    <row r="11591" spans="1:3" ht="12.75" x14ac:dyDescent="0.2">
      <c r="A11591"/>
      <c r="B11591"/>
      <c r="C11591" s="19"/>
    </row>
    <row r="11592" spans="1:3" ht="12.75" x14ac:dyDescent="0.2">
      <c r="A11592"/>
      <c r="B11592"/>
      <c r="C11592" s="19"/>
    </row>
    <row r="11593" spans="1:3" ht="12.75" x14ac:dyDescent="0.2">
      <c r="A11593"/>
      <c r="B11593"/>
      <c r="C11593" s="19"/>
    </row>
    <row r="11594" spans="1:3" ht="12.75" x14ac:dyDescent="0.2">
      <c r="A11594"/>
      <c r="B11594"/>
      <c r="C11594" s="19"/>
    </row>
    <row r="11595" spans="1:3" ht="12.75" x14ac:dyDescent="0.2">
      <c r="A11595"/>
      <c r="B11595"/>
      <c r="C11595" s="19"/>
    </row>
    <row r="11596" spans="1:3" ht="12.75" x14ac:dyDescent="0.2">
      <c r="A11596"/>
      <c r="B11596"/>
      <c r="C11596" s="19"/>
    </row>
    <row r="11597" spans="1:3" ht="12.75" x14ac:dyDescent="0.2">
      <c r="A11597"/>
      <c r="B11597"/>
      <c r="C11597" s="19"/>
    </row>
    <row r="11598" spans="1:3" ht="12.75" x14ac:dyDescent="0.2">
      <c r="A11598"/>
      <c r="B11598"/>
      <c r="C11598" s="19"/>
    </row>
    <row r="11599" spans="1:3" ht="12.75" x14ac:dyDescent="0.2">
      <c r="A11599"/>
      <c r="B11599"/>
      <c r="C11599" s="19"/>
    </row>
    <row r="11600" spans="1:3" ht="12.75" x14ac:dyDescent="0.2">
      <c r="A11600"/>
      <c r="B11600"/>
      <c r="C11600" s="19"/>
    </row>
    <row r="11601" spans="1:3" ht="12.75" x14ac:dyDescent="0.2">
      <c r="A11601"/>
      <c r="B11601"/>
      <c r="C11601" s="19"/>
    </row>
    <row r="11602" spans="1:3" ht="12.75" x14ac:dyDescent="0.2">
      <c r="A11602"/>
      <c r="B11602"/>
      <c r="C11602" s="19"/>
    </row>
    <row r="11603" spans="1:3" ht="12.75" x14ac:dyDescent="0.2">
      <c r="A11603"/>
      <c r="B11603"/>
      <c r="C11603" s="19"/>
    </row>
    <row r="11604" spans="1:3" ht="12.75" x14ac:dyDescent="0.2">
      <c r="A11604"/>
      <c r="B11604"/>
      <c r="C11604" s="19"/>
    </row>
    <row r="11605" spans="1:3" ht="12.75" x14ac:dyDescent="0.2">
      <c r="A11605"/>
      <c r="B11605"/>
      <c r="C11605" s="19"/>
    </row>
    <row r="11606" spans="1:3" ht="12.75" x14ac:dyDescent="0.2">
      <c r="A11606"/>
      <c r="B11606"/>
      <c r="C11606" s="19"/>
    </row>
    <row r="11607" spans="1:3" ht="12.75" x14ac:dyDescent="0.2">
      <c r="A11607"/>
      <c r="B11607"/>
      <c r="C11607" s="19"/>
    </row>
    <row r="11608" spans="1:3" ht="12.75" x14ac:dyDescent="0.2">
      <c r="A11608"/>
      <c r="B11608"/>
      <c r="C11608" s="19"/>
    </row>
    <row r="11609" spans="1:3" ht="12.75" x14ac:dyDescent="0.2">
      <c r="A11609"/>
      <c r="B11609"/>
      <c r="C11609" s="19"/>
    </row>
    <row r="11610" spans="1:3" ht="12.75" x14ac:dyDescent="0.2">
      <c r="A11610"/>
      <c r="B11610"/>
      <c r="C11610" s="19"/>
    </row>
    <row r="11611" spans="1:3" ht="12.75" x14ac:dyDescent="0.2">
      <c r="A11611"/>
      <c r="B11611"/>
      <c r="C11611" s="19"/>
    </row>
    <row r="11612" spans="1:3" ht="12.75" x14ac:dyDescent="0.2">
      <c r="A11612"/>
      <c r="B11612"/>
      <c r="C11612" s="19"/>
    </row>
    <row r="11613" spans="1:3" ht="12.75" x14ac:dyDescent="0.2">
      <c r="A11613"/>
      <c r="B11613"/>
      <c r="C11613" s="19"/>
    </row>
    <row r="11614" spans="1:3" ht="12.75" x14ac:dyDescent="0.2">
      <c r="A11614"/>
      <c r="B11614"/>
      <c r="C11614" s="19"/>
    </row>
    <row r="11615" spans="1:3" ht="12.75" x14ac:dyDescent="0.2">
      <c r="A11615"/>
      <c r="B11615"/>
      <c r="C11615" s="19"/>
    </row>
    <row r="11616" spans="1:3" ht="12.75" x14ac:dyDescent="0.2">
      <c r="A11616"/>
      <c r="B11616"/>
      <c r="C11616" s="19"/>
    </row>
    <row r="11617" spans="1:3" ht="12.75" x14ac:dyDescent="0.2">
      <c r="A11617"/>
      <c r="B11617"/>
      <c r="C11617" s="19"/>
    </row>
    <row r="11618" spans="1:3" ht="12.75" x14ac:dyDescent="0.2">
      <c r="A11618"/>
      <c r="B11618"/>
      <c r="C11618" s="19"/>
    </row>
    <row r="11619" spans="1:3" ht="12.75" x14ac:dyDescent="0.2">
      <c r="A11619"/>
      <c r="B11619"/>
      <c r="C11619" s="19"/>
    </row>
    <row r="11620" spans="1:3" ht="12.75" x14ac:dyDescent="0.2">
      <c r="A11620"/>
      <c r="B11620"/>
      <c r="C11620" s="19"/>
    </row>
    <row r="11621" spans="1:3" ht="12.75" x14ac:dyDescent="0.2">
      <c r="A11621"/>
      <c r="B11621"/>
      <c r="C11621" s="19"/>
    </row>
    <row r="11622" spans="1:3" ht="12.75" x14ac:dyDescent="0.2">
      <c r="A11622"/>
      <c r="B11622"/>
      <c r="C11622" s="19"/>
    </row>
    <row r="11623" spans="1:3" ht="12.75" x14ac:dyDescent="0.2">
      <c r="A11623"/>
      <c r="B11623"/>
      <c r="C11623" s="19"/>
    </row>
    <row r="11624" spans="1:3" ht="12.75" x14ac:dyDescent="0.2">
      <c r="A11624"/>
      <c r="B11624"/>
      <c r="C11624" s="19"/>
    </row>
    <row r="11625" spans="1:3" ht="12.75" x14ac:dyDescent="0.2">
      <c r="A11625"/>
      <c r="B11625"/>
      <c r="C11625" s="19"/>
    </row>
    <row r="11626" spans="1:3" ht="12.75" x14ac:dyDescent="0.2">
      <c r="A11626"/>
      <c r="B11626"/>
      <c r="C11626" s="19"/>
    </row>
    <row r="11627" spans="1:3" ht="12.75" x14ac:dyDescent="0.2">
      <c r="A11627"/>
      <c r="B11627"/>
      <c r="C11627" s="19"/>
    </row>
    <row r="11628" spans="1:3" ht="12.75" x14ac:dyDescent="0.2">
      <c r="A11628"/>
      <c r="B11628"/>
      <c r="C11628" s="19"/>
    </row>
    <row r="11629" spans="1:3" ht="12.75" x14ac:dyDescent="0.2">
      <c r="A11629"/>
      <c r="B11629"/>
      <c r="C11629" s="19"/>
    </row>
    <row r="11630" spans="1:3" ht="12.75" x14ac:dyDescent="0.2">
      <c r="A11630"/>
      <c r="B11630"/>
      <c r="C11630" s="19"/>
    </row>
    <row r="11631" spans="1:3" ht="12.75" x14ac:dyDescent="0.2">
      <c r="A11631"/>
      <c r="B11631"/>
      <c r="C11631" s="19"/>
    </row>
    <row r="11632" spans="1:3" ht="12.75" x14ac:dyDescent="0.2">
      <c r="A11632"/>
      <c r="B11632"/>
      <c r="C11632" s="19"/>
    </row>
    <row r="11633" spans="1:3" ht="12.75" x14ac:dyDescent="0.2">
      <c r="A11633"/>
      <c r="B11633"/>
      <c r="C11633" s="19"/>
    </row>
    <row r="11634" spans="1:3" ht="12.75" x14ac:dyDescent="0.2">
      <c r="A11634"/>
      <c r="B11634"/>
      <c r="C11634" s="19"/>
    </row>
    <row r="11635" spans="1:3" ht="12.75" x14ac:dyDescent="0.2">
      <c r="A11635"/>
      <c r="B11635"/>
      <c r="C11635" s="19"/>
    </row>
    <row r="11636" spans="1:3" ht="12.75" x14ac:dyDescent="0.2">
      <c r="A11636"/>
      <c r="B11636"/>
      <c r="C11636" s="19"/>
    </row>
    <row r="11637" spans="1:3" ht="12.75" x14ac:dyDescent="0.2">
      <c r="A11637"/>
      <c r="B11637"/>
      <c r="C11637" s="19"/>
    </row>
    <row r="11638" spans="1:3" ht="12.75" x14ac:dyDescent="0.2">
      <c r="A11638"/>
      <c r="B11638"/>
      <c r="C11638" s="19"/>
    </row>
    <row r="11639" spans="1:3" ht="12.75" x14ac:dyDescent="0.2">
      <c r="A11639"/>
      <c r="B11639"/>
      <c r="C11639" s="19"/>
    </row>
    <row r="11640" spans="1:3" ht="12.75" x14ac:dyDescent="0.2">
      <c r="A11640"/>
      <c r="B11640"/>
      <c r="C11640" s="19"/>
    </row>
    <row r="11641" spans="1:3" ht="12.75" x14ac:dyDescent="0.2">
      <c r="A11641"/>
      <c r="B11641"/>
      <c r="C11641" s="19"/>
    </row>
    <row r="11642" spans="1:3" ht="12.75" x14ac:dyDescent="0.2">
      <c r="A11642"/>
      <c r="B11642"/>
      <c r="C11642" s="19"/>
    </row>
    <row r="11643" spans="1:3" ht="12.75" x14ac:dyDescent="0.2">
      <c r="A11643"/>
      <c r="B11643"/>
      <c r="C11643" s="19"/>
    </row>
    <row r="11644" spans="1:3" ht="12.75" x14ac:dyDescent="0.2">
      <c r="A11644"/>
      <c r="B11644"/>
      <c r="C11644" s="19"/>
    </row>
    <row r="11645" spans="1:3" ht="12.75" x14ac:dyDescent="0.2">
      <c r="A11645"/>
      <c r="B11645"/>
      <c r="C11645" s="19"/>
    </row>
    <row r="11646" spans="1:3" ht="12.75" x14ac:dyDescent="0.2">
      <c r="A11646"/>
      <c r="B11646"/>
      <c r="C11646" s="19"/>
    </row>
    <row r="11647" spans="1:3" ht="12.75" x14ac:dyDescent="0.2">
      <c r="A11647"/>
      <c r="B11647"/>
      <c r="C11647" s="19"/>
    </row>
    <row r="11648" spans="1:3" ht="12.75" x14ac:dyDescent="0.2">
      <c r="A11648"/>
      <c r="B11648"/>
      <c r="C11648" s="19"/>
    </row>
    <row r="11649" spans="1:3" ht="12.75" x14ac:dyDescent="0.2">
      <c r="A11649"/>
      <c r="B11649"/>
      <c r="C11649" s="19"/>
    </row>
    <row r="11650" spans="1:3" ht="12.75" x14ac:dyDescent="0.2">
      <c r="A11650"/>
      <c r="B11650"/>
      <c r="C11650" s="19"/>
    </row>
    <row r="11651" spans="1:3" ht="12.75" x14ac:dyDescent="0.2">
      <c r="A11651"/>
      <c r="B11651"/>
      <c r="C11651" s="19"/>
    </row>
    <row r="11652" spans="1:3" ht="12.75" x14ac:dyDescent="0.2">
      <c r="A11652"/>
      <c r="B11652"/>
      <c r="C11652" s="19"/>
    </row>
    <row r="11653" spans="1:3" ht="12.75" x14ac:dyDescent="0.2">
      <c r="A11653"/>
      <c r="B11653"/>
      <c r="C11653" s="19"/>
    </row>
    <row r="11654" spans="1:3" ht="12.75" x14ac:dyDescent="0.2">
      <c r="A11654"/>
      <c r="B11654"/>
      <c r="C11654" s="19"/>
    </row>
    <row r="11655" spans="1:3" ht="12.75" x14ac:dyDescent="0.2">
      <c r="A11655"/>
      <c r="B11655"/>
      <c r="C11655" s="19"/>
    </row>
    <row r="11656" spans="1:3" ht="12.75" x14ac:dyDescent="0.2">
      <c r="A11656"/>
      <c r="B11656"/>
      <c r="C11656" s="19"/>
    </row>
    <row r="11657" spans="1:3" ht="12.75" x14ac:dyDescent="0.2">
      <c r="A11657"/>
      <c r="B11657"/>
      <c r="C11657" s="19"/>
    </row>
    <row r="11658" spans="1:3" ht="12.75" x14ac:dyDescent="0.2">
      <c r="A11658"/>
      <c r="B11658"/>
      <c r="C11658" s="19"/>
    </row>
    <row r="11659" spans="1:3" ht="12.75" x14ac:dyDescent="0.2">
      <c r="A11659"/>
      <c r="B11659"/>
      <c r="C11659" s="19"/>
    </row>
    <row r="11660" spans="1:3" ht="12.75" x14ac:dyDescent="0.2">
      <c r="A11660"/>
      <c r="B11660"/>
      <c r="C11660" s="19"/>
    </row>
    <row r="11661" spans="1:3" ht="12.75" x14ac:dyDescent="0.2">
      <c r="A11661"/>
      <c r="B11661"/>
      <c r="C11661" s="19"/>
    </row>
    <row r="11662" spans="1:3" ht="12.75" x14ac:dyDescent="0.2">
      <c r="A11662"/>
      <c r="B11662"/>
      <c r="C11662" s="19"/>
    </row>
    <row r="11663" spans="1:3" ht="12.75" x14ac:dyDescent="0.2">
      <c r="A11663"/>
      <c r="B11663"/>
      <c r="C11663" s="19"/>
    </row>
    <row r="11664" spans="1:3" ht="12.75" x14ac:dyDescent="0.2">
      <c r="A11664"/>
      <c r="B11664"/>
      <c r="C11664" s="19"/>
    </row>
    <row r="11665" spans="1:3" ht="12.75" x14ac:dyDescent="0.2">
      <c r="A11665"/>
      <c r="B11665"/>
      <c r="C11665" s="19"/>
    </row>
    <row r="11666" spans="1:3" ht="12.75" x14ac:dyDescent="0.2">
      <c r="A11666"/>
      <c r="B11666"/>
      <c r="C11666" s="19"/>
    </row>
    <row r="11667" spans="1:3" ht="12.75" x14ac:dyDescent="0.2">
      <c r="A11667"/>
      <c r="B11667"/>
      <c r="C11667" s="19"/>
    </row>
    <row r="11668" spans="1:3" ht="12.75" x14ac:dyDescent="0.2">
      <c r="A11668"/>
      <c r="B11668"/>
      <c r="C11668" s="19"/>
    </row>
    <row r="11669" spans="1:3" ht="12.75" x14ac:dyDescent="0.2">
      <c r="A11669"/>
      <c r="B11669"/>
      <c r="C11669" s="19"/>
    </row>
    <row r="11670" spans="1:3" ht="12.75" x14ac:dyDescent="0.2">
      <c r="A11670"/>
      <c r="B11670"/>
      <c r="C11670" s="19"/>
    </row>
    <row r="11671" spans="1:3" ht="12.75" x14ac:dyDescent="0.2">
      <c r="A11671"/>
      <c r="B11671"/>
      <c r="C11671" s="19"/>
    </row>
    <row r="11672" spans="1:3" ht="12.75" x14ac:dyDescent="0.2">
      <c r="A11672"/>
      <c r="B11672"/>
      <c r="C11672" s="19"/>
    </row>
    <row r="11673" spans="1:3" ht="12.75" x14ac:dyDescent="0.2">
      <c r="A11673"/>
      <c r="B11673"/>
      <c r="C11673" s="19"/>
    </row>
    <row r="11674" spans="1:3" ht="12.75" x14ac:dyDescent="0.2">
      <c r="A11674"/>
      <c r="B11674"/>
      <c r="C11674" s="19"/>
    </row>
    <row r="11675" spans="1:3" ht="12.75" x14ac:dyDescent="0.2">
      <c r="A11675"/>
      <c r="B11675"/>
      <c r="C11675" s="19"/>
    </row>
    <row r="11676" spans="1:3" ht="12.75" x14ac:dyDescent="0.2">
      <c r="A11676"/>
      <c r="B11676"/>
      <c r="C11676" s="19"/>
    </row>
    <row r="11677" spans="1:3" ht="12.75" x14ac:dyDescent="0.2">
      <c r="A11677"/>
      <c r="B11677"/>
      <c r="C11677" s="19"/>
    </row>
    <row r="11678" spans="1:3" ht="12.75" x14ac:dyDescent="0.2">
      <c r="A11678"/>
      <c r="B11678"/>
      <c r="C11678" s="19"/>
    </row>
    <row r="11679" spans="1:3" ht="12.75" x14ac:dyDescent="0.2">
      <c r="A11679"/>
      <c r="B11679"/>
      <c r="C11679" s="19"/>
    </row>
    <row r="11680" spans="1:3" ht="12.75" x14ac:dyDescent="0.2">
      <c r="A11680"/>
      <c r="B11680"/>
      <c r="C11680" s="19"/>
    </row>
    <row r="11681" spans="1:3" ht="12.75" x14ac:dyDescent="0.2">
      <c r="A11681"/>
      <c r="B11681"/>
      <c r="C11681" s="19"/>
    </row>
    <row r="11682" spans="1:3" ht="12.75" x14ac:dyDescent="0.2">
      <c r="A11682"/>
      <c r="B11682"/>
      <c r="C11682" s="19"/>
    </row>
    <row r="11683" spans="1:3" ht="12.75" x14ac:dyDescent="0.2">
      <c r="A11683"/>
      <c r="B11683"/>
      <c r="C11683" s="19"/>
    </row>
    <row r="11684" spans="1:3" ht="12.75" x14ac:dyDescent="0.2">
      <c r="A11684"/>
      <c r="B11684"/>
      <c r="C11684" s="19"/>
    </row>
    <row r="11685" spans="1:3" ht="12.75" x14ac:dyDescent="0.2">
      <c r="A11685"/>
      <c r="B11685"/>
      <c r="C11685" s="19"/>
    </row>
    <row r="11686" spans="1:3" ht="12.75" x14ac:dyDescent="0.2">
      <c r="A11686"/>
      <c r="B11686"/>
      <c r="C11686" s="19"/>
    </row>
    <row r="11687" spans="1:3" ht="12.75" x14ac:dyDescent="0.2">
      <c r="A11687"/>
      <c r="B11687"/>
      <c r="C11687" s="19"/>
    </row>
    <row r="11688" spans="1:3" ht="12.75" x14ac:dyDescent="0.2">
      <c r="A11688"/>
      <c r="B11688"/>
      <c r="C11688" s="19"/>
    </row>
    <row r="11689" spans="1:3" ht="12.75" x14ac:dyDescent="0.2">
      <c r="A11689"/>
      <c r="B11689"/>
      <c r="C11689" s="19"/>
    </row>
    <row r="11690" spans="1:3" ht="12.75" x14ac:dyDescent="0.2">
      <c r="A11690"/>
      <c r="B11690"/>
      <c r="C11690" s="19"/>
    </row>
    <row r="11691" spans="1:3" ht="12.75" x14ac:dyDescent="0.2">
      <c r="A11691"/>
      <c r="B11691"/>
      <c r="C11691" s="19"/>
    </row>
    <row r="11692" spans="1:3" ht="12.75" x14ac:dyDescent="0.2">
      <c r="A11692"/>
      <c r="B11692"/>
      <c r="C11692" s="19"/>
    </row>
    <row r="11693" spans="1:3" ht="12.75" x14ac:dyDescent="0.2">
      <c r="A11693"/>
      <c r="B11693"/>
      <c r="C11693" s="19"/>
    </row>
    <row r="11694" spans="1:3" ht="12.75" x14ac:dyDescent="0.2">
      <c r="A11694"/>
      <c r="B11694"/>
      <c r="C11694" s="19"/>
    </row>
    <row r="11695" spans="1:3" ht="12.75" x14ac:dyDescent="0.2">
      <c r="A11695"/>
      <c r="B11695"/>
      <c r="C11695" s="19"/>
    </row>
    <row r="11696" spans="1:3" ht="12.75" x14ac:dyDescent="0.2">
      <c r="A11696"/>
      <c r="B11696"/>
      <c r="C11696" s="19"/>
    </row>
    <row r="11697" spans="1:3" ht="12.75" x14ac:dyDescent="0.2">
      <c r="A11697"/>
      <c r="B11697"/>
      <c r="C11697" s="19"/>
    </row>
    <row r="11698" spans="1:3" ht="12.75" x14ac:dyDescent="0.2">
      <c r="A11698"/>
      <c r="B11698"/>
      <c r="C11698" s="19"/>
    </row>
    <row r="11699" spans="1:3" ht="12.75" x14ac:dyDescent="0.2">
      <c r="A11699"/>
      <c r="B11699"/>
      <c r="C11699" s="19"/>
    </row>
    <row r="11700" spans="1:3" ht="12.75" x14ac:dyDescent="0.2">
      <c r="A11700"/>
      <c r="B11700"/>
      <c r="C11700" s="19"/>
    </row>
    <row r="11701" spans="1:3" ht="12.75" x14ac:dyDescent="0.2">
      <c r="A11701"/>
      <c r="B11701"/>
      <c r="C11701" s="19"/>
    </row>
    <row r="11702" spans="1:3" ht="12.75" x14ac:dyDescent="0.2">
      <c r="A11702"/>
      <c r="B11702"/>
      <c r="C11702" s="19"/>
    </row>
    <row r="11703" spans="1:3" ht="12.75" x14ac:dyDescent="0.2">
      <c r="A11703"/>
      <c r="B11703"/>
      <c r="C11703" s="19"/>
    </row>
    <row r="11704" spans="1:3" ht="12.75" x14ac:dyDescent="0.2">
      <c r="A11704"/>
      <c r="B11704"/>
      <c r="C11704" s="19"/>
    </row>
    <row r="11705" spans="1:3" ht="12.75" x14ac:dyDescent="0.2">
      <c r="A11705"/>
      <c r="B11705"/>
      <c r="C11705" s="19"/>
    </row>
    <row r="11706" spans="1:3" ht="12.75" x14ac:dyDescent="0.2">
      <c r="A11706"/>
      <c r="B11706"/>
      <c r="C11706" s="19"/>
    </row>
    <row r="11707" spans="1:3" ht="12.75" x14ac:dyDescent="0.2">
      <c r="A11707"/>
      <c r="B11707"/>
      <c r="C11707" s="19"/>
    </row>
    <row r="11708" spans="1:3" ht="12.75" x14ac:dyDescent="0.2">
      <c r="A11708"/>
      <c r="B11708"/>
      <c r="C11708" s="19"/>
    </row>
    <row r="11709" spans="1:3" ht="12.75" x14ac:dyDescent="0.2">
      <c r="A11709"/>
      <c r="B11709"/>
      <c r="C11709" s="19"/>
    </row>
    <row r="11710" spans="1:3" ht="12.75" x14ac:dyDescent="0.2">
      <c r="A11710"/>
      <c r="B11710"/>
      <c r="C11710" s="19"/>
    </row>
    <row r="11711" spans="1:3" ht="12.75" x14ac:dyDescent="0.2">
      <c r="A11711"/>
      <c r="B11711"/>
      <c r="C11711" s="19"/>
    </row>
    <row r="11712" spans="1:3" ht="12.75" x14ac:dyDescent="0.2">
      <c r="A11712"/>
      <c r="B11712"/>
      <c r="C11712" s="19"/>
    </row>
    <row r="11713" spans="1:3" ht="12.75" x14ac:dyDescent="0.2">
      <c r="A11713"/>
      <c r="B11713"/>
      <c r="C11713" s="19"/>
    </row>
    <row r="11714" spans="1:3" ht="12.75" x14ac:dyDescent="0.2">
      <c r="A11714"/>
      <c r="B11714"/>
      <c r="C11714" s="19"/>
    </row>
    <row r="11715" spans="1:3" ht="12.75" x14ac:dyDescent="0.2">
      <c r="A11715"/>
      <c r="B11715"/>
      <c r="C11715" s="19"/>
    </row>
    <row r="11716" spans="1:3" ht="12.75" x14ac:dyDescent="0.2">
      <c r="A11716"/>
      <c r="B11716"/>
      <c r="C11716" s="19"/>
    </row>
    <row r="11717" spans="1:3" ht="12.75" x14ac:dyDescent="0.2">
      <c r="A11717"/>
      <c r="B11717"/>
      <c r="C11717" s="19"/>
    </row>
    <row r="11718" spans="1:3" ht="12.75" x14ac:dyDescent="0.2">
      <c r="A11718"/>
      <c r="B11718"/>
      <c r="C11718" s="19"/>
    </row>
    <row r="11719" spans="1:3" ht="12.75" x14ac:dyDescent="0.2">
      <c r="A11719"/>
      <c r="B11719"/>
      <c r="C11719" s="19"/>
    </row>
    <row r="11720" spans="1:3" ht="12.75" x14ac:dyDescent="0.2">
      <c r="A11720"/>
      <c r="B11720"/>
      <c r="C11720" s="19"/>
    </row>
    <row r="11721" spans="1:3" ht="12.75" x14ac:dyDescent="0.2">
      <c r="A11721"/>
      <c r="B11721"/>
      <c r="C11721" s="19"/>
    </row>
    <row r="11722" spans="1:3" ht="12.75" x14ac:dyDescent="0.2">
      <c r="A11722"/>
      <c r="B11722"/>
      <c r="C11722" s="19"/>
    </row>
    <row r="11723" spans="1:3" ht="12.75" x14ac:dyDescent="0.2">
      <c r="A11723"/>
      <c r="B11723"/>
      <c r="C11723" s="19"/>
    </row>
    <row r="11724" spans="1:3" ht="12.75" x14ac:dyDescent="0.2">
      <c r="A11724"/>
      <c r="B11724"/>
      <c r="C11724" s="19"/>
    </row>
    <row r="11725" spans="1:3" ht="12.75" x14ac:dyDescent="0.2">
      <c r="A11725"/>
      <c r="B11725"/>
      <c r="C11725" s="19"/>
    </row>
    <row r="11726" spans="1:3" ht="12.75" x14ac:dyDescent="0.2">
      <c r="A11726"/>
      <c r="B11726"/>
      <c r="C11726" s="19"/>
    </row>
    <row r="11727" spans="1:3" ht="12.75" x14ac:dyDescent="0.2">
      <c r="A11727"/>
      <c r="B11727"/>
      <c r="C11727" s="19"/>
    </row>
    <row r="11728" spans="1:3" ht="12.75" x14ac:dyDescent="0.2">
      <c r="A11728"/>
      <c r="B11728"/>
      <c r="C11728" s="19"/>
    </row>
    <row r="11729" spans="1:3" ht="12.75" x14ac:dyDescent="0.2">
      <c r="A11729"/>
      <c r="B11729"/>
      <c r="C11729" s="19"/>
    </row>
    <row r="11730" spans="1:3" ht="12.75" x14ac:dyDescent="0.2">
      <c r="A11730"/>
      <c r="B11730"/>
      <c r="C11730" s="19"/>
    </row>
    <row r="11731" spans="1:3" ht="12.75" x14ac:dyDescent="0.2">
      <c r="A11731"/>
      <c r="B11731"/>
      <c r="C11731" s="19"/>
    </row>
    <row r="11732" spans="1:3" ht="12.75" x14ac:dyDescent="0.2">
      <c r="A11732"/>
      <c r="B11732"/>
      <c r="C11732" s="19"/>
    </row>
    <row r="11733" spans="1:3" ht="12.75" x14ac:dyDescent="0.2">
      <c r="A11733"/>
      <c r="B11733"/>
      <c r="C11733" s="19"/>
    </row>
    <row r="11734" spans="1:3" ht="12.75" x14ac:dyDescent="0.2">
      <c r="A11734"/>
      <c r="B11734"/>
      <c r="C11734" s="19"/>
    </row>
    <row r="11735" spans="1:3" ht="12.75" x14ac:dyDescent="0.2">
      <c r="A11735"/>
      <c r="B11735"/>
      <c r="C11735" s="19"/>
    </row>
    <row r="11736" spans="1:3" ht="12.75" x14ac:dyDescent="0.2">
      <c r="A11736"/>
      <c r="B11736"/>
      <c r="C11736" s="19"/>
    </row>
    <row r="11737" spans="1:3" ht="12.75" x14ac:dyDescent="0.2">
      <c r="A11737"/>
      <c r="B11737"/>
      <c r="C11737" s="19"/>
    </row>
    <row r="11738" spans="1:3" ht="12.75" x14ac:dyDescent="0.2">
      <c r="A11738"/>
      <c r="B11738"/>
      <c r="C11738" s="19"/>
    </row>
    <row r="11739" spans="1:3" ht="12.75" x14ac:dyDescent="0.2">
      <c r="A11739"/>
      <c r="B11739"/>
      <c r="C11739" s="19"/>
    </row>
    <row r="11740" spans="1:3" ht="12.75" x14ac:dyDescent="0.2">
      <c r="A11740"/>
      <c r="B11740"/>
      <c r="C11740" s="19"/>
    </row>
    <row r="11741" spans="1:3" ht="12.75" x14ac:dyDescent="0.2">
      <c r="A11741"/>
      <c r="B11741"/>
      <c r="C11741" s="19"/>
    </row>
    <row r="11742" spans="1:3" ht="12.75" x14ac:dyDescent="0.2">
      <c r="A11742"/>
      <c r="B11742"/>
      <c r="C11742" s="19"/>
    </row>
    <row r="11743" spans="1:3" ht="12.75" x14ac:dyDescent="0.2">
      <c r="A11743"/>
      <c r="B11743"/>
      <c r="C11743" s="19"/>
    </row>
    <row r="11744" spans="1:3" ht="12.75" x14ac:dyDescent="0.2">
      <c r="A11744"/>
      <c r="B11744"/>
      <c r="C11744" s="19"/>
    </row>
    <row r="11745" spans="1:3" ht="12.75" x14ac:dyDescent="0.2">
      <c r="A11745"/>
      <c r="B11745"/>
      <c r="C11745" s="19"/>
    </row>
    <row r="11746" spans="1:3" ht="12.75" x14ac:dyDescent="0.2">
      <c r="A11746"/>
      <c r="B11746"/>
      <c r="C11746" s="19"/>
    </row>
    <row r="11747" spans="1:3" ht="12.75" x14ac:dyDescent="0.2">
      <c r="A11747"/>
      <c r="B11747"/>
      <c r="C11747" s="19"/>
    </row>
    <row r="11748" spans="1:3" ht="12.75" x14ac:dyDescent="0.2">
      <c r="A11748"/>
      <c r="B11748"/>
      <c r="C11748" s="19"/>
    </row>
    <row r="11749" spans="1:3" ht="12.75" x14ac:dyDescent="0.2">
      <c r="A11749"/>
      <c r="B11749"/>
      <c r="C11749" s="19"/>
    </row>
    <row r="11750" spans="1:3" ht="12.75" x14ac:dyDescent="0.2">
      <c r="A11750"/>
      <c r="B11750"/>
      <c r="C11750" s="19"/>
    </row>
    <row r="11751" spans="1:3" ht="12.75" x14ac:dyDescent="0.2">
      <c r="A11751"/>
      <c r="B11751"/>
      <c r="C11751" s="19"/>
    </row>
    <row r="11752" spans="1:3" ht="12.75" x14ac:dyDescent="0.2">
      <c r="A11752"/>
      <c r="B11752"/>
      <c r="C11752" s="19"/>
    </row>
    <row r="11753" spans="1:3" ht="12.75" x14ac:dyDescent="0.2">
      <c r="A11753"/>
      <c r="B11753"/>
      <c r="C11753" s="19"/>
    </row>
    <row r="11754" spans="1:3" ht="12.75" x14ac:dyDescent="0.2">
      <c r="A11754"/>
      <c r="B11754"/>
      <c r="C11754" s="19"/>
    </row>
    <row r="11755" spans="1:3" ht="12.75" x14ac:dyDescent="0.2">
      <c r="A11755"/>
      <c r="B11755"/>
      <c r="C11755" s="19"/>
    </row>
    <row r="11756" spans="1:3" ht="12.75" x14ac:dyDescent="0.2">
      <c r="A11756"/>
      <c r="B11756"/>
      <c r="C11756" s="19"/>
    </row>
    <row r="11757" spans="1:3" ht="12.75" x14ac:dyDescent="0.2">
      <c r="A11757"/>
      <c r="B11757"/>
      <c r="C11757" s="19"/>
    </row>
    <row r="11758" spans="1:3" ht="12.75" x14ac:dyDescent="0.2">
      <c r="A11758"/>
      <c r="B11758"/>
      <c r="C11758" s="19"/>
    </row>
    <row r="11759" spans="1:3" ht="12.75" x14ac:dyDescent="0.2">
      <c r="A11759"/>
      <c r="B11759"/>
      <c r="C11759" s="19"/>
    </row>
    <row r="11760" spans="1:3" ht="12.75" x14ac:dyDescent="0.2">
      <c r="A11760"/>
      <c r="B11760"/>
      <c r="C11760" s="19"/>
    </row>
    <row r="11761" spans="1:3" ht="12.75" x14ac:dyDescent="0.2">
      <c r="A11761"/>
      <c r="B11761"/>
      <c r="C11761" s="19"/>
    </row>
    <row r="11762" spans="1:3" ht="12.75" x14ac:dyDescent="0.2">
      <c r="A11762"/>
      <c r="B11762"/>
      <c r="C11762" s="19"/>
    </row>
    <row r="11763" spans="1:3" ht="12.75" x14ac:dyDescent="0.2">
      <c r="A11763"/>
      <c r="B11763"/>
      <c r="C11763" s="19"/>
    </row>
    <row r="11764" spans="1:3" ht="12.75" x14ac:dyDescent="0.2">
      <c r="A11764"/>
      <c r="B11764"/>
      <c r="C11764" s="19"/>
    </row>
    <row r="11765" spans="1:3" ht="12.75" x14ac:dyDescent="0.2">
      <c r="A11765"/>
      <c r="B11765"/>
      <c r="C11765" s="19"/>
    </row>
    <row r="11766" spans="1:3" ht="12.75" x14ac:dyDescent="0.2">
      <c r="A11766"/>
      <c r="B11766"/>
      <c r="C11766" s="19"/>
    </row>
    <row r="11767" spans="1:3" ht="12.75" x14ac:dyDescent="0.2">
      <c r="A11767"/>
      <c r="B11767"/>
      <c r="C11767" s="19"/>
    </row>
    <row r="11768" spans="1:3" ht="12.75" x14ac:dyDescent="0.2">
      <c r="A11768"/>
      <c r="B11768"/>
      <c r="C11768" s="19"/>
    </row>
    <row r="11769" spans="1:3" ht="12.75" x14ac:dyDescent="0.2">
      <c r="A11769"/>
      <c r="B11769"/>
      <c r="C11769" s="19"/>
    </row>
    <row r="11770" spans="1:3" ht="12.75" x14ac:dyDescent="0.2">
      <c r="A11770"/>
      <c r="B11770"/>
      <c r="C11770" s="19"/>
    </row>
    <row r="11771" spans="1:3" ht="12.75" x14ac:dyDescent="0.2">
      <c r="A11771"/>
      <c r="B11771"/>
      <c r="C11771" s="19"/>
    </row>
    <row r="11772" spans="1:3" ht="12.75" x14ac:dyDescent="0.2">
      <c r="A11772"/>
      <c r="B11772"/>
      <c r="C11772" s="19"/>
    </row>
    <row r="11773" spans="1:3" ht="12.75" x14ac:dyDescent="0.2">
      <c r="A11773"/>
      <c r="B11773"/>
      <c r="C11773" s="19"/>
    </row>
    <row r="11774" spans="1:3" ht="12.75" x14ac:dyDescent="0.2">
      <c r="A11774"/>
      <c r="B11774"/>
      <c r="C11774" s="19"/>
    </row>
    <row r="11775" spans="1:3" ht="12.75" x14ac:dyDescent="0.2">
      <c r="A11775"/>
      <c r="B11775"/>
      <c r="C11775" s="19"/>
    </row>
    <row r="11776" spans="1:3" ht="12.75" x14ac:dyDescent="0.2">
      <c r="A11776"/>
      <c r="B11776"/>
      <c r="C11776" s="19"/>
    </row>
    <row r="11777" spans="1:3" ht="12.75" x14ac:dyDescent="0.2">
      <c r="A11777"/>
      <c r="B11777"/>
      <c r="C11777" s="19"/>
    </row>
    <row r="11778" spans="1:3" ht="12.75" x14ac:dyDescent="0.2">
      <c r="A11778"/>
      <c r="B11778"/>
      <c r="C11778" s="19"/>
    </row>
    <row r="11779" spans="1:3" ht="12.75" x14ac:dyDescent="0.2">
      <c r="A11779"/>
      <c r="B11779"/>
      <c r="C11779" s="19"/>
    </row>
    <row r="11780" spans="1:3" ht="12.75" x14ac:dyDescent="0.2">
      <c r="A11780"/>
      <c r="B11780"/>
      <c r="C11780" s="19"/>
    </row>
    <row r="11781" spans="1:3" ht="12.75" x14ac:dyDescent="0.2">
      <c r="A11781"/>
      <c r="B11781"/>
      <c r="C11781" s="19"/>
    </row>
    <row r="11782" spans="1:3" ht="12.75" x14ac:dyDescent="0.2">
      <c r="A11782"/>
      <c r="B11782"/>
      <c r="C11782" s="19"/>
    </row>
    <row r="11783" spans="1:3" ht="12.75" x14ac:dyDescent="0.2">
      <c r="A11783"/>
      <c r="B11783"/>
      <c r="C11783" s="19"/>
    </row>
    <row r="11784" spans="1:3" ht="12.75" x14ac:dyDescent="0.2">
      <c r="A11784"/>
      <c r="B11784"/>
      <c r="C11784" s="19"/>
    </row>
    <row r="11785" spans="1:3" ht="12.75" x14ac:dyDescent="0.2">
      <c r="A11785"/>
      <c r="B11785"/>
      <c r="C11785" s="19"/>
    </row>
    <row r="11786" spans="1:3" ht="12.75" x14ac:dyDescent="0.2">
      <c r="A11786"/>
      <c r="B11786"/>
      <c r="C11786" s="19"/>
    </row>
    <row r="11787" spans="1:3" ht="12.75" x14ac:dyDescent="0.2">
      <c r="A11787"/>
      <c r="B11787"/>
      <c r="C11787" s="19"/>
    </row>
    <row r="11788" spans="1:3" ht="12.75" x14ac:dyDescent="0.2">
      <c r="A11788"/>
      <c r="B11788"/>
      <c r="C11788" s="19"/>
    </row>
    <row r="11789" spans="1:3" ht="12.75" x14ac:dyDescent="0.2">
      <c r="A11789"/>
      <c r="B11789"/>
      <c r="C11789" s="19"/>
    </row>
    <row r="11790" spans="1:3" ht="12.75" x14ac:dyDescent="0.2">
      <c r="A11790"/>
      <c r="B11790"/>
      <c r="C11790" s="19"/>
    </row>
    <row r="11791" spans="1:3" ht="12.75" x14ac:dyDescent="0.2">
      <c r="A11791"/>
      <c r="B11791"/>
      <c r="C11791" s="19"/>
    </row>
    <row r="11792" spans="1:3" ht="12.75" x14ac:dyDescent="0.2">
      <c r="A11792"/>
      <c r="B11792"/>
      <c r="C11792" s="19"/>
    </row>
    <row r="11793" spans="1:3" ht="12.75" x14ac:dyDescent="0.2">
      <c r="A11793"/>
      <c r="B11793"/>
      <c r="C11793" s="19"/>
    </row>
    <row r="11794" spans="1:3" ht="12.75" x14ac:dyDescent="0.2">
      <c r="A11794"/>
      <c r="B11794"/>
      <c r="C11794" s="19"/>
    </row>
    <row r="11795" spans="1:3" ht="12.75" x14ac:dyDescent="0.2">
      <c r="A11795"/>
      <c r="B11795"/>
      <c r="C11795" s="19"/>
    </row>
    <row r="11796" spans="1:3" ht="12.75" x14ac:dyDescent="0.2">
      <c r="A11796"/>
      <c r="B11796"/>
      <c r="C11796" s="19"/>
    </row>
    <row r="11797" spans="1:3" ht="12.75" x14ac:dyDescent="0.2">
      <c r="A11797"/>
      <c r="B11797"/>
      <c r="C11797" s="19"/>
    </row>
    <row r="11798" spans="1:3" ht="12.75" x14ac:dyDescent="0.2">
      <c r="A11798"/>
      <c r="B11798"/>
      <c r="C11798" s="19"/>
    </row>
    <row r="11799" spans="1:3" ht="12.75" x14ac:dyDescent="0.2">
      <c r="A11799"/>
      <c r="B11799"/>
      <c r="C11799" s="19"/>
    </row>
    <row r="11800" spans="1:3" ht="12.75" x14ac:dyDescent="0.2">
      <c r="A11800"/>
      <c r="B11800"/>
      <c r="C11800" s="19"/>
    </row>
    <row r="11801" spans="1:3" ht="12.75" x14ac:dyDescent="0.2">
      <c r="A11801"/>
      <c r="B11801"/>
      <c r="C11801" s="19"/>
    </row>
    <row r="11802" spans="1:3" ht="12.75" x14ac:dyDescent="0.2">
      <c r="A11802"/>
      <c r="B11802"/>
      <c r="C11802" s="19"/>
    </row>
    <row r="11803" spans="1:3" ht="12.75" x14ac:dyDescent="0.2">
      <c r="A11803"/>
      <c r="B11803"/>
      <c r="C11803" s="19"/>
    </row>
    <row r="11804" spans="1:3" ht="12.75" x14ac:dyDescent="0.2">
      <c r="A11804"/>
      <c r="B11804"/>
      <c r="C11804" s="19"/>
    </row>
    <row r="11805" spans="1:3" ht="12.75" x14ac:dyDescent="0.2">
      <c r="A11805"/>
      <c r="B11805"/>
      <c r="C11805" s="19"/>
    </row>
    <row r="11806" spans="1:3" ht="12.75" x14ac:dyDescent="0.2">
      <c r="A11806"/>
      <c r="B11806"/>
      <c r="C11806" s="19"/>
    </row>
    <row r="11807" spans="1:3" ht="12.75" x14ac:dyDescent="0.2">
      <c r="A11807"/>
      <c r="B11807"/>
      <c r="C11807" s="19"/>
    </row>
    <row r="11808" spans="1:3" ht="12.75" x14ac:dyDescent="0.2">
      <c r="A11808"/>
      <c r="B11808"/>
      <c r="C11808" s="19"/>
    </row>
    <row r="11809" spans="1:3" ht="12.75" x14ac:dyDescent="0.2">
      <c r="A11809"/>
      <c r="B11809"/>
      <c r="C11809" s="19"/>
    </row>
    <row r="11810" spans="1:3" ht="12.75" x14ac:dyDescent="0.2">
      <c r="A11810"/>
      <c r="B11810"/>
      <c r="C11810" s="19"/>
    </row>
    <row r="11811" spans="1:3" ht="12.75" x14ac:dyDescent="0.2">
      <c r="A11811"/>
      <c r="B11811"/>
      <c r="C11811" s="19"/>
    </row>
    <row r="11812" spans="1:3" ht="12.75" x14ac:dyDescent="0.2">
      <c r="A11812"/>
      <c r="B11812"/>
      <c r="C11812" s="19"/>
    </row>
    <row r="11813" spans="1:3" ht="12.75" x14ac:dyDescent="0.2">
      <c r="A11813"/>
      <c r="B11813"/>
      <c r="C11813" s="19"/>
    </row>
    <row r="11814" spans="1:3" ht="12.75" x14ac:dyDescent="0.2">
      <c r="A11814"/>
      <c r="B11814"/>
      <c r="C11814" s="19"/>
    </row>
    <row r="11815" spans="1:3" ht="12.75" x14ac:dyDescent="0.2">
      <c r="A11815"/>
      <c r="B11815"/>
      <c r="C11815" s="19"/>
    </row>
    <row r="11816" spans="1:3" ht="12.75" x14ac:dyDescent="0.2">
      <c r="A11816"/>
      <c r="B11816"/>
      <c r="C11816" s="19"/>
    </row>
    <row r="11817" spans="1:3" ht="12.75" x14ac:dyDescent="0.2">
      <c r="A11817"/>
      <c r="B11817"/>
      <c r="C11817" s="19"/>
    </row>
    <row r="11818" spans="1:3" ht="12.75" x14ac:dyDescent="0.2">
      <c r="A11818"/>
      <c r="B11818"/>
      <c r="C11818" s="19"/>
    </row>
    <row r="11819" spans="1:3" ht="12.75" x14ac:dyDescent="0.2">
      <c r="A11819"/>
      <c r="B11819"/>
      <c r="C11819" s="19"/>
    </row>
    <row r="11820" spans="1:3" ht="12.75" x14ac:dyDescent="0.2">
      <c r="A11820"/>
      <c r="B11820"/>
      <c r="C11820" s="19"/>
    </row>
    <row r="11821" spans="1:3" ht="12.75" x14ac:dyDescent="0.2">
      <c r="A11821"/>
      <c r="B11821"/>
      <c r="C11821" s="19"/>
    </row>
    <row r="11822" spans="1:3" ht="12.75" x14ac:dyDescent="0.2">
      <c r="A11822"/>
      <c r="B11822"/>
      <c r="C11822" s="19"/>
    </row>
    <row r="11823" spans="1:3" ht="12.75" x14ac:dyDescent="0.2">
      <c r="A11823"/>
      <c r="B11823"/>
      <c r="C11823" s="19"/>
    </row>
    <row r="11824" spans="1:3" ht="12.75" x14ac:dyDescent="0.2">
      <c r="A11824"/>
      <c r="B11824"/>
      <c r="C11824" s="19"/>
    </row>
    <row r="11825" spans="1:3" ht="12.75" x14ac:dyDescent="0.2">
      <c r="A11825"/>
      <c r="B11825"/>
      <c r="C11825" s="19"/>
    </row>
    <row r="11826" spans="1:3" ht="12.75" x14ac:dyDescent="0.2">
      <c r="A11826"/>
      <c r="B11826"/>
      <c r="C11826" s="19"/>
    </row>
    <row r="11827" spans="1:3" ht="12.75" x14ac:dyDescent="0.2">
      <c r="A11827"/>
      <c r="B11827"/>
      <c r="C11827" s="19"/>
    </row>
    <row r="11828" spans="1:3" ht="12.75" x14ac:dyDescent="0.2">
      <c r="A11828"/>
      <c r="B11828"/>
      <c r="C11828" s="19"/>
    </row>
    <row r="11829" spans="1:3" ht="12.75" x14ac:dyDescent="0.2">
      <c r="A11829"/>
      <c r="B11829"/>
      <c r="C11829" s="19"/>
    </row>
    <row r="11830" spans="1:3" ht="12.75" x14ac:dyDescent="0.2">
      <c r="A11830"/>
      <c r="B11830"/>
      <c r="C11830" s="19"/>
    </row>
    <row r="11831" spans="1:3" ht="12.75" x14ac:dyDescent="0.2">
      <c r="A11831"/>
      <c r="B11831"/>
      <c r="C11831" s="19"/>
    </row>
    <row r="11832" spans="1:3" ht="12.75" x14ac:dyDescent="0.2">
      <c r="A11832"/>
      <c r="B11832"/>
      <c r="C11832" s="19"/>
    </row>
    <row r="11833" spans="1:3" ht="12.75" x14ac:dyDescent="0.2">
      <c r="A11833"/>
      <c r="B11833"/>
      <c r="C11833" s="19"/>
    </row>
    <row r="11834" spans="1:3" ht="12.75" x14ac:dyDescent="0.2">
      <c r="A11834"/>
      <c r="B11834"/>
      <c r="C11834" s="19"/>
    </row>
    <row r="11835" spans="1:3" ht="12.75" x14ac:dyDescent="0.2">
      <c r="A11835"/>
      <c r="B11835"/>
      <c r="C11835" s="19"/>
    </row>
    <row r="11836" spans="1:3" ht="12.75" x14ac:dyDescent="0.2">
      <c r="A11836"/>
      <c r="B11836"/>
      <c r="C11836" s="19"/>
    </row>
    <row r="11837" spans="1:3" ht="12.75" x14ac:dyDescent="0.2">
      <c r="A11837"/>
      <c r="B11837"/>
      <c r="C11837" s="19"/>
    </row>
    <row r="11838" spans="1:3" ht="12.75" x14ac:dyDescent="0.2">
      <c r="A11838"/>
      <c r="B11838"/>
      <c r="C11838" s="19"/>
    </row>
    <row r="11839" spans="1:3" ht="12.75" x14ac:dyDescent="0.2">
      <c r="A11839"/>
      <c r="B11839"/>
      <c r="C11839" s="19"/>
    </row>
    <row r="11840" spans="1:3" ht="12.75" x14ac:dyDescent="0.2">
      <c r="A11840"/>
      <c r="B11840"/>
      <c r="C11840" s="19"/>
    </row>
    <row r="11841" spans="1:3" ht="12.75" x14ac:dyDescent="0.2">
      <c r="A11841"/>
      <c r="B11841"/>
      <c r="C11841" s="19"/>
    </row>
    <row r="11842" spans="1:3" ht="12.75" x14ac:dyDescent="0.2">
      <c r="A11842"/>
      <c r="B11842"/>
      <c r="C11842" s="19"/>
    </row>
    <row r="11843" spans="1:3" ht="12.75" x14ac:dyDescent="0.2">
      <c r="A11843"/>
      <c r="B11843"/>
      <c r="C11843" s="19"/>
    </row>
    <row r="11844" spans="1:3" ht="12.75" x14ac:dyDescent="0.2">
      <c r="A11844"/>
      <c r="B11844"/>
      <c r="C11844" s="19"/>
    </row>
    <row r="11845" spans="1:3" ht="12.75" x14ac:dyDescent="0.2">
      <c r="A11845"/>
      <c r="B11845"/>
      <c r="C11845" s="19"/>
    </row>
    <row r="11846" spans="1:3" ht="12.75" x14ac:dyDescent="0.2">
      <c r="A11846"/>
      <c r="B11846"/>
      <c r="C11846" s="19"/>
    </row>
    <row r="11847" spans="1:3" ht="12.75" x14ac:dyDescent="0.2">
      <c r="A11847"/>
      <c r="B11847"/>
      <c r="C11847" s="19"/>
    </row>
    <row r="11848" spans="1:3" ht="12.75" x14ac:dyDescent="0.2">
      <c r="A11848"/>
      <c r="B11848"/>
      <c r="C11848" s="19"/>
    </row>
    <row r="11849" spans="1:3" ht="12.75" x14ac:dyDescent="0.2">
      <c r="A11849"/>
      <c r="B11849"/>
      <c r="C11849" s="19"/>
    </row>
    <row r="11850" spans="1:3" ht="12.75" x14ac:dyDescent="0.2">
      <c r="A11850"/>
      <c r="B11850"/>
      <c r="C11850" s="19"/>
    </row>
    <row r="11851" spans="1:3" ht="12.75" x14ac:dyDescent="0.2">
      <c r="A11851"/>
      <c r="B11851"/>
      <c r="C11851" s="19"/>
    </row>
    <row r="11852" spans="1:3" ht="12.75" x14ac:dyDescent="0.2">
      <c r="A11852"/>
      <c r="B11852"/>
      <c r="C11852" s="19"/>
    </row>
    <row r="11853" spans="1:3" ht="12.75" x14ac:dyDescent="0.2">
      <c r="A11853"/>
      <c r="B11853"/>
      <c r="C11853" s="19"/>
    </row>
    <row r="11854" spans="1:3" ht="12.75" x14ac:dyDescent="0.2">
      <c r="A11854"/>
      <c r="B11854"/>
      <c r="C11854" s="19"/>
    </row>
    <row r="11855" spans="1:3" ht="12.75" x14ac:dyDescent="0.2">
      <c r="A11855"/>
      <c r="B11855"/>
      <c r="C11855" s="19"/>
    </row>
    <row r="11856" spans="1:3" ht="12.75" x14ac:dyDescent="0.2">
      <c r="A11856"/>
      <c r="B11856"/>
      <c r="C11856" s="19"/>
    </row>
    <row r="11857" spans="1:3" ht="12.75" x14ac:dyDescent="0.2">
      <c r="A11857"/>
      <c r="B11857"/>
      <c r="C11857" s="19"/>
    </row>
    <row r="11858" spans="1:3" ht="12.75" x14ac:dyDescent="0.2">
      <c r="A11858"/>
      <c r="B11858"/>
      <c r="C11858" s="19"/>
    </row>
    <row r="11859" spans="1:3" ht="12.75" x14ac:dyDescent="0.2">
      <c r="A11859"/>
      <c r="B11859"/>
      <c r="C11859" s="19"/>
    </row>
    <row r="11860" spans="1:3" ht="12.75" x14ac:dyDescent="0.2">
      <c r="A11860"/>
      <c r="B11860"/>
      <c r="C11860" s="19"/>
    </row>
    <row r="11861" spans="1:3" ht="12.75" x14ac:dyDescent="0.2">
      <c r="A11861"/>
      <c r="B11861"/>
      <c r="C11861" s="19"/>
    </row>
    <row r="11862" spans="1:3" ht="12.75" x14ac:dyDescent="0.2">
      <c r="A11862"/>
      <c r="B11862"/>
      <c r="C11862" s="19"/>
    </row>
    <row r="11863" spans="1:3" ht="12.75" x14ac:dyDescent="0.2">
      <c r="A11863"/>
      <c r="B11863"/>
      <c r="C11863" s="19"/>
    </row>
    <row r="11864" spans="1:3" ht="12.75" x14ac:dyDescent="0.2">
      <c r="A11864"/>
      <c r="B11864"/>
      <c r="C11864" s="19"/>
    </row>
    <row r="11865" spans="1:3" ht="12.75" x14ac:dyDescent="0.2">
      <c r="A11865"/>
      <c r="B11865"/>
      <c r="C11865" s="19"/>
    </row>
    <row r="11866" spans="1:3" ht="12.75" x14ac:dyDescent="0.2">
      <c r="A11866"/>
      <c r="B11866"/>
      <c r="C11866" s="19"/>
    </row>
    <row r="11867" spans="1:3" ht="12.75" x14ac:dyDescent="0.2">
      <c r="A11867"/>
      <c r="B11867"/>
      <c r="C11867" s="19"/>
    </row>
    <row r="11868" spans="1:3" ht="12.75" x14ac:dyDescent="0.2">
      <c r="A11868"/>
      <c r="B11868"/>
      <c r="C11868" s="19"/>
    </row>
    <row r="11869" spans="1:3" ht="12.75" x14ac:dyDescent="0.2">
      <c r="A11869"/>
      <c r="B11869"/>
      <c r="C11869" s="19"/>
    </row>
    <row r="11870" spans="1:3" ht="12.75" x14ac:dyDescent="0.2">
      <c r="A11870"/>
      <c r="B11870"/>
      <c r="C11870" s="19"/>
    </row>
    <row r="11871" spans="1:3" ht="12.75" x14ac:dyDescent="0.2">
      <c r="A11871"/>
      <c r="B11871"/>
      <c r="C11871" s="19"/>
    </row>
    <row r="11872" spans="1:3" ht="12.75" x14ac:dyDescent="0.2">
      <c r="A11872"/>
      <c r="B11872"/>
      <c r="C11872" s="19"/>
    </row>
    <row r="11873" spans="1:3" ht="12.75" x14ac:dyDescent="0.2">
      <c r="A11873"/>
      <c r="B11873"/>
      <c r="C11873" s="19"/>
    </row>
    <row r="11874" spans="1:3" ht="12.75" x14ac:dyDescent="0.2">
      <c r="A11874"/>
      <c r="B11874"/>
      <c r="C11874" s="19"/>
    </row>
    <row r="11875" spans="1:3" ht="12.75" x14ac:dyDescent="0.2">
      <c r="A11875"/>
      <c r="B11875"/>
      <c r="C11875" s="19"/>
    </row>
    <row r="11876" spans="1:3" ht="12.75" x14ac:dyDescent="0.2">
      <c r="A11876"/>
      <c r="B11876"/>
      <c r="C11876" s="19"/>
    </row>
    <row r="11877" spans="1:3" ht="12.75" x14ac:dyDescent="0.2">
      <c r="A11877"/>
      <c r="B11877"/>
      <c r="C11877" s="19"/>
    </row>
    <row r="11878" spans="1:3" ht="12.75" x14ac:dyDescent="0.2">
      <c r="A11878"/>
      <c r="B11878"/>
      <c r="C11878" s="19"/>
    </row>
    <row r="11879" spans="1:3" ht="12.75" x14ac:dyDescent="0.2">
      <c r="A11879"/>
      <c r="B11879"/>
      <c r="C11879" s="19"/>
    </row>
    <row r="11880" spans="1:3" ht="12.75" x14ac:dyDescent="0.2">
      <c r="A11880"/>
      <c r="B11880"/>
      <c r="C11880" s="19"/>
    </row>
    <row r="11881" spans="1:3" ht="12.75" x14ac:dyDescent="0.2">
      <c r="A11881"/>
      <c r="B11881"/>
      <c r="C11881" s="19"/>
    </row>
    <row r="11882" spans="1:3" ht="12.75" x14ac:dyDescent="0.2">
      <c r="A11882"/>
      <c r="B11882"/>
      <c r="C11882" s="19"/>
    </row>
    <row r="11883" spans="1:3" ht="12.75" x14ac:dyDescent="0.2">
      <c r="A11883"/>
      <c r="B11883"/>
      <c r="C11883" s="19"/>
    </row>
    <row r="11884" spans="1:3" ht="12.75" x14ac:dyDescent="0.2">
      <c r="A11884"/>
      <c r="B11884"/>
      <c r="C11884" s="19"/>
    </row>
    <row r="11885" spans="1:3" ht="12.75" x14ac:dyDescent="0.2">
      <c r="A11885"/>
      <c r="B11885"/>
      <c r="C11885" s="19"/>
    </row>
    <row r="11886" spans="1:3" ht="12.75" x14ac:dyDescent="0.2">
      <c r="A11886"/>
      <c r="B11886"/>
      <c r="C11886" s="19"/>
    </row>
    <row r="11887" spans="1:3" ht="12.75" x14ac:dyDescent="0.2">
      <c r="A11887"/>
      <c r="B11887"/>
      <c r="C11887" s="19"/>
    </row>
    <row r="11888" spans="1:3" ht="12.75" x14ac:dyDescent="0.2">
      <c r="A11888"/>
      <c r="B11888"/>
      <c r="C11888" s="19"/>
    </row>
    <row r="11889" spans="1:3" ht="12.75" x14ac:dyDescent="0.2">
      <c r="A11889"/>
      <c r="B11889"/>
      <c r="C11889" s="19"/>
    </row>
    <row r="11890" spans="1:3" ht="12.75" x14ac:dyDescent="0.2">
      <c r="A11890"/>
      <c r="B11890"/>
      <c r="C11890" s="19"/>
    </row>
    <row r="11891" spans="1:3" ht="12.75" x14ac:dyDescent="0.2">
      <c r="A11891"/>
      <c r="B11891"/>
      <c r="C11891" s="19"/>
    </row>
    <row r="11892" spans="1:3" ht="12.75" x14ac:dyDescent="0.2">
      <c r="A11892"/>
      <c r="B11892"/>
      <c r="C11892" s="19"/>
    </row>
    <row r="11893" spans="1:3" ht="12.75" x14ac:dyDescent="0.2">
      <c r="A11893"/>
      <c r="B11893"/>
      <c r="C11893" s="19"/>
    </row>
    <row r="11894" spans="1:3" ht="12.75" x14ac:dyDescent="0.2">
      <c r="A11894"/>
      <c r="B11894"/>
      <c r="C11894" s="19"/>
    </row>
    <row r="11895" spans="1:3" ht="12.75" x14ac:dyDescent="0.2">
      <c r="A11895"/>
      <c r="B11895"/>
      <c r="C11895" s="19"/>
    </row>
    <row r="11896" spans="1:3" ht="12.75" x14ac:dyDescent="0.2">
      <c r="A11896"/>
      <c r="B11896"/>
      <c r="C11896" s="19"/>
    </row>
    <row r="11897" spans="1:3" ht="12.75" x14ac:dyDescent="0.2">
      <c r="A11897"/>
      <c r="B11897"/>
      <c r="C11897" s="19"/>
    </row>
    <row r="11898" spans="1:3" ht="12.75" x14ac:dyDescent="0.2">
      <c r="A11898"/>
      <c r="B11898"/>
      <c r="C11898" s="19"/>
    </row>
    <row r="11899" spans="1:3" ht="12.75" x14ac:dyDescent="0.2">
      <c r="A11899"/>
      <c r="B11899"/>
      <c r="C11899" s="19"/>
    </row>
    <row r="11900" spans="1:3" ht="12.75" x14ac:dyDescent="0.2">
      <c r="A11900"/>
      <c r="B11900"/>
      <c r="C11900" s="19"/>
    </row>
    <row r="11901" spans="1:3" ht="12.75" x14ac:dyDescent="0.2">
      <c r="A11901"/>
      <c r="B11901"/>
      <c r="C11901" s="19"/>
    </row>
    <row r="11902" spans="1:3" ht="12.75" x14ac:dyDescent="0.2">
      <c r="A11902"/>
      <c r="B11902"/>
      <c r="C11902" s="19"/>
    </row>
    <row r="11903" spans="1:3" ht="12.75" x14ac:dyDescent="0.2">
      <c r="A11903"/>
      <c r="B11903"/>
      <c r="C11903" s="19"/>
    </row>
    <row r="11904" spans="1:3" ht="12.75" x14ac:dyDescent="0.2">
      <c r="A11904"/>
      <c r="B11904"/>
      <c r="C11904" s="19"/>
    </row>
    <row r="11905" spans="1:3" ht="12.75" x14ac:dyDescent="0.2">
      <c r="A11905"/>
      <c r="B11905"/>
      <c r="C11905" s="19"/>
    </row>
    <row r="11906" spans="1:3" ht="12.75" x14ac:dyDescent="0.2">
      <c r="A11906"/>
      <c r="B11906"/>
      <c r="C11906" s="19"/>
    </row>
    <row r="11907" spans="1:3" ht="12.75" x14ac:dyDescent="0.2">
      <c r="A11907"/>
      <c r="B11907"/>
      <c r="C11907" s="19"/>
    </row>
    <row r="11908" spans="1:3" ht="12.75" x14ac:dyDescent="0.2">
      <c r="A11908"/>
      <c r="B11908"/>
      <c r="C11908" s="19"/>
    </row>
    <row r="11909" spans="1:3" ht="12.75" x14ac:dyDescent="0.2">
      <c r="A11909"/>
      <c r="B11909"/>
      <c r="C11909" s="19"/>
    </row>
    <row r="11910" spans="1:3" ht="12.75" x14ac:dyDescent="0.2">
      <c r="A11910"/>
      <c r="B11910"/>
      <c r="C11910" s="19"/>
    </row>
    <row r="11911" spans="1:3" ht="12.75" x14ac:dyDescent="0.2">
      <c r="A11911"/>
      <c r="B11911"/>
      <c r="C11911" s="19"/>
    </row>
    <row r="11912" spans="1:3" ht="12.75" x14ac:dyDescent="0.2">
      <c r="A11912"/>
      <c r="B11912"/>
      <c r="C11912" s="19"/>
    </row>
    <row r="11913" spans="1:3" ht="12.75" x14ac:dyDescent="0.2">
      <c r="A11913"/>
      <c r="B11913"/>
      <c r="C11913" s="19"/>
    </row>
    <row r="11914" spans="1:3" ht="12.75" x14ac:dyDescent="0.2">
      <c r="A11914"/>
      <c r="B11914"/>
      <c r="C11914" s="19"/>
    </row>
    <row r="11915" spans="1:3" ht="12.75" x14ac:dyDescent="0.2">
      <c r="A11915"/>
      <c r="B11915"/>
      <c r="C11915" s="19"/>
    </row>
    <row r="11916" spans="1:3" ht="12.75" x14ac:dyDescent="0.2">
      <c r="A11916"/>
      <c r="B11916"/>
      <c r="C11916" s="19"/>
    </row>
    <row r="11917" spans="1:3" ht="12.75" x14ac:dyDescent="0.2">
      <c r="A11917"/>
      <c r="B11917"/>
      <c r="C11917" s="19"/>
    </row>
    <row r="11918" spans="1:3" ht="12.75" x14ac:dyDescent="0.2">
      <c r="A11918"/>
      <c r="B11918"/>
      <c r="C11918" s="19"/>
    </row>
    <row r="11919" spans="1:3" ht="12.75" x14ac:dyDescent="0.2">
      <c r="A11919"/>
      <c r="B11919"/>
      <c r="C11919" s="19"/>
    </row>
    <row r="11920" spans="1:3" ht="12.75" x14ac:dyDescent="0.2">
      <c r="A11920"/>
      <c r="B11920"/>
      <c r="C11920" s="19"/>
    </row>
    <row r="11921" spans="1:3" ht="12.75" x14ac:dyDescent="0.2">
      <c r="A11921"/>
      <c r="B11921"/>
      <c r="C11921" s="19"/>
    </row>
    <row r="11922" spans="1:3" ht="12.75" x14ac:dyDescent="0.2">
      <c r="A11922"/>
      <c r="B11922"/>
      <c r="C11922" s="19"/>
    </row>
    <row r="11923" spans="1:3" ht="12.75" x14ac:dyDescent="0.2">
      <c r="A11923"/>
      <c r="B11923"/>
      <c r="C11923" s="19"/>
    </row>
    <row r="11924" spans="1:3" ht="12.75" x14ac:dyDescent="0.2">
      <c r="A11924"/>
      <c r="B11924"/>
      <c r="C11924" s="19"/>
    </row>
    <row r="11925" spans="1:3" ht="12.75" x14ac:dyDescent="0.2">
      <c r="A11925"/>
      <c r="B11925"/>
      <c r="C11925" s="19"/>
    </row>
    <row r="11926" spans="1:3" ht="12.75" x14ac:dyDescent="0.2">
      <c r="A11926"/>
      <c r="B11926"/>
      <c r="C11926" s="19"/>
    </row>
    <row r="11927" spans="1:3" ht="12.75" x14ac:dyDescent="0.2">
      <c r="A11927"/>
      <c r="B11927"/>
      <c r="C11927" s="19"/>
    </row>
    <row r="11928" spans="1:3" ht="12.75" x14ac:dyDescent="0.2">
      <c r="A11928"/>
      <c r="B11928"/>
      <c r="C11928" s="19"/>
    </row>
    <row r="11929" spans="1:3" ht="12.75" x14ac:dyDescent="0.2">
      <c r="A11929"/>
      <c r="B11929"/>
      <c r="C11929" s="19"/>
    </row>
    <row r="11930" spans="1:3" ht="12.75" x14ac:dyDescent="0.2">
      <c r="A11930"/>
      <c r="B11930"/>
      <c r="C11930" s="19"/>
    </row>
    <row r="11931" spans="1:3" ht="12.75" x14ac:dyDescent="0.2">
      <c r="A11931"/>
      <c r="B11931"/>
      <c r="C11931" s="19"/>
    </row>
    <row r="11932" spans="1:3" ht="12.75" x14ac:dyDescent="0.2">
      <c r="A11932"/>
      <c r="B11932"/>
      <c r="C11932" s="19"/>
    </row>
    <row r="11933" spans="1:3" ht="12.75" x14ac:dyDescent="0.2">
      <c r="A11933"/>
      <c r="B11933"/>
      <c r="C11933" s="19"/>
    </row>
    <row r="11934" spans="1:3" ht="12.75" x14ac:dyDescent="0.2">
      <c r="A11934"/>
      <c r="B11934"/>
      <c r="C11934" s="19"/>
    </row>
    <row r="11935" spans="1:3" ht="12.75" x14ac:dyDescent="0.2">
      <c r="A11935"/>
      <c r="B11935"/>
      <c r="C11935" s="19"/>
    </row>
    <row r="11936" spans="1:3" ht="12.75" x14ac:dyDescent="0.2">
      <c r="A11936"/>
      <c r="B11936"/>
      <c r="C11936" s="19"/>
    </row>
    <row r="11937" spans="1:3" ht="12.75" x14ac:dyDescent="0.2">
      <c r="A11937"/>
      <c r="B11937"/>
      <c r="C11937" s="19"/>
    </row>
    <row r="11938" spans="1:3" ht="12.75" x14ac:dyDescent="0.2">
      <c r="A11938"/>
      <c r="B11938"/>
      <c r="C11938" s="19"/>
    </row>
    <row r="11939" spans="1:3" ht="12.75" x14ac:dyDescent="0.2">
      <c r="A11939"/>
      <c r="B11939"/>
      <c r="C11939" s="19"/>
    </row>
    <row r="11940" spans="1:3" ht="12.75" x14ac:dyDescent="0.2">
      <c r="A11940"/>
      <c r="B11940"/>
      <c r="C11940" s="19"/>
    </row>
    <row r="11941" spans="1:3" ht="12.75" x14ac:dyDescent="0.2">
      <c r="A11941"/>
      <c r="B11941"/>
      <c r="C11941" s="19"/>
    </row>
    <row r="11942" spans="1:3" ht="12.75" x14ac:dyDescent="0.2">
      <c r="A11942"/>
      <c r="B11942"/>
      <c r="C11942" s="19"/>
    </row>
    <row r="11943" spans="1:3" ht="12.75" x14ac:dyDescent="0.2">
      <c r="A11943"/>
      <c r="B11943"/>
      <c r="C11943" s="19"/>
    </row>
    <row r="11944" spans="1:3" ht="12.75" x14ac:dyDescent="0.2">
      <c r="A11944"/>
      <c r="B11944"/>
      <c r="C11944" s="19"/>
    </row>
    <row r="11945" spans="1:3" ht="12.75" x14ac:dyDescent="0.2">
      <c r="A11945"/>
      <c r="B11945"/>
      <c r="C11945" s="19"/>
    </row>
    <row r="11946" spans="1:3" ht="12.75" x14ac:dyDescent="0.2">
      <c r="A11946"/>
      <c r="B11946"/>
      <c r="C11946" s="19"/>
    </row>
    <row r="11947" spans="1:3" ht="12.75" x14ac:dyDescent="0.2">
      <c r="A11947"/>
      <c r="B11947"/>
      <c r="C11947" s="19"/>
    </row>
    <row r="11948" spans="1:3" ht="12.75" x14ac:dyDescent="0.2">
      <c r="A11948"/>
      <c r="B11948"/>
      <c r="C11948" s="19"/>
    </row>
    <row r="11949" spans="1:3" ht="12.75" x14ac:dyDescent="0.2">
      <c r="A11949"/>
      <c r="B11949"/>
      <c r="C11949" s="19"/>
    </row>
    <row r="11950" spans="1:3" ht="12.75" x14ac:dyDescent="0.2">
      <c r="A11950"/>
      <c r="B11950"/>
      <c r="C11950" s="19"/>
    </row>
    <row r="11951" spans="1:3" ht="12.75" x14ac:dyDescent="0.2">
      <c r="A11951"/>
      <c r="B11951"/>
      <c r="C11951" s="19"/>
    </row>
    <row r="11952" spans="1:3" ht="12.75" x14ac:dyDescent="0.2">
      <c r="A11952"/>
      <c r="B11952"/>
      <c r="C11952" s="19"/>
    </row>
    <row r="11953" spans="1:3" ht="12.75" x14ac:dyDescent="0.2">
      <c r="A11953"/>
      <c r="B11953"/>
      <c r="C11953" s="19"/>
    </row>
    <row r="11954" spans="1:3" ht="12.75" x14ac:dyDescent="0.2">
      <c r="A11954"/>
      <c r="B11954"/>
      <c r="C11954" s="19"/>
    </row>
    <row r="11955" spans="1:3" ht="12.75" x14ac:dyDescent="0.2">
      <c r="A11955"/>
      <c r="B11955"/>
      <c r="C11955" s="19"/>
    </row>
    <row r="11956" spans="1:3" ht="12.75" x14ac:dyDescent="0.2">
      <c r="A11956"/>
      <c r="B11956"/>
      <c r="C11956" s="19"/>
    </row>
    <row r="11957" spans="1:3" ht="12.75" x14ac:dyDescent="0.2">
      <c r="A11957"/>
      <c r="B11957"/>
      <c r="C11957" s="19"/>
    </row>
    <row r="11958" spans="1:3" ht="12.75" x14ac:dyDescent="0.2">
      <c r="A11958"/>
      <c r="B11958"/>
      <c r="C11958" s="19"/>
    </row>
    <row r="11959" spans="1:3" ht="12.75" x14ac:dyDescent="0.2">
      <c r="A11959"/>
      <c r="B11959"/>
      <c r="C11959" s="19"/>
    </row>
    <row r="11960" spans="1:3" ht="12.75" x14ac:dyDescent="0.2">
      <c r="A11960"/>
      <c r="B11960"/>
      <c r="C11960" s="19"/>
    </row>
    <row r="11961" spans="1:3" ht="12.75" x14ac:dyDescent="0.2">
      <c r="A11961"/>
      <c r="B11961"/>
      <c r="C11961" s="19"/>
    </row>
    <row r="11962" spans="1:3" ht="12.75" x14ac:dyDescent="0.2">
      <c r="A11962"/>
      <c r="B11962"/>
      <c r="C11962" s="19"/>
    </row>
    <row r="11963" spans="1:3" ht="12.75" x14ac:dyDescent="0.2">
      <c r="A11963"/>
      <c r="B11963"/>
      <c r="C11963" s="19"/>
    </row>
    <row r="11964" spans="1:3" ht="12.75" x14ac:dyDescent="0.2">
      <c r="A11964"/>
      <c r="B11964"/>
      <c r="C11964" s="19"/>
    </row>
    <row r="11965" spans="1:3" ht="12.75" x14ac:dyDescent="0.2">
      <c r="A11965"/>
      <c r="B11965"/>
      <c r="C11965" s="19"/>
    </row>
    <row r="11966" spans="1:3" ht="12.75" x14ac:dyDescent="0.2">
      <c r="A11966"/>
      <c r="B11966"/>
      <c r="C11966" s="19"/>
    </row>
    <row r="11967" spans="1:3" ht="12.75" x14ac:dyDescent="0.2">
      <c r="A11967"/>
      <c r="B11967"/>
      <c r="C11967" s="19"/>
    </row>
    <row r="11968" spans="1:3" ht="12.75" x14ac:dyDescent="0.2">
      <c r="A11968"/>
      <c r="B11968"/>
      <c r="C11968" s="19"/>
    </row>
    <row r="11969" spans="1:3" ht="12.75" x14ac:dyDescent="0.2">
      <c r="A11969"/>
      <c r="B11969"/>
      <c r="C11969" s="19"/>
    </row>
    <row r="11970" spans="1:3" ht="12.75" x14ac:dyDescent="0.2">
      <c r="A11970"/>
      <c r="B11970"/>
      <c r="C11970" s="19"/>
    </row>
    <row r="11971" spans="1:3" ht="12.75" x14ac:dyDescent="0.2">
      <c r="A11971"/>
      <c r="B11971"/>
      <c r="C11971" s="19"/>
    </row>
    <row r="11972" spans="1:3" ht="12.75" x14ac:dyDescent="0.2">
      <c r="A11972"/>
      <c r="B11972"/>
      <c r="C11972" s="19"/>
    </row>
    <row r="11973" spans="1:3" ht="12.75" x14ac:dyDescent="0.2">
      <c r="A11973"/>
      <c r="B11973"/>
      <c r="C11973" s="19"/>
    </row>
    <row r="11974" spans="1:3" ht="12.75" x14ac:dyDescent="0.2">
      <c r="A11974"/>
      <c r="B11974"/>
      <c r="C11974" s="19"/>
    </row>
    <row r="11975" spans="1:3" ht="12.75" x14ac:dyDescent="0.2">
      <c r="A11975"/>
      <c r="B11975"/>
      <c r="C11975" s="19"/>
    </row>
    <row r="11976" spans="1:3" ht="12.75" x14ac:dyDescent="0.2">
      <c r="A11976"/>
      <c r="B11976"/>
      <c r="C11976" s="19"/>
    </row>
    <row r="11977" spans="1:3" ht="12.75" x14ac:dyDescent="0.2">
      <c r="A11977"/>
      <c r="B11977"/>
      <c r="C11977" s="19"/>
    </row>
    <row r="11978" spans="1:3" ht="12.75" x14ac:dyDescent="0.2">
      <c r="A11978"/>
      <c r="B11978"/>
      <c r="C11978" s="19"/>
    </row>
    <row r="11979" spans="1:3" ht="12.75" x14ac:dyDescent="0.2">
      <c r="A11979"/>
      <c r="B11979"/>
      <c r="C11979" s="19"/>
    </row>
    <row r="11980" spans="1:3" ht="12.75" x14ac:dyDescent="0.2">
      <c r="A11980"/>
      <c r="B11980"/>
      <c r="C11980" s="19"/>
    </row>
    <row r="11981" spans="1:3" ht="12.75" x14ac:dyDescent="0.2">
      <c r="A11981"/>
      <c r="B11981"/>
      <c r="C11981" s="19"/>
    </row>
    <row r="11982" spans="1:3" ht="12.75" x14ac:dyDescent="0.2">
      <c r="A11982"/>
      <c r="B11982"/>
      <c r="C11982" s="19"/>
    </row>
    <row r="11983" spans="1:3" ht="12.75" x14ac:dyDescent="0.2">
      <c r="A11983"/>
      <c r="B11983"/>
      <c r="C11983" s="19"/>
    </row>
    <row r="11984" spans="1:3" ht="12.75" x14ac:dyDescent="0.2">
      <c r="A11984"/>
      <c r="B11984"/>
      <c r="C11984" s="19"/>
    </row>
    <row r="11985" spans="1:3" ht="12.75" x14ac:dyDescent="0.2">
      <c r="A11985"/>
      <c r="B11985"/>
      <c r="C11985" s="19"/>
    </row>
    <row r="11986" spans="1:3" ht="12.75" x14ac:dyDescent="0.2">
      <c r="A11986"/>
      <c r="B11986"/>
      <c r="C11986" s="19"/>
    </row>
    <row r="11987" spans="1:3" ht="12.75" x14ac:dyDescent="0.2">
      <c r="A11987"/>
      <c r="B11987"/>
      <c r="C11987" s="19"/>
    </row>
    <row r="11988" spans="1:3" ht="12.75" x14ac:dyDescent="0.2">
      <c r="A11988"/>
      <c r="B11988"/>
      <c r="C11988" s="19"/>
    </row>
    <row r="11989" spans="1:3" ht="12.75" x14ac:dyDescent="0.2">
      <c r="A11989"/>
      <c r="B11989"/>
      <c r="C11989" s="19"/>
    </row>
    <row r="11990" spans="1:3" ht="12.75" x14ac:dyDescent="0.2">
      <c r="A11990"/>
      <c r="B11990"/>
      <c r="C11990" s="19"/>
    </row>
    <row r="11991" spans="1:3" ht="12.75" x14ac:dyDescent="0.2">
      <c r="A11991"/>
      <c r="B11991"/>
      <c r="C11991" s="19"/>
    </row>
    <row r="11992" spans="1:3" ht="12.75" x14ac:dyDescent="0.2">
      <c r="A11992"/>
      <c r="B11992"/>
      <c r="C11992" s="19"/>
    </row>
    <row r="11993" spans="1:3" ht="12.75" x14ac:dyDescent="0.2">
      <c r="A11993"/>
      <c r="B11993"/>
      <c r="C11993" s="19"/>
    </row>
    <row r="11994" spans="1:3" ht="12.75" x14ac:dyDescent="0.2">
      <c r="A11994"/>
      <c r="B11994"/>
      <c r="C11994" s="19"/>
    </row>
    <row r="11995" spans="1:3" ht="12.75" x14ac:dyDescent="0.2">
      <c r="A11995"/>
      <c r="B11995"/>
      <c r="C11995" s="19"/>
    </row>
    <row r="11996" spans="1:3" ht="12.75" x14ac:dyDescent="0.2">
      <c r="A11996"/>
      <c r="B11996"/>
      <c r="C11996" s="19"/>
    </row>
    <row r="11997" spans="1:3" ht="12.75" x14ac:dyDescent="0.2">
      <c r="A11997"/>
      <c r="B11997"/>
      <c r="C11997" s="19"/>
    </row>
    <row r="11998" spans="1:3" ht="12.75" x14ac:dyDescent="0.2">
      <c r="A11998"/>
      <c r="B11998"/>
      <c r="C11998" s="19"/>
    </row>
    <row r="11999" spans="1:3" ht="12.75" x14ac:dyDescent="0.2">
      <c r="A11999"/>
      <c r="B11999"/>
      <c r="C11999" s="19"/>
    </row>
    <row r="12000" spans="1:3" ht="12.75" x14ac:dyDescent="0.2">
      <c r="A12000"/>
      <c r="B12000"/>
      <c r="C12000" s="19"/>
    </row>
    <row r="12001" spans="1:3" ht="12.75" x14ac:dyDescent="0.2">
      <c r="A12001"/>
      <c r="B12001"/>
      <c r="C12001" s="19"/>
    </row>
    <row r="12002" spans="1:3" ht="12.75" x14ac:dyDescent="0.2">
      <c r="A12002"/>
      <c r="B12002"/>
      <c r="C12002" s="19"/>
    </row>
    <row r="12003" spans="1:3" ht="12.75" x14ac:dyDescent="0.2">
      <c r="A12003"/>
      <c r="B12003"/>
      <c r="C12003" s="19"/>
    </row>
    <row r="12004" spans="1:3" ht="12.75" x14ac:dyDescent="0.2">
      <c r="A12004"/>
      <c r="B12004"/>
      <c r="C12004" s="19"/>
    </row>
    <row r="12005" spans="1:3" ht="12.75" x14ac:dyDescent="0.2">
      <c r="A12005"/>
      <c r="B12005"/>
      <c r="C12005" s="19"/>
    </row>
    <row r="12006" spans="1:3" ht="12.75" x14ac:dyDescent="0.2">
      <c r="A12006"/>
      <c r="B12006"/>
      <c r="C12006" s="19"/>
    </row>
    <row r="12007" spans="1:3" ht="12.75" x14ac:dyDescent="0.2">
      <c r="A12007"/>
      <c r="B12007"/>
      <c r="C12007" s="19"/>
    </row>
    <row r="12008" spans="1:3" ht="12.75" x14ac:dyDescent="0.2">
      <c r="A12008"/>
      <c r="B12008"/>
      <c r="C12008" s="19"/>
    </row>
    <row r="12009" spans="1:3" ht="12.75" x14ac:dyDescent="0.2">
      <c r="A12009"/>
      <c r="B12009"/>
      <c r="C12009" s="19"/>
    </row>
    <row r="12010" spans="1:3" ht="12.75" x14ac:dyDescent="0.2">
      <c r="A12010"/>
      <c r="B12010"/>
      <c r="C12010" s="19"/>
    </row>
    <row r="12011" spans="1:3" ht="12.75" x14ac:dyDescent="0.2">
      <c r="A12011"/>
      <c r="B12011"/>
      <c r="C12011" s="19"/>
    </row>
    <row r="12012" spans="1:3" ht="12.75" x14ac:dyDescent="0.2">
      <c r="A12012"/>
      <c r="B12012"/>
      <c r="C12012" s="19"/>
    </row>
    <row r="12013" spans="1:3" ht="12.75" x14ac:dyDescent="0.2">
      <c r="A12013"/>
      <c r="B12013"/>
      <c r="C12013" s="19"/>
    </row>
    <row r="12014" spans="1:3" ht="12.75" x14ac:dyDescent="0.2">
      <c r="A12014"/>
      <c r="B12014"/>
      <c r="C12014" s="19"/>
    </row>
    <row r="12015" spans="1:3" ht="12.75" x14ac:dyDescent="0.2">
      <c r="A12015"/>
      <c r="B12015"/>
      <c r="C12015" s="19"/>
    </row>
    <row r="12016" spans="1:3" ht="12.75" x14ac:dyDescent="0.2">
      <c r="A12016"/>
      <c r="B12016"/>
      <c r="C12016" s="19"/>
    </row>
    <row r="12017" spans="1:3" ht="12.75" x14ac:dyDescent="0.2">
      <c r="A12017"/>
      <c r="B12017"/>
      <c r="C12017" s="19"/>
    </row>
    <row r="12018" spans="1:3" ht="12.75" x14ac:dyDescent="0.2">
      <c r="A12018"/>
      <c r="B12018"/>
      <c r="C12018" s="19"/>
    </row>
    <row r="12019" spans="1:3" ht="12.75" x14ac:dyDescent="0.2">
      <c r="A12019"/>
      <c r="B12019"/>
      <c r="C12019" s="19"/>
    </row>
    <row r="12020" spans="1:3" ht="12.75" x14ac:dyDescent="0.2">
      <c r="A12020"/>
      <c r="B12020"/>
      <c r="C12020" s="19"/>
    </row>
    <row r="12021" spans="1:3" ht="12.75" x14ac:dyDescent="0.2">
      <c r="A12021"/>
      <c r="B12021"/>
      <c r="C12021" s="19"/>
    </row>
    <row r="12022" spans="1:3" ht="12.75" x14ac:dyDescent="0.2">
      <c r="A12022"/>
      <c r="B12022"/>
      <c r="C12022" s="19"/>
    </row>
    <row r="12023" spans="1:3" ht="12.75" x14ac:dyDescent="0.2">
      <c r="A12023"/>
      <c r="B12023"/>
      <c r="C12023" s="19"/>
    </row>
    <row r="12024" spans="1:3" ht="12.75" x14ac:dyDescent="0.2">
      <c r="A12024"/>
      <c r="B12024"/>
      <c r="C12024" s="19"/>
    </row>
    <row r="12025" spans="1:3" ht="12.75" x14ac:dyDescent="0.2">
      <c r="A12025"/>
      <c r="B12025"/>
      <c r="C12025" s="19"/>
    </row>
    <row r="12026" spans="1:3" ht="12.75" x14ac:dyDescent="0.2">
      <c r="A12026"/>
      <c r="B12026"/>
      <c r="C12026" s="19"/>
    </row>
    <row r="12027" spans="1:3" ht="12.75" x14ac:dyDescent="0.2">
      <c r="A12027"/>
      <c r="B12027"/>
      <c r="C12027" s="19"/>
    </row>
    <row r="12028" spans="1:3" ht="12.75" x14ac:dyDescent="0.2">
      <c r="A12028"/>
      <c r="B12028"/>
      <c r="C12028" s="19"/>
    </row>
    <row r="12029" spans="1:3" ht="12.75" x14ac:dyDescent="0.2">
      <c r="A12029"/>
      <c r="B12029"/>
      <c r="C12029" s="19"/>
    </row>
    <row r="12030" spans="1:3" ht="12.75" x14ac:dyDescent="0.2">
      <c r="A12030"/>
      <c r="B12030"/>
      <c r="C12030" s="19"/>
    </row>
    <row r="12031" spans="1:3" ht="12.75" x14ac:dyDescent="0.2">
      <c r="A12031"/>
      <c r="B12031"/>
      <c r="C12031" s="19"/>
    </row>
    <row r="12032" spans="1:3" ht="12.75" x14ac:dyDescent="0.2">
      <c r="A12032"/>
      <c r="B12032"/>
      <c r="C12032" s="19"/>
    </row>
    <row r="12033" spans="1:3" ht="12.75" x14ac:dyDescent="0.2">
      <c r="A12033"/>
      <c r="B12033"/>
      <c r="C12033" s="19"/>
    </row>
    <row r="12034" spans="1:3" ht="12.75" x14ac:dyDescent="0.2">
      <c r="A12034"/>
      <c r="B12034"/>
      <c r="C12034" s="19"/>
    </row>
    <row r="12035" spans="1:3" ht="12.75" x14ac:dyDescent="0.2">
      <c r="A12035"/>
      <c r="B12035"/>
      <c r="C12035" s="19"/>
    </row>
    <row r="12036" spans="1:3" ht="12.75" x14ac:dyDescent="0.2">
      <c r="A12036"/>
      <c r="B12036"/>
      <c r="C12036" s="19"/>
    </row>
    <row r="12037" spans="1:3" ht="12.75" x14ac:dyDescent="0.2">
      <c r="A12037"/>
      <c r="B12037"/>
      <c r="C12037" s="19"/>
    </row>
    <row r="12038" spans="1:3" ht="12.75" x14ac:dyDescent="0.2">
      <c r="A12038"/>
      <c r="B12038"/>
      <c r="C12038" s="19"/>
    </row>
    <row r="12039" spans="1:3" ht="12.75" x14ac:dyDescent="0.2">
      <c r="A12039"/>
      <c r="B12039"/>
      <c r="C12039" s="19"/>
    </row>
    <row r="12040" spans="1:3" ht="12.75" x14ac:dyDescent="0.2">
      <c r="A12040"/>
      <c r="B12040"/>
      <c r="C12040" s="19"/>
    </row>
    <row r="12041" spans="1:3" ht="12.75" x14ac:dyDescent="0.2">
      <c r="A12041"/>
      <c r="B12041"/>
      <c r="C12041" s="19"/>
    </row>
    <row r="12042" spans="1:3" ht="12.75" x14ac:dyDescent="0.2">
      <c r="A12042"/>
      <c r="B12042"/>
      <c r="C12042" s="19"/>
    </row>
    <row r="12043" spans="1:3" ht="12.75" x14ac:dyDescent="0.2">
      <c r="A12043"/>
      <c r="B12043"/>
      <c r="C12043" s="19"/>
    </row>
    <row r="12044" spans="1:3" ht="12.75" x14ac:dyDescent="0.2">
      <c r="A12044"/>
      <c r="B12044"/>
      <c r="C12044" s="19"/>
    </row>
    <row r="12045" spans="1:3" ht="12.75" x14ac:dyDescent="0.2">
      <c r="A12045"/>
      <c r="B12045"/>
      <c r="C12045" s="19"/>
    </row>
    <row r="12046" spans="1:3" ht="12.75" x14ac:dyDescent="0.2">
      <c r="A12046"/>
      <c r="B12046"/>
      <c r="C12046" s="19"/>
    </row>
    <row r="12047" spans="1:3" ht="12.75" x14ac:dyDescent="0.2">
      <c r="A12047"/>
      <c r="B12047"/>
      <c r="C12047" s="19"/>
    </row>
    <row r="12048" spans="1:3" ht="12.75" x14ac:dyDescent="0.2">
      <c r="A12048"/>
      <c r="B12048"/>
      <c r="C12048" s="19"/>
    </row>
    <row r="12049" spans="1:3" ht="12.75" x14ac:dyDescent="0.2">
      <c r="A12049"/>
      <c r="B12049"/>
      <c r="C12049" s="19"/>
    </row>
    <row r="12050" spans="1:3" ht="12.75" x14ac:dyDescent="0.2">
      <c r="A12050"/>
      <c r="B12050"/>
      <c r="C12050" s="19"/>
    </row>
    <row r="12051" spans="1:3" ht="12.75" x14ac:dyDescent="0.2">
      <c r="A12051"/>
      <c r="B12051"/>
      <c r="C12051" s="19"/>
    </row>
    <row r="12052" spans="1:3" ht="12.75" x14ac:dyDescent="0.2">
      <c r="A12052"/>
      <c r="B12052"/>
      <c r="C12052" s="19"/>
    </row>
    <row r="12053" spans="1:3" ht="12.75" x14ac:dyDescent="0.2">
      <c r="A12053"/>
      <c r="B12053"/>
      <c r="C12053" s="19"/>
    </row>
    <row r="12054" spans="1:3" ht="12.75" x14ac:dyDescent="0.2">
      <c r="A12054"/>
      <c r="B12054"/>
      <c r="C12054" s="19"/>
    </row>
    <row r="12055" spans="1:3" ht="12.75" x14ac:dyDescent="0.2">
      <c r="A12055"/>
      <c r="B12055"/>
      <c r="C12055" s="19"/>
    </row>
    <row r="12056" spans="1:3" ht="12.75" x14ac:dyDescent="0.2">
      <c r="A12056"/>
      <c r="B12056"/>
      <c r="C12056" s="19"/>
    </row>
    <row r="12057" spans="1:3" ht="12.75" x14ac:dyDescent="0.2">
      <c r="A12057"/>
      <c r="B12057"/>
      <c r="C12057" s="19"/>
    </row>
    <row r="12058" spans="1:3" ht="12.75" x14ac:dyDescent="0.2">
      <c r="A12058"/>
      <c r="B12058"/>
      <c r="C12058" s="19"/>
    </row>
    <row r="12059" spans="1:3" ht="12.75" x14ac:dyDescent="0.2">
      <c r="A12059"/>
      <c r="B12059"/>
      <c r="C12059" s="19"/>
    </row>
    <row r="12060" spans="1:3" ht="12.75" x14ac:dyDescent="0.2">
      <c r="A12060"/>
      <c r="B12060"/>
      <c r="C12060" s="19"/>
    </row>
    <row r="12061" spans="1:3" ht="12.75" x14ac:dyDescent="0.2">
      <c r="A12061"/>
      <c r="B12061"/>
      <c r="C12061" s="19"/>
    </row>
    <row r="12062" spans="1:3" ht="12.75" x14ac:dyDescent="0.2">
      <c r="A12062"/>
      <c r="B12062"/>
      <c r="C12062" s="19"/>
    </row>
    <row r="12063" spans="1:3" ht="12.75" x14ac:dyDescent="0.2">
      <c r="A12063"/>
      <c r="B12063"/>
      <c r="C12063" s="19"/>
    </row>
    <row r="12064" spans="1:3" ht="12.75" x14ac:dyDescent="0.2">
      <c r="A12064"/>
      <c r="B12064"/>
      <c r="C12064" s="19"/>
    </row>
    <row r="12065" spans="1:3" ht="12.75" x14ac:dyDescent="0.2">
      <c r="A12065"/>
      <c r="B12065"/>
      <c r="C12065" s="19"/>
    </row>
    <row r="12066" spans="1:3" ht="12.75" x14ac:dyDescent="0.2">
      <c r="A12066"/>
      <c r="B12066"/>
      <c r="C12066" s="19"/>
    </row>
    <row r="12067" spans="1:3" ht="12.75" x14ac:dyDescent="0.2">
      <c r="A12067"/>
      <c r="B12067"/>
      <c r="C12067" s="19"/>
    </row>
    <row r="12068" spans="1:3" ht="12.75" x14ac:dyDescent="0.2">
      <c r="A12068"/>
      <c r="B12068"/>
      <c r="C12068" s="19"/>
    </row>
    <row r="12069" spans="1:3" ht="12.75" x14ac:dyDescent="0.2">
      <c r="A12069"/>
      <c r="B12069"/>
      <c r="C12069" s="19"/>
    </row>
    <row r="12070" spans="1:3" ht="12.75" x14ac:dyDescent="0.2">
      <c r="A12070"/>
      <c r="B12070"/>
      <c r="C12070" s="19"/>
    </row>
    <row r="12071" spans="1:3" ht="12.75" x14ac:dyDescent="0.2">
      <c r="A12071"/>
      <c r="B12071"/>
      <c r="C12071" s="19"/>
    </row>
    <row r="12072" spans="1:3" ht="12.75" x14ac:dyDescent="0.2">
      <c r="A12072"/>
      <c r="B12072"/>
      <c r="C12072" s="19"/>
    </row>
    <row r="12073" spans="1:3" ht="12.75" x14ac:dyDescent="0.2">
      <c r="A12073"/>
      <c r="B12073"/>
      <c r="C12073" s="19"/>
    </row>
    <row r="12074" spans="1:3" ht="12.75" x14ac:dyDescent="0.2">
      <c r="A12074"/>
      <c r="B12074"/>
      <c r="C12074" s="19"/>
    </row>
    <row r="12075" spans="1:3" ht="12.75" x14ac:dyDescent="0.2">
      <c r="A12075"/>
      <c r="B12075"/>
      <c r="C12075" s="19"/>
    </row>
    <row r="12076" spans="1:3" ht="12.75" x14ac:dyDescent="0.2">
      <c r="A12076"/>
      <c r="B12076"/>
      <c r="C12076" s="19"/>
    </row>
    <row r="12077" spans="1:3" ht="12.75" x14ac:dyDescent="0.2">
      <c r="A12077"/>
      <c r="B12077"/>
      <c r="C12077" s="19"/>
    </row>
    <row r="12078" spans="1:3" ht="12.75" x14ac:dyDescent="0.2">
      <c r="A12078"/>
      <c r="B12078"/>
      <c r="C12078" s="19"/>
    </row>
    <row r="12079" spans="1:3" ht="12.75" x14ac:dyDescent="0.2">
      <c r="A12079"/>
      <c r="B12079"/>
      <c r="C12079" s="19"/>
    </row>
    <row r="12080" spans="1:3" ht="12.75" x14ac:dyDescent="0.2">
      <c r="A12080"/>
      <c r="B12080"/>
      <c r="C12080" s="19"/>
    </row>
    <row r="12081" spans="1:3" ht="12.75" x14ac:dyDescent="0.2">
      <c r="A12081"/>
      <c r="B12081"/>
      <c r="C12081" s="19"/>
    </row>
    <row r="12082" spans="1:3" ht="12.75" x14ac:dyDescent="0.2">
      <c r="A12082"/>
      <c r="B12082"/>
      <c r="C12082" s="19"/>
    </row>
    <row r="12083" spans="1:3" ht="12.75" x14ac:dyDescent="0.2">
      <c r="A12083"/>
      <c r="B12083"/>
      <c r="C12083" s="19"/>
    </row>
    <row r="12084" spans="1:3" ht="12.75" x14ac:dyDescent="0.2">
      <c r="A12084"/>
      <c r="B12084"/>
      <c r="C12084" s="19"/>
    </row>
    <row r="12085" spans="1:3" ht="12.75" x14ac:dyDescent="0.2">
      <c r="A12085"/>
      <c r="B12085"/>
      <c r="C12085" s="19"/>
    </row>
    <row r="12086" spans="1:3" ht="12.75" x14ac:dyDescent="0.2">
      <c r="A12086"/>
      <c r="B12086"/>
      <c r="C12086" s="19"/>
    </row>
    <row r="12087" spans="1:3" ht="12.75" x14ac:dyDescent="0.2">
      <c r="A12087"/>
      <c r="B12087"/>
      <c r="C12087" s="19"/>
    </row>
    <row r="12088" spans="1:3" ht="12.75" x14ac:dyDescent="0.2">
      <c r="A12088"/>
      <c r="B12088"/>
      <c r="C12088" s="19"/>
    </row>
    <row r="12089" spans="1:3" ht="12.75" x14ac:dyDescent="0.2">
      <c r="A12089"/>
      <c r="B12089"/>
      <c r="C12089" s="19"/>
    </row>
    <row r="12090" spans="1:3" ht="12.75" x14ac:dyDescent="0.2">
      <c r="A12090"/>
      <c r="B12090"/>
      <c r="C12090" s="19"/>
    </row>
    <row r="12091" spans="1:3" ht="12.75" x14ac:dyDescent="0.2">
      <c r="A12091"/>
      <c r="B12091"/>
      <c r="C12091" s="19"/>
    </row>
    <row r="12092" spans="1:3" ht="12.75" x14ac:dyDescent="0.2">
      <c r="A12092"/>
      <c r="B12092"/>
      <c r="C12092" s="19"/>
    </row>
    <row r="12093" spans="1:3" ht="12.75" x14ac:dyDescent="0.2">
      <c r="A12093"/>
      <c r="B12093"/>
      <c r="C12093" s="19"/>
    </row>
    <row r="12094" spans="1:3" ht="12.75" x14ac:dyDescent="0.2">
      <c r="A12094"/>
      <c r="B12094"/>
      <c r="C12094" s="19"/>
    </row>
    <row r="12095" spans="1:3" ht="12.75" x14ac:dyDescent="0.2">
      <c r="A12095"/>
      <c r="B12095"/>
      <c r="C12095" s="19"/>
    </row>
    <row r="12096" spans="1:3" ht="12.75" x14ac:dyDescent="0.2">
      <c r="A12096"/>
      <c r="B12096"/>
      <c r="C12096" s="19"/>
    </row>
    <row r="12097" spans="1:3" ht="12.75" x14ac:dyDescent="0.2">
      <c r="A12097"/>
      <c r="B12097"/>
      <c r="C12097" s="19"/>
    </row>
    <row r="12098" spans="1:3" ht="12.75" x14ac:dyDescent="0.2">
      <c r="A12098"/>
      <c r="B12098"/>
      <c r="C12098" s="19"/>
    </row>
    <row r="12099" spans="1:3" ht="12.75" x14ac:dyDescent="0.2">
      <c r="A12099"/>
      <c r="B12099"/>
      <c r="C12099" s="19"/>
    </row>
    <row r="12100" spans="1:3" ht="12.75" x14ac:dyDescent="0.2">
      <c r="A12100"/>
      <c r="B12100"/>
      <c r="C12100" s="19"/>
    </row>
    <row r="12101" spans="1:3" ht="12.75" x14ac:dyDescent="0.2">
      <c r="A12101"/>
      <c r="B12101"/>
      <c r="C12101" s="19"/>
    </row>
    <row r="12102" spans="1:3" ht="12.75" x14ac:dyDescent="0.2">
      <c r="A12102"/>
      <c r="B12102"/>
      <c r="C12102" s="19"/>
    </row>
    <row r="12103" spans="1:3" ht="12.75" x14ac:dyDescent="0.2">
      <c r="A12103"/>
      <c r="B12103"/>
      <c r="C12103" s="19"/>
    </row>
    <row r="12104" spans="1:3" ht="12.75" x14ac:dyDescent="0.2">
      <c r="A12104"/>
      <c r="B12104"/>
      <c r="C12104" s="19"/>
    </row>
    <row r="12105" spans="1:3" ht="12.75" x14ac:dyDescent="0.2">
      <c r="A12105"/>
      <c r="B12105"/>
      <c r="C12105" s="19"/>
    </row>
    <row r="12106" spans="1:3" ht="12.75" x14ac:dyDescent="0.2">
      <c r="A12106"/>
      <c r="B12106"/>
      <c r="C12106" s="19"/>
    </row>
    <row r="12107" spans="1:3" ht="12.75" x14ac:dyDescent="0.2">
      <c r="A12107"/>
      <c r="B12107"/>
      <c r="C12107" s="19"/>
    </row>
    <row r="12108" spans="1:3" ht="12.75" x14ac:dyDescent="0.2">
      <c r="A12108"/>
      <c r="B12108"/>
      <c r="C12108" s="19"/>
    </row>
    <row r="12109" spans="1:3" ht="12.75" x14ac:dyDescent="0.2">
      <c r="A12109"/>
      <c r="B12109"/>
      <c r="C12109" s="19"/>
    </row>
    <row r="12110" spans="1:3" ht="12.75" x14ac:dyDescent="0.2">
      <c r="A12110"/>
      <c r="B12110"/>
      <c r="C12110" s="19"/>
    </row>
    <row r="12111" spans="1:3" ht="12.75" x14ac:dyDescent="0.2">
      <c r="A12111"/>
      <c r="B12111"/>
      <c r="C12111" s="19"/>
    </row>
    <row r="12112" spans="1:3" ht="12.75" x14ac:dyDescent="0.2">
      <c r="A12112"/>
      <c r="B12112"/>
      <c r="C12112" s="19"/>
    </row>
    <row r="12113" spans="1:3" ht="12.75" x14ac:dyDescent="0.2">
      <c r="A12113"/>
      <c r="B12113"/>
      <c r="C12113" s="19"/>
    </row>
    <row r="12114" spans="1:3" ht="12.75" x14ac:dyDescent="0.2">
      <c r="A12114"/>
      <c r="B12114"/>
      <c r="C12114" s="19"/>
    </row>
    <row r="12115" spans="1:3" ht="12.75" x14ac:dyDescent="0.2">
      <c r="A12115"/>
      <c r="B12115"/>
      <c r="C12115" s="19"/>
    </row>
    <row r="12116" spans="1:3" ht="12.75" x14ac:dyDescent="0.2">
      <c r="A12116"/>
      <c r="B12116"/>
      <c r="C12116" s="19"/>
    </row>
    <row r="12117" spans="1:3" ht="12.75" x14ac:dyDescent="0.2">
      <c r="A12117"/>
      <c r="B12117"/>
      <c r="C12117" s="19"/>
    </row>
    <row r="12118" spans="1:3" ht="12.75" x14ac:dyDescent="0.2">
      <c r="A12118"/>
      <c r="B12118"/>
      <c r="C12118" s="19"/>
    </row>
    <row r="12119" spans="1:3" ht="12.75" x14ac:dyDescent="0.2">
      <c r="A12119"/>
      <c r="B12119"/>
      <c r="C12119" s="19"/>
    </row>
    <row r="12120" spans="1:3" ht="12.75" x14ac:dyDescent="0.2">
      <c r="A12120"/>
      <c r="B12120"/>
      <c r="C12120" s="19"/>
    </row>
    <row r="12121" spans="1:3" ht="12.75" x14ac:dyDescent="0.2">
      <c r="A12121"/>
      <c r="B12121"/>
      <c r="C12121" s="19"/>
    </row>
    <row r="12122" spans="1:3" ht="12.75" x14ac:dyDescent="0.2">
      <c r="A12122"/>
      <c r="B12122"/>
      <c r="C12122" s="19"/>
    </row>
    <row r="12123" spans="1:3" ht="12.75" x14ac:dyDescent="0.2">
      <c r="A12123"/>
      <c r="B12123"/>
      <c r="C12123" s="19"/>
    </row>
    <row r="12124" spans="1:3" ht="12.75" x14ac:dyDescent="0.2">
      <c r="A12124"/>
      <c r="B12124"/>
      <c r="C12124" s="19"/>
    </row>
    <row r="12125" spans="1:3" ht="12.75" x14ac:dyDescent="0.2">
      <c r="A12125"/>
      <c r="B12125"/>
      <c r="C12125" s="19"/>
    </row>
    <row r="12126" spans="1:3" ht="12.75" x14ac:dyDescent="0.2">
      <c r="A12126"/>
      <c r="B12126"/>
      <c r="C12126" s="19"/>
    </row>
    <row r="12127" spans="1:3" ht="12.75" x14ac:dyDescent="0.2">
      <c r="A12127"/>
      <c r="B12127"/>
      <c r="C12127" s="19"/>
    </row>
    <row r="12128" spans="1:3" ht="12.75" x14ac:dyDescent="0.2">
      <c r="A12128"/>
      <c r="B12128"/>
      <c r="C12128" s="19"/>
    </row>
    <row r="12129" spans="1:3" ht="12.75" x14ac:dyDescent="0.2">
      <c r="A12129"/>
      <c r="B12129"/>
      <c r="C12129" s="19"/>
    </row>
    <row r="12130" spans="1:3" ht="12.75" x14ac:dyDescent="0.2">
      <c r="A12130"/>
      <c r="B12130"/>
      <c r="C12130" s="19"/>
    </row>
    <row r="12131" spans="1:3" ht="12.75" x14ac:dyDescent="0.2">
      <c r="A12131"/>
      <c r="B12131"/>
      <c r="C12131" s="19"/>
    </row>
    <row r="12132" spans="1:3" ht="12.75" x14ac:dyDescent="0.2">
      <c r="A12132"/>
      <c r="B12132"/>
      <c r="C12132" s="19"/>
    </row>
    <row r="12133" spans="1:3" ht="12.75" x14ac:dyDescent="0.2">
      <c r="A12133"/>
      <c r="B12133"/>
      <c r="C12133" s="19"/>
    </row>
    <row r="12134" spans="1:3" ht="12.75" x14ac:dyDescent="0.2">
      <c r="A12134"/>
      <c r="B12134"/>
      <c r="C12134" s="19"/>
    </row>
    <row r="12135" spans="1:3" ht="12.75" x14ac:dyDescent="0.2">
      <c r="A12135"/>
      <c r="B12135"/>
      <c r="C12135" s="19"/>
    </row>
    <row r="12136" spans="1:3" ht="12.75" x14ac:dyDescent="0.2">
      <c r="A12136"/>
      <c r="B12136"/>
      <c r="C12136" s="19"/>
    </row>
    <row r="12137" spans="1:3" ht="12.75" x14ac:dyDescent="0.2">
      <c r="A12137"/>
      <c r="B12137"/>
      <c r="C12137" s="19"/>
    </row>
    <row r="12138" spans="1:3" ht="12.75" x14ac:dyDescent="0.2">
      <c r="A12138"/>
      <c r="B12138"/>
      <c r="C12138" s="19"/>
    </row>
    <row r="12139" spans="1:3" ht="12.75" x14ac:dyDescent="0.2">
      <c r="A12139"/>
      <c r="B12139"/>
      <c r="C12139" s="19"/>
    </row>
    <row r="12140" spans="1:3" ht="12.75" x14ac:dyDescent="0.2">
      <c r="A12140"/>
      <c r="B12140"/>
      <c r="C12140" s="19"/>
    </row>
    <row r="12141" spans="1:3" ht="12.75" x14ac:dyDescent="0.2">
      <c r="A12141"/>
      <c r="B12141"/>
      <c r="C12141" s="19"/>
    </row>
    <row r="12142" spans="1:3" ht="12.75" x14ac:dyDescent="0.2">
      <c r="A12142"/>
      <c r="B12142"/>
      <c r="C12142" s="19"/>
    </row>
    <row r="12143" spans="1:3" ht="12.75" x14ac:dyDescent="0.2">
      <c r="A12143"/>
      <c r="B12143"/>
      <c r="C12143" s="19"/>
    </row>
    <row r="12144" spans="1:3" ht="12.75" x14ac:dyDescent="0.2">
      <c r="A12144"/>
      <c r="B12144"/>
      <c r="C12144" s="19"/>
    </row>
    <row r="12145" spans="1:3" ht="12.75" x14ac:dyDescent="0.2">
      <c r="A12145"/>
      <c r="B12145"/>
      <c r="C12145" s="19"/>
    </row>
    <row r="12146" spans="1:3" ht="12.75" x14ac:dyDescent="0.2">
      <c r="A12146"/>
      <c r="B12146"/>
      <c r="C12146" s="19"/>
    </row>
    <row r="12147" spans="1:3" ht="12.75" x14ac:dyDescent="0.2">
      <c r="A12147"/>
      <c r="B12147"/>
      <c r="C12147" s="19"/>
    </row>
    <row r="12148" spans="1:3" ht="12.75" x14ac:dyDescent="0.2">
      <c r="A12148"/>
      <c r="B12148"/>
      <c r="C12148" s="19"/>
    </row>
    <row r="12149" spans="1:3" ht="12.75" x14ac:dyDescent="0.2">
      <c r="A12149"/>
      <c r="B12149"/>
      <c r="C12149" s="19"/>
    </row>
    <row r="12150" spans="1:3" ht="12.75" x14ac:dyDescent="0.2">
      <c r="A12150"/>
      <c r="B12150"/>
      <c r="C12150" s="19"/>
    </row>
    <row r="12151" spans="1:3" ht="12.75" x14ac:dyDescent="0.2">
      <c r="A12151"/>
      <c r="B12151"/>
      <c r="C12151" s="19"/>
    </row>
    <row r="12152" spans="1:3" ht="12.75" x14ac:dyDescent="0.2">
      <c r="A12152"/>
      <c r="B12152"/>
      <c r="C12152" s="19"/>
    </row>
    <row r="12153" spans="1:3" ht="12.75" x14ac:dyDescent="0.2">
      <c r="A12153"/>
      <c r="B12153"/>
      <c r="C12153" s="19"/>
    </row>
    <row r="12154" spans="1:3" ht="12.75" x14ac:dyDescent="0.2">
      <c r="A12154"/>
      <c r="B12154"/>
      <c r="C12154" s="19"/>
    </row>
    <row r="12155" spans="1:3" ht="12.75" x14ac:dyDescent="0.2">
      <c r="A12155"/>
      <c r="B12155"/>
      <c r="C12155" s="19"/>
    </row>
    <row r="12156" spans="1:3" ht="12.75" x14ac:dyDescent="0.2">
      <c r="A12156"/>
      <c r="B12156"/>
      <c r="C12156" s="19"/>
    </row>
    <row r="12157" spans="1:3" ht="12.75" x14ac:dyDescent="0.2">
      <c r="A12157"/>
      <c r="B12157"/>
      <c r="C12157" s="19"/>
    </row>
    <row r="12158" spans="1:3" ht="12.75" x14ac:dyDescent="0.2">
      <c r="A12158"/>
      <c r="B12158"/>
      <c r="C12158" s="19"/>
    </row>
    <row r="12159" spans="1:3" ht="12.75" x14ac:dyDescent="0.2">
      <c r="A12159"/>
      <c r="B12159"/>
      <c r="C12159" s="19"/>
    </row>
    <row r="12160" spans="1:3" ht="12.75" x14ac:dyDescent="0.2">
      <c r="A12160"/>
      <c r="B12160"/>
      <c r="C12160" s="19"/>
    </row>
    <row r="12161" spans="1:3" ht="12.75" x14ac:dyDescent="0.2">
      <c r="A12161"/>
      <c r="B12161"/>
      <c r="C12161" s="19"/>
    </row>
    <row r="12162" spans="1:3" ht="12.75" x14ac:dyDescent="0.2">
      <c r="A12162"/>
      <c r="B12162"/>
      <c r="C12162" s="19"/>
    </row>
    <row r="12163" spans="1:3" ht="12.75" x14ac:dyDescent="0.2">
      <c r="A12163"/>
      <c r="B12163"/>
      <c r="C12163" s="19"/>
    </row>
    <row r="12164" spans="1:3" ht="12.75" x14ac:dyDescent="0.2">
      <c r="A12164"/>
      <c r="B12164"/>
      <c r="C12164" s="19"/>
    </row>
    <row r="12165" spans="1:3" ht="12.75" x14ac:dyDescent="0.2">
      <c r="A12165"/>
      <c r="B12165"/>
      <c r="C12165" s="19"/>
    </row>
    <row r="12166" spans="1:3" ht="12.75" x14ac:dyDescent="0.2">
      <c r="A12166"/>
      <c r="B12166"/>
      <c r="C12166" s="19"/>
    </row>
    <row r="12167" spans="1:3" ht="12.75" x14ac:dyDescent="0.2">
      <c r="A12167"/>
      <c r="B12167"/>
      <c r="C12167" s="19"/>
    </row>
    <row r="12168" spans="1:3" ht="12.75" x14ac:dyDescent="0.2">
      <c r="A12168"/>
      <c r="B12168"/>
      <c r="C12168" s="19"/>
    </row>
    <row r="12169" spans="1:3" ht="12.75" x14ac:dyDescent="0.2">
      <c r="A12169"/>
      <c r="B12169"/>
      <c r="C12169" s="19"/>
    </row>
    <row r="12170" spans="1:3" ht="12.75" x14ac:dyDescent="0.2">
      <c r="A12170"/>
      <c r="B12170"/>
      <c r="C12170" s="19"/>
    </row>
    <row r="12171" spans="1:3" ht="12.75" x14ac:dyDescent="0.2">
      <c r="A12171"/>
      <c r="B12171"/>
      <c r="C12171" s="19"/>
    </row>
    <row r="12172" spans="1:3" ht="12.75" x14ac:dyDescent="0.2">
      <c r="A12172"/>
      <c r="B12172"/>
      <c r="C12172" s="19"/>
    </row>
    <row r="12173" spans="1:3" ht="12.75" x14ac:dyDescent="0.2">
      <c r="A12173"/>
      <c r="B12173"/>
      <c r="C12173" s="19"/>
    </row>
    <row r="12174" spans="1:3" ht="12.75" x14ac:dyDescent="0.2">
      <c r="A12174"/>
      <c r="B12174"/>
      <c r="C12174" s="19"/>
    </row>
    <row r="12175" spans="1:3" ht="12.75" x14ac:dyDescent="0.2">
      <c r="A12175"/>
      <c r="B12175"/>
      <c r="C12175" s="19"/>
    </row>
    <row r="12176" spans="1:3" ht="12.75" x14ac:dyDescent="0.2">
      <c r="A12176"/>
      <c r="B12176"/>
      <c r="C12176" s="19"/>
    </row>
    <row r="12177" spans="1:3" ht="12.75" x14ac:dyDescent="0.2">
      <c r="A12177"/>
      <c r="B12177"/>
      <c r="C12177" s="19"/>
    </row>
    <row r="12178" spans="1:3" ht="12.75" x14ac:dyDescent="0.2">
      <c r="A12178"/>
      <c r="B12178"/>
      <c r="C12178" s="19"/>
    </row>
    <row r="12179" spans="1:3" ht="12.75" x14ac:dyDescent="0.2">
      <c r="A12179"/>
      <c r="B12179"/>
      <c r="C12179" s="19"/>
    </row>
    <row r="12180" spans="1:3" ht="12.75" x14ac:dyDescent="0.2">
      <c r="A12180"/>
      <c r="B12180"/>
      <c r="C12180" s="19"/>
    </row>
    <row r="12181" spans="1:3" ht="12.75" x14ac:dyDescent="0.2">
      <c r="A12181"/>
      <c r="B12181"/>
      <c r="C12181" s="19"/>
    </row>
    <row r="12182" spans="1:3" ht="12.75" x14ac:dyDescent="0.2">
      <c r="A12182"/>
      <c r="B12182"/>
      <c r="C12182" s="19"/>
    </row>
    <row r="12183" spans="1:3" ht="12.75" x14ac:dyDescent="0.2">
      <c r="A12183"/>
      <c r="B12183"/>
      <c r="C12183" s="19"/>
    </row>
    <row r="12184" spans="1:3" ht="12.75" x14ac:dyDescent="0.2">
      <c r="A12184"/>
      <c r="B12184"/>
      <c r="C12184" s="19"/>
    </row>
    <row r="12185" spans="1:3" ht="12.75" x14ac:dyDescent="0.2">
      <c r="A12185"/>
      <c r="B12185"/>
      <c r="C12185" s="19"/>
    </row>
    <row r="12186" spans="1:3" ht="12.75" x14ac:dyDescent="0.2">
      <c r="A12186"/>
      <c r="B12186"/>
      <c r="C12186" s="19"/>
    </row>
    <row r="12187" spans="1:3" ht="12.75" x14ac:dyDescent="0.2">
      <c r="A12187"/>
      <c r="B12187"/>
      <c r="C12187" s="19"/>
    </row>
    <row r="12188" spans="1:3" ht="12.75" x14ac:dyDescent="0.2">
      <c r="A12188"/>
      <c r="B12188"/>
      <c r="C12188" s="19"/>
    </row>
    <row r="12189" spans="1:3" ht="12.75" x14ac:dyDescent="0.2">
      <c r="A12189"/>
      <c r="B12189"/>
      <c r="C12189" s="19"/>
    </row>
    <row r="12190" spans="1:3" ht="12.75" x14ac:dyDescent="0.2">
      <c r="A12190"/>
      <c r="B12190"/>
      <c r="C12190" s="19"/>
    </row>
    <row r="12191" spans="1:3" ht="12.75" x14ac:dyDescent="0.2">
      <c r="A12191"/>
      <c r="B12191"/>
      <c r="C12191" s="19"/>
    </row>
    <row r="12192" spans="1:3" ht="12.75" x14ac:dyDescent="0.2">
      <c r="A12192"/>
      <c r="B12192"/>
      <c r="C12192" s="19"/>
    </row>
    <row r="12193" spans="1:3" ht="12.75" x14ac:dyDescent="0.2">
      <c r="A12193"/>
      <c r="B12193"/>
      <c r="C12193" s="19"/>
    </row>
    <row r="12194" spans="1:3" ht="12.75" x14ac:dyDescent="0.2">
      <c r="A12194"/>
      <c r="B12194"/>
      <c r="C12194" s="19"/>
    </row>
    <row r="12195" spans="1:3" ht="12.75" x14ac:dyDescent="0.2">
      <c r="A12195"/>
      <c r="B12195"/>
      <c r="C12195" s="19"/>
    </row>
    <row r="12196" spans="1:3" ht="12.75" x14ac:dyDescent="0.2">
      <c r="A12196"/>
      <c r="B12196"/>
      <c r="C12196" s="19"/>
    </row>
    <row r="12197" spans="1:3" ht="12.75" x14ac:dyDescent="0.2">
      <c r="A12197"/>
      <c r="B12197"/>
      <c r="C12197" s="19"/>
    </row>
    <row r="12198" spans="1:3" ht="12.75" x14ac:dyDescent="0.2">
      <c r="A12198"/>
      <c r="B12198"/>
      <c r="C12198" s="19"/>
    </row>
    <row r="12199" spans="1:3" ht="12.75" x14ac:dyDescent="0.2">
      <c r="A12199"/>
      <c r="B12199"/>
      <c r="C12199" s="19"/>
    </row>
    <row r="12200" spans="1:3" ht="12.75" x14ac:dyDescent="0.2">
      <c r="A12200"/>
      <c r="B12200"/>
      <c r="C12200" s="19"/>
    </row>
    <row r="12201" spans="1:3" ht="12.75" x14ac:dyDescent="0.2">
      <c r="A12201"/>
      <c r="B12201"/>
      <c r="C12201" s="19"/>
    </row>
    <row r="12202" spans="1:3" ht="12.75" x14ac:dyDescent="0.2">
      <c r="A12202"/>
      <c r="B12202"/>
      <c r="C12202" s="19"/>
    </row>
    <row r="12203" spans="1:3" ht="12.75" x14ac:dyDescent="0.2">
      <c r="A12203"/>
      <c r="B12203"/>
      <c r="C12203" s="19"/>
    </row>
    <row r="12204" spans="1:3" ht="12.75" x14ac:dyDescent="0.2">
      <c r="A12204"/>
      <c r="B12204"/>
      <c r="C12204" s="19"/>
    </row>
    <row r="12205" spans="1:3" ht="12.75" x14ac:dyDescent="0.2">
      <c r="A12205"/>
      <c r="B12205"/>
      <c r="C12205" s="19"/>
    </row>
    <row r="12206" spans="1:3" ht="12.75" x14ac:dyDescent="0.2">
      <c r="A12206"/>
      <c r="B12206"/>
      <c r="C12206" s="19"/>
    </row>
    <row r="12207" spans="1:3" ht="12.75" x14ac:dyDescent="0.2">
      <c r="A12207"/>
      <c r="B12207"/>
      <c r="C12207" s="19"/>
    </row>
    <row r="12208" spans="1:3" ht="12.75" x14ac:dyDescent="0.2">
      <c r="A12208"/>
      <c r="B12208"/>
      <c r="C12208" s="19"/>
    </row>
    <row r="12209" spans="1:3" ht="12.75" x14ac:dyDescent="0.2">
      <c r="A12209"/>
      <c r="B12209"/>
      <c r="C12209" s="19"/>
    </row>
    <row r="12210" spans="1:3" ht="12.75" x14ac:dyDescent="0.2">
      <c r="A12210"/>
      <c r="B12210"/>
      <c r="C12210" s="19"/>
    </row>
    <row r="12211" spans="1:3" ht="12.75" x14ac:dyDescent="0.2">
      <c r="A12211"/>
      <c r="B12211"/>
      <c r="C12211" s="19"/>
    </row>
    <row r="12212" spans="1:3" ht="12.75" x14ac:dyDescent="0.2">
      <c r="A12212"/>
      <c r="B12212"/>
      <c r="C12212" s="19"/>
    </row>
    <row r="12213" spans="1:3" ht="12.75" x14ac:dyDescent="0.2">
      <c r="A12213"/>
      <c r="B12213"/>
      <c r="C12213" s="19"/>
    </row>
    <row r="12214" spans="1:3" ht="12.75" x14ac:dyDescent="0.2">
      <c r="A12214"/>
      <c r="B12214"/>
      <c r="C12214" s="19"/>
    </row>
    <row r="12215" spans="1:3" ht="12.75" x14ac:dyDescent="0.2">
      <c r="A12215"/>
      <c r="B12215"/>
      <c r="C12215" s="19"/>
    </row>
    <row r="12216" spans="1:3" ht="12.75" x14ac:dyDescent="0.2">
      <c r="A12216"/>
      <c r="B12216"/>
      <c r="C12216" s="19"/>
    </row>
    <row r="12217" spans="1:3" ht="12.75" x14ac:dyDescent="0.2">
      <c r="A12217"/>
      <c r="B12217"/>
      <c r="C12217" s="19"/>
    </row>
    <row r="12218" spans="1:3" ht="12.75" x14ac:dyDescent="0.2">
      <c r="A12218"/>
      <c r="B12218"/>
      <c r="C12218" s="19"/>
    </row>
    <row r="12219" spans="1:3" ht="12.75" x14ac:dyDescent="0.2">
      <c r="A12219"/>
      <c r="B12219"/>
      <c r="C12219" s="19"/>
    </row>
    <row r="12220" spans="1:3" ht="12.75" x14ac:dyDescent="0.2">
      <c r="A12220"/>
      <c r="B12220"/>
      <c r="C12220" s="19"/>
    </row>
    <row r="12221" spans="1:3" ht="12.75" x14ac:dyDescent="0.2">
      <c r="A12221"/>
      <c r="B12221"/>
      <c r="C12221" s="19"/>
    </row>
    <row r="12222" spans="1:3" ht="12.75" x14ac:dyDescent="0.2">
      <c r="A12222"/>
      <c r="B12222"/>
      <c r="C12222" s="19"/>
    </row>
    <row r="12223" spans="1:3" ht="12.75" x14ac:dyDescent="0.2">
      <c r="A12223"/>
      <c r="B12223"/>
      <c r="C12223" s="19"/>
    </row>
    <row r="12224" spans="1:3" ht="12.75" x14ac:dyDescent="0.2">
      <c r="A12224"/>
      <c r="B12224"/>
      <c r="C12224" s="19"/>
    </row>
    <row r="12225" spans="1:3" ht="12.75" x14ac:dyDescent="0.2">
      <c r="A12225"/>
      <c r="B12225"/>
      <c r="C12225" s="19"/>
    </row>
    <row r="12226" spans="1:3" ht="12.75" x14ac:dyDescent="0.2">
      <c r="A12226"/>
      <c r="B12226"/>
      <c r="C12226" s="19"/>
    </row>
    <row r="12227" spans="1:3" ht="12.75" x14ac:dyDescent="0.2">
      <c r="A12227"/>
      <c r="B12227"/>
      <c r="C12227" s="19"/>
    </row>
    <row r="12228" spans="1:3" ht="12.75" x14ac:dyDescent="0.2">
      <c r="A12228"/>
      <c r="B12228"/>
      <c r="C12228" s="19"/>
    </row>
    <row r="12229" spans="1:3" ht="12.75" x14ac:dyDescent="0.2">
      <c r="A12229"/>
      <c r="B12229"/>
      <c r="C12229" s="19"/>
    </row>
    <row r="12230" spans="1:3" ht="12.75" x14ac:dyDescent="0.2">
      <c r="A12230"/>
      <c r="B12230"/>
      <c r="C12230" s="19"/>
    </row>
    <row r="12231" spans="1:3" ht="12.75" x14ac:dyDescent="0.2">
      <c r="A12231"/>
      <c r="B12231"/>
      <c r="C12231" s="19"/>
    </row>
    <row r="12232" spans="1:3" ht="12.75" x14ac:dyDescent="0.2">
      <c r="A12232"/>
      <c r="B12232"/>
      <c r="C12232" s="19"/>
    </row>
    <row r="12233" spans="1:3" ht="12.75" x14ac:dyDescent="0.2">
      <c r="A12233"/>
      <c r="B12233"/>
      <c r="C12233" s="19"/>
    </row>
    <row r="12234" spans="1:3" ht="12.75" x14ac:dyDescent="0.2">
      <c r="A12234"/>
      <c r="B12234"/>
      <c r="C12234" s="19"/>
    </row>
    <row r="12235" spans="1:3" ht="12.75" x14ac:dyDescent="0.2">
      <c r="A12235"/>
      <c r="B12235"/>
      <c r="C12235" s="19"/>
    </row>
    <row r="12236" spans="1:3" ht="12.75" x14ac:dyDescent="0.2">
      <c r="A12236"/>
      <c r="B12236"/>
      <c r="C12236" s="19"/>
    </row>
    <row r="12237" spans="1:3" ht="12.75" x14ac:dyDescent="0.2">
      <c r="A12237"/>
      <c r="B12237"/>
      <c r="C12237" s="19"/>
    </row>
    <row r="12238" spans="1:3" ht="12.75" x14ac:dyDescent="0.2">
      <c r="A12238"/>
      <c r="B12238"/>
      <c r="C12238" s="19"/>
    </row>
    <row r="12239" spans="1:3" ht="12.75" x14ac:dyDescent="0.2">
      <c r="A12239"/>
      <c r="B12239"/>
      <c r="C12239" s="19"/>
    </row>
    <row r="12240" spans="1:3" ht="12.75" x14ac:dyDescent="0.2">
      <c r="A12240"/>
      <c r="B12240"/>
      <c r="C12240" s="19"/>
    </row>
    <row r="12241" spans="1:3" ht="12.75" x14ac:dyDescent="0.2">
      <c r="A12241"/>
      <c r="B12241"/>
      <c r="C12241" s="19"/>
    </row>
    <row r="12242" spans="1:3" ht="12.75" x14ac:dyDescent="0.2">
      <c r="A12242"/>
      <c r="B12242"/>
      <c r="C12242" s="19"/>
    </row>
    <row r="12243" spans="1:3" ht="12.75" x14ac:dyDescent="0.2">
      <c r="A12243"/>
      <c r="B12243"/>
      <c r="C12243" s="19"/>
    </row>
    <row r="12244" spans="1:3" ht="12.75" x14ac:dyDescent="0.2">
      <c r="A12244"/>
      <c r="B12244"/>
      <c r="C12244" s="19"/>
    </row>
    <row r="12245" spans="1:3" ht="12.75" x14ac:dyDescent="0.2">
      <c r="A12245"/>
      <c r="B12245"/>
      <c r="C12245" s="19"/>
    </row>
    <row r="12246" spans="1:3" ht="12.75" x14ac:dyDescent="0.2">
      <c r="A12246"/>
      <c r="B12246"/>
      <c r="C12246" s="19"/>
    </row>
    <row r="12247" spans="1:3" ht="12.75" x14ac:dyDescent="0.2">
      <c r="A12247"/>
      <c r="B12247"/>
      <c r="C12247" s="19"/>
    </row>
    <row r="12248" spans="1:3" ht="12.75" x14ac:dyDescent="0.2">
      <c r="A12248"/>
      <c r="B12248"/>
      <c r="C12248" s="19"/>
    </row>
    <row r="12249" spans="1:3" ht="12.75" x14ac:dyDescent="0.2">
      <c r="A12249"/>
      <c r="B12249"/>
      <c r="C12249" s="19"/>
    </row>
    <row r="12250" spans="1:3" ht="12.75" x14ac:dyDescent="0.2">
      <c r="A12250"/>
      <c r="B12250"/>
      <c r="C12250" s="19"/>
    </row>
    <row r="12251" spans="1:3" ht="12.75" x14ac:dyDescent="0.2">
      <c r="A12251"/>
      <c r="B12251"/>
      <c r="C12251" s="19"/>
    </row>
    <row r="12252" spans="1:3" ht="12.75" x14ac:dyDescent="0.2">
      <c r="A12252"/>
      <c r="B12252"/>
      <c r="C12252" s="19"/>
    </row>
    <row r="12253" spans="1:3" ht="12.75" x14ac:dyDescent="0.2">
      <c r="A12253"/>
      <c r="B12253"/>
      <c r="C12253" s="19"/>
    </row>
    <row r="12254" spans="1:3" ht="12.75" x14ac:dyDescent="0.2">
      <c r="A12254"/>
      <c r="B12254"/>
      <c r="C12254" s="19"/>
    </row>
    <row r="12255" spans="1:3" ht="12.75" x14ac:dyDescent="0.2">
      <c r="A12255"/>
      <c r="B12255"/>
      <c r="C12255" s="19"/>
    </row>
    <row r="12256" spans="1:3" ht="12.75" x14ac:dyDescent="0.2">
      <c r="A12256"/>
      <c r="B12256"/>
      <c r="C12256" s="19"/>
    </row>
    <row r="12257" spans="1:3" ht="12.75" x14ac:dyDescent="0.2">
      <c r="A12257"/>
      <c r="B12257"/>
      <c r="C12257" s="19"/>
    </row>
    <row r="12258" spans="1:3" ht="12.75" x14ac:dyDescent="0.2">
      <c r="A12258"/>
      <c r="B12258"/>
      <c r="C12258" s="19"/>
    </row>
    <row r="12259" spans="1:3" ht="12.75" x14ac:dyDescent="0.2">
      <c r="A12259"/>
      <c r="B12259"/>
      <c r="C12259" s="19"/>
    </row>
    <row r="12260" spans="1:3" ht="12.75" x14ac:dyDescent="0.2">
      <c r="A12260"/>
      <c r="B12260"/>
      <c r="C12260" s="19"/>
    </row>
    <row r="12261" spans="1:3" ht="12.75" x14ac:dyDescent="0.2">
      <c r="A12261"/>
      <c r="B12261"/>
      <c r="C12261" s="19"/>
    </row>
    <row r="12262" spans="1:3" ht="12.75" x14ac:dyDescent="0.2">
      <c r="A12262"/>
      <c r="B12262"/>
      <c r="C12262" s="19"/>
    </row>
    <row r="12263" spans="1:3" ht="12.75" x14ac:dyDescent="0.2">
      <c r="A12263"/>
      <c r="B12263"/>
      <c r="C12263" s="19"/>
    </row>
    <row r="12264" spans="1:3" ht="12.75" x14ac:dyDescent="0.2">
      <c r="A12264"/>
      <c r="B12264"/>
      <c r="C12264" s="19"/>
    </row>
    <row r="12265" spans="1:3" ht="12.75" x14ac:dyDescent="0.2">
      <c r="A12265"/>
      <c r="B12265"/>
      <c r="C12265" s="19"/>
    </row>
    <row r="12266" spans="1:3" ht="12.75" x14ac:dyDescent="0.2">
      <c r="A12266"/>
      <c r="B12266"/>
      <c r="C12266" s="19"/>
    </row>
    <row r="12267" spans="1:3" ht="12.75" x14ac:dyDescent="0.2">
      <c r="A12267"/>
      <c r="B12267"/>
      <c r="C12267" s="19"/>
    </row>
    <row r="12268" spans="1:3" ht="12.75" x14ac:dyDescent="0.2">
      <c r="A12268"/>
      <c r="B12268"/>
      <c r="C12268" s="19"/>
    </row>
    <row r="12269" spans="1:3" ht="12.75" x14ac:dyDescent="0.2">
      <c r="A12269"/>
      <c r="B12269"/>
      <c r="C12269" s="19"/>
    </row>
    <row r="12270" spans="1:3" ht="12.75" x14ac:dyDescent="0.2">
      <c r="A12270"/>
      <c r="B12270"/>
      <c r="C12270" s="19"/>
    </row>
    <row r="12271" spans="1:3" ht="12.75" x14ac:dyDescent="0.2">
      <c r="A12271"/>
      <c r="B12271"/>
      <c r="C12271" s="19"/>
    </row>
    <row r="12272" spans="1:3" ht="12.75" x14ac:dyDescent="0.2">
      <c r="A12272"/>
      <c r="B12272"/>
      <c r="C12272" s="19"/>
    </row>
    <row r="12273" spans="1:3" ht="12.75" x14ac:dyDescent="0.2">
      <c r="A12273"/>
      <c r="B12273"/>
      <c r="C12273" s="19"/>
    </row>
    <row r="12274" spans="1:3" ht="12.75" x14ac:dyDescent="0.2">
      <c r="A12274"/>
      <c r="B12274"/>
      <c r="C12274" s="19"/>
    </row>
    <row r="12275" spans="1:3" ht="12.75" x14ac:dyDescent="0.2">
      <c r="A12275"/>
      <c r="B12275"/>
      <c r="C12275" s="19"/>
    </row>
    <row r="12276" spans="1:3" ht="12.75" x14ac:dyDescent="0.2">
      <c r="A12276"/>
      <c r="B12276"/>
      <c r="C12276" s="19"/>
    </row>
    <row r="12277" spans="1:3" ht="12.75" x14ac:dyDescent="0.2">
      <c r="A12277"/>
      <c r="B12277"/>
      <c r="C12277" s="19"/>
    </row>
    <row r="12278" spans="1:3" ht="12.75" x14ac:dyDescent="0.2">
      <c r="A12278"/>
      <c r="B12278"/>
      <c r="C12278" s="19"/>
    </row>
    <row r="12279" spans="1:3" ht="12.75" x14ac:dyDescent="0.2">
      <c r="A12279"/>
      <c r="B12279"/>
      <c r="C12279" s="19"/>
    </row>
    <row r="12280" spans="1:3" ht="12.75" x14ac:dyDescent="0.2">
      <c r="A12280"/>
      <c r="B12280"/>
      <c r="C12280" s="19"/>
    </row>
    <row r="12281" spans="1:3" ht="12.75" x14ac:dyDescent="0.2">
      <c r="A12281"/>
      <c r="B12281"/>
      <c r="C12281" s="19"/>
    </row>
    <row r="12282" spans="1:3" ht="12.75" x14ac:dyDescent="0.2">
      <c r="A12282"/>
      <c r="B12282"/>
      <c r="C12282" s="19"/>
    </row>
    <row r="12283" spans="1:3" ht="12.75" x14ac:dyDescent="0.2">
      <c r="A12283"/>
      <c r="B12283"/>
      <c r="C12283" s="19"/>
    </row>
    <row r="12284" spans="1:3" ht="12.75" x14ac:dyDescent="0.2">
      <c r="A12284"/>
      <c r="B12284"/>
      <c r="C12284" s="19"/>
    </row>
    <row r="12285" spans="1:3" ht="12.75" x14ac:dyDescent="0.2">
      <c r="A12285"/>
      <c r="B12285"/>
      <c r="C12285" s="19"/>
    </row>
    <row r="12286" spans="1:3" ht="12.75" x14ac:dyDescent="0.2">
      <c r="A12286"/>
      <c r="B12286"/>
      <c r="C12286" s="19"/>
    </row>
    <row r="12287" spans="1:3" ht="12.75" x14ac:dyDescent="0.2">
      <c r="A12287"/>
      <c r="B12287"/>
      <c r="C12287" s="19"/>
    </row>
    <row r="12288" spans="1:3" ht="12.75" x14ac:dyDescent="0.2">
      <c r="A12288"/>
      <c r="B12288"/>
      <c r="C12288" s="19"/>
    </row>
    <row r="12289" spans="1:3" ht="12.75" x14ac:dyDescent="0.2">
      <c r="A12289"/>
      <c r="B12289"/>
      <c r="C12289" s="19"/>
    </row>
    <row r="12290" spans="1:3" ht="12.75" x14ac:dyDescent="0.2">
      <c r="A12290"/>
      <c r="B12290"/>
      <c r="C12290" s="19"/>
    </row>
    <row r="12291" spans="1:3" ht="12.75" x14ac:dyDescent="0.2">
      <c r="A12291"/>
      <c r="B12291"/>
      <c r="C12291" s="19"/>
    </row>
    <row r="12292" spans="1:3" ht="12.75" x14ac:dyDescent="0.2">
      <c r="A12292"/>
      <c r="B12292"/>
      <c r="C12292" s="19"/>
    </row>
    <row r="12293" spans="1:3" ht="12.75" x14ac:dyDescent="0.2">
      <c r="A12293"/>
      <c r="B12293"/>
      <c r="C12293" s="19"/>
    </row>
    <row r="12294" spans="1:3" ht="12.75" x14ac:dyDescent="0.2">
      <c r="A12294"/>
      <c r="B12294"/>
      <c r="C12294" s="19"/>
    </row>
    <row r="12295" spans="1:3" ht="12.75" x14ac:dyDescent="0.2">
      <c r="A12295"/>
      <c r="B12295"/>
      <c r="C12295" s="19"/>
    </row>
    <row r="12296" spans="1:3" ht="12.75" x14ac:dyDescent="0.2">
      <c r="A12296"/>
      <c r="B12296"/>
      <c r="C12296" s="19"/>
    </row>
    <row r="12297" spans="1:3" ht="12.75" x14ac:dyDescent="0.2">
      <c r="A12297"/>
      <c r="B12297"/>
      <c r="C12297" s="19"/>
    </row>
    <row r="12298" spans="1:3" ht="12.75" x14ac:dyDescent="0.2">
      <c r="A12298"/>
      <c r="B12298"/>
      <c r="C12298" s="19"/>
    </row>
    <row r="12299" spans="1:3" ht="12.75" x14ac:dyDescent="0.2">
      <c r="A12299"/>
      <c r="B12299"/>
      <c r="C12299" s="19"/>
    </row>
    <row r="12300" spans="1:3" ht="12.75" x14ac:dyDescent="0.2">
      <c r="A12300"/>
      <c r="B12300"/>
      <c r="C12300" s="19"/>
    </row>
    <row r="12301" spans="1:3" ht="12.75" x14ac:dyDescent="0.2">
      <c r="A12301"/>
      <c r="B12301"/>
      <c r="C12301" s="19"/>
    </row>
    <row r="12302" spans="1:3" ht="12.75" x14ac:dyDescent="0.2">
      <c r="A12302"/>
      <c r="B12302"/>
      <c r="C12302" s="19"/>
    </row>
    <row r="12303" spans="1:3" ht="12.75" x14ac:dyDescent="0.2">
      <c r="A12303"/>
      <c r="B12303"/>
      <c r="C12303" s="19"/>
    </row>
    <row r="12304" spans="1:3" ht="12.75" x14ac:dyDescent="0.2">
      <c r="A12304"/>
      <c r="B12304"/>
      <c r="C12304" s="19"/>
    </row>
    <row r="12305" spans="1:3" ht="12.75" x14ac:dyDescent="0.2">
      <c r="A12305"/>
      <c r="B12305"/>
      <c r="C12305" s="19"/>
    </row>
    <row r="12306" spans="1:3" ht="12.75" x14ac:dyDescent="0.2">
      <c r="A12306"/>
      <c r="B12306"/>
      <c r="C12306" s="19"/>
    </row>
    <row r="12307" spans="1:3" ht="12.75" x14ac:dyDescent="0.2">
      <c r="A12307"/>
      <c r="B12307"/>
      <c r="C12307" s="19"/>
    </row>
    <row r="12308" spans="1:3" ht="12.75" x14ac:dyDescent="0.2">
      <c r="A12308"/>
      <c r="B12308"/>
      <c r="C12308" s="19"/>
    </row>
    <row r="12309" spans="1:3" ht="12.75" x14ac:dyDescent="0.2">
      <c r="A12309"/>
      <c r="B12309"/>
      <c r="C12309" s="19"/>
    </row>
    <row r="12310" spans="1:3" ht="12.75" x14ac:dyDescent="0.2">
      <c r="A12310"/>
      <c r="B12310"/>
      <c r="C12310" s="19"/>
    </row>
    <row r="12311" spans="1:3" ht="12.75" x14ac:dyDescent="0.2">
      <c r="A12311"/>
      <c r="B12311"/>
      <c r="C12311" s="19"/>
    </row>
    <row r="12312" spans="1:3" ht="12.75" x14ac:dyDescent="0.2">
      <c r="A12312"/>
      <c r="B12312"/>
      <c r="C12312" s="19"/>
    </row>
    <row r="12313" spans="1:3" ht="12.75" x14ac:dyDescent="0.2">
      <c r="A12313"/>
      <c r="B12313"/>
      <c r="C12313" s="19"/>
    </row>
    <row r="12314" spans="1:3" ht="12.75" x14ac:dyDescent="0.2">
      <c r="A12314"/>
      <c r="B12314"/>
      <c r="C12314" s="19"/>
    </row>
    <row r="12315" spans="1:3" ht="12.75" x14ac:dyDescent="0.2">
      <c r="A12315"/>
      <c r="B12315"/>
      <c r="C12315" s="19"/>
    </row>
    <row r="12316" spans="1:3" ht="12.75" x14ac:dyDescent="0.2">
      <c r="A12316"/>
      <c r="B12316"/>
      <c r="C12316" s="19"/>
    </row>
    <row r="12317" spans="1:3" ht="12.75" x14ac:dyDescent="0.2">
      <c r="A12317"/>
      <c r="B12317"/>
      <c r="C12317" s="19"/>
    </row>
    <row r="12318" spans="1:3" ht="12.75" x14ac:dyDescent="0.2">
      <c r="A12318"/>
      <c r="B12318"/>
      <c r="C12318" s="19"/>
    </row>
    <row r="12319" spans="1:3" ht="12.75" x14ac:dyDescent="0.2">
      <c r="A12319"/>
      <c r="B12319"/>
      <c r="C12319" s="19"/>
    </row>
    <row r="12320" spans="1:3" ht="12.75" x14ac:dyDescent="0.2">
      <c r="A12320"/>
      <c r="B12320"/>
      <c r="C12320" s="19"/>
    </row>
    <row r="12321" spans="1:3" ht="12.75" x14ac:dyDescent="0.2">
      <c r="A12321"/>
      <c r="B12321"/>
      <c r="C12321" s="19"/>
    </row>
    <row r="12322" spans="1:3" ht="12.75" x14ac:dyDescent="0.2">
      <c r="A12322"/>
      <c r="B12322"/>
      <c r="C12322" s="19"/>
    </row>
    <row r="12323" spans="1:3" ht="12.75" x14ac:dyDescent="0.2">
      <c r="A12323"/>
      <c r="B12323"/>
      <c r="C12323" s="19"/>
    </row>
    <row r="12324" spans="1:3" ht="12.75" x14ac:dyDescent="0.2">
      <c r="A12324"/>
      <c r="B12324"/>
      <c r="C12324" s="19"/>
    </row>
    <row r="12325" spans="1:3" ht="12.75" x14ac:dyDescent="0.2">
      <c r="A12325"/>
      <c r="B12325"/>
      <c r="C12325" s="19"/>
    </row>
    <row r="12326" spans="1:3" ht="12.75" x14ac:dyDescent="0.2">
      <c r="A12326"/>
      <c r="B12326"/>
      <c r="C12326" s="19"/>
    </row>
    <row r="12327" spans="1:3" ht="12.75" x14ac:dyDescent="0.2">
      <c r="A12327"/>
      <c r="B12327"/>
      <c r="C12327" s="19"/>
    </row>
    <row r="12328" spans="1:3" ht="12.75" x14ac:dyDescent="0.2">
      <c r="A12328"/>
      <c r="B12328"/>
      <c r="C12328" s="19"/>
    </row>
    <row r="12329" spans="1:3" ht="12.75" x14ac:dyDescent="0.2">
      <c r="A12329"/>
      <c r="B12329"/>
      <c r="C12329" s="19"/>
    </row>
    <row r="12330" spans="1:3" ht="12.75" x14ac:dyDescent="0.2">
      <c r="A12330"/>
      <c r="B12330"/>
      <c r="C12330" s="19"/>
    </row>
    <row r="12331" spans="1:3" ht="12.75" x14ac:dyDescent="0.2">
      <c r="A12331"/>
      <c r="B12331"/>
      <c r="C12331" s="19"/>
    </row>
    <row r="12332" spans="1:3" ht="12.75" x14ac:dyDescent="0.2">
      <c r="A12332"/>
      <c r="B12332"/>
      <c r="C12332" s="19"/>
    </row>
    <row r="12333" spans="1:3" ht="12.75" x14ac:dyDescent="0.2">
      <c r="A12333"/>
      <c r="B12333"/>
      <c r="C12333" s="19"/>
    </row>
    <row r="12334" spans="1:3" ht="12.75" x14ac:dyDescent="0.2">
      <c r="A12334"/>
      <c r="B12334"/>
      <c r="C12334" s="19"/>
    </row>
    <row r="12335" spans="1:3" ht="12.75" x14ac:dyDescent="0.2">
      <c r="A12335"/>
      <c r="B12335"/>
      <c r="C12335" s="19"/>
    </row>
    <row r="12336" spans="1:3" ht="12.75" x14ac:dyDescent="0.2">
      <c r="A12336"/>
      <c r="B12336"/>
      <c r="C12336" s="19"/>
    </row>
    <row r="12337" spans="1:3" ht="12.75" x14ac:dyDescent="0.2">
      <c r="A12337"/>
      <c r="B12337"/>
      <c r="C12337" s="19"/>
    </row>
    <row r="12338" spans="1:3" ht="12.75" x14ac:dyDescent="0.2">
      <c r="A12338"/>
      <c r="B12338"/>
      <c r="C12338" s="19"/>
    </row>
    <row r="12339" spans="1:3" ht="12.75" x14ac:dyDescent="0.2">
      <c r="A12339"/>
      <c r="B12339"/>
      <c r="C12339" s="19"/>
    </row>
    <row r="12340" spans="1:3" ht="12.75" x14ac:dyDescent="0.2">
      <c r="A12340"/>
      <c r="B12340"/>
      <c r="C12340" s="19"/>
    </row>
    <row r="12341" spans="1:3" ht="12.75" x14ac:dyDescent="0.2">
      <c r="A12341"/>
      <c r="B12341"/>
      <c r="C12341" s="19"/>
    </row>
    <row r="12342" spans="1:3" ht="12.75" x14ac:dyDescent="0.2">
      <c r="A12342"/>
      <c r="B12342"/>
      <c r="C12342" s="19"/>
    </row>
    <row r="12343" spans="1:3" ht="12.75" x14ac:dyDescent="0.2">
      <c r="A12343"/>
      <c r="B12343"/>
      <c r="C12343" s="19"/>
    </row>
    <row r="12344" spans="1:3" ht="12.75" x14ac:dyDescent="0.2">
      <c r="A12344"/>
      <c r="B12344"/>
      <c r="C12344" s="19"/>
    </row>
    <row r="12345" spans="1:3" ht="12.75" x14ac:dyDescent="0.2">
      <c r="A12345"/>
      <c r="B12345"/>
      <c r="C12345" s="19"/>
    </row>
    <row r="12346" spans="1:3" ht="12.75" x14ac:dyDescent="0.2">
      <c r="A12346"/>
      <c r="B12346"/>
      <c r="C12346" s="19"/>
    </row>
    <row r="12347" spans="1:3" ht="12.75" x14ac:dyDescent="0.2">
      <c r="A12347"/>
      <c r="B12347"/>
      <c r="C12347" s="19"/>
    </row>
    <row r="12348" spans="1:3" ht="12.75" x14ac:dyDescent="0.2">
      <c r="A12348"/>
      <c r="B12348"/>
      <c r="C12348" s="19"/>
    </row>
    <row r="12349" spans="1:3" ht="12.75" x14ac:dyDescent="0.2">
      <c r="A12349"/>
      <c r="B12349"/>
      <c r="C12349" s="19"/>
    </row>
    <row r="12350" spans="1:3" ht="12.75" x14ac:dyDescent="0.2">
      <c r="A12350"/>
      <c r="B12350"/>
      <c r="C12350" s="19"/>
    </row>
    <row r="12351" spans="1:3" ht="12.75" x14ac:dyDescent="0.2">
      <c r="A12351"/>
      <c r="B12351"/>
      <c r="C12351" s="19"/>
    </row>
    <row r="12352" spans="1:3" ht="12.75" x14ac:dyDescent="0.2">
      <c r="A12352"/>
      <c r="B12352"/>
      <c r="C12352" s="19"/>
    </row>
    <row r="12353" spans="1:3" ht="12.75" x14ac:dyDescent="0.2">
      <c r="A12353"/>
      <c r="B12353"/>
      <c r="C12353" s="19"/>
    </row>
    <row r="12354" spans="1:3" ht="12.75" x14ac:dyDescent="0.2">
      <c r="A12354"/>
      <c r="B12354"/>
      <c r="C12354" s="19"/>
    </row>
    <row r="12355" spans="1:3" ht="12.75" x14ac:dyDescent="0.2">
      <c r="A12355"/>
      <c r="B12355"/>
      <c r="C12355" s="19"/>
    </row>
    <row r="12356" spans="1:3" ht="12.75" x14ac:dyDescent="0.2">
      <c r="A12356"/>
      <c r="B12356"/>
      <c r="C12356" s="19"/>
    </row>
    <row r="12357" spans="1:3" ht="12.75" x14ac:dyDescent="0.2">
      <c r="A12357"/>
      <c r="B12357"/>
      <c r="C12357" s="19"/>
    </row>
    <row r="12358" spans="1:3" ht="12.75" x14ac:dyDescent="0.2">
      <c r="A12358"/>
      <c r="B12358"/>
      <c r="C12358" s="19"/>
    </row>
    <row r="12359" spans="1:3" ht="12.75" x14ac:dyDescent="0.2">
      <c r="A12359"/>
      <c r="B12359"/>
      <c r="C12359" s="19"/>
    </row>
    <row r="12360" spans="1:3" ht="12.75" x14ac:dyDescent="0.2">
      <c r="A12360"/>
      <c r="B12360"/>
      <c r="C12360" s="19"/>
    </row>
    <row r="12361" spans="1:3" ht="12.75" x14ac:dyDescent="0.2">
      <c r="A12361"/>
      <c r="B12361"/>
      <c r="C12361" s="19"/>
    </row>
    <row r="12362" spans="1:3" ht="12.75" x14ac:dyDescent="0.2">
      <c r="A12362"/>
      <c r="B12362"/>
      <c r="C12362" s="19"/>
    </row>
    <row r="12363" spans="1:3" ht="12.75" x14ac:dyDescent="0.2">
      <c r="A12363"/>
      <c r="B12363"/>
      <c r="C12363" s="19"/>
    </row>
    <row r="12364" spans="1:3" ht="12.75" x14ac:dyDescent="0.2">
      <c r="A12364"/>
      <c r="B12364"/>
      <c r="C12364" s="19"/>
    </row>
    <row r="12365" spans="1:3" ht="12.75" x14ac:dyDescent="0.2">
      <c r="A12365"/>
      <c r="B12365"/>
      <c r="C12365" s="19"/>
    </row>
    <row r="12366" spans="1:3" ht="12.75" x14ac:dyDescent="0.2">
      <c r="A12366"/>
      <c r="B12366"/>
      <c r="C12366" s="19"/>
    </row>
    <row r="12367" spans="1:3" ht="12.75" x14ac:dyDescent="0.2">
      <c r="A12367"/>
      <c r="B12367"/>
      <c r="C12367" s="19"/>
    </row>
    <row r="12368" spans="1:3" ht="12.75" x14ac:dyDescent="0.2">
      <c r="A12368"/>
      <c r="B12368"/>
      <c r="C12368" s="19"/>
    </row>
    <row r="12369" spans="1:3" ht="12.75" x14ac:dyDescent="0.2">
      <c r="A12369"/>
      <c r="B12369"/>
      <c r="C12369" s="19"/>
    </row>
    <row r="12370" spans="1:3" ht="12.75" x14ac:dyDescent="0.2">
      <c r="A12370"/>
      <c r="B12370"/>
      <c r="C12370" s="19"/>
    </row>
    <row r="12371" spans="1:3" ht="12.75" x14ac:dyDescent="0.2">
      <c r="A12371"/>
      <c r="B12371"/>
      <c r="C12371" s="19"/>
    </row>
    <row r="12372" spans="1:3" ht="12.75" x14ac:dyDescent="0.2">
      <c r="A12372"/>
      <c r="B12372"/>
      <c r="C12372" s="19"/>
    </row>
    <row r="12373" spans="1:3" ht="12.75" x14ac:dyDescent="0.2">
      <c r="A12373"/>
      <c r="B12373"/>
      <c r="C12373" s="19"/>
    </row>
    <row r="12374" spans="1:3" ht="12.75" x14ac:dyDescent="0.2">
      <c r="A12374"/>
      <c r="B12374"/>
      <c r="C12374" s="19"/>
    </row>
    <row r="12375" spans="1:3" ht="12.75" x14ac:dyDescent="0.2">
      <c r="A12375"/>
      <c r="B12375"/>
      <c r="C12375" s="19"/>
    </row>
    <row r="12376" spans="1:3" ht="12.75" x14ac:dyDescent="0.2">
      <c r="A12376"/>
      <c r="B12376"/>
      <c r="C12376" s="19"/>
    </row>
    <row r="12377" spans="1:3" ht="12.75" x14ac:dyDescent="0.2">
      <c r="A12377"/>
      <c r="B12377"/>
      <c r="C12377" s="19"/>
    </row>
    <row r="12378" spans="1:3" ht="12.75" x14ac:dyDescent="0.2">
      <c r="A12378"/>
      <c r="B12378"/>
      <c r="C12378" s="19"/>
    </row>
    <row r="12379" spans="1:3" ht="12.75" x14ac:dyDescent="0.2">
      <c r="A12379"/>
      <c r="B12379"/>
      <c r="C12379" s="19"/>
    </row>
    <row r="12380" spans="1:3" ht="12.75" x14ac:dyDescent="0.2">
      <c r="A12380"/>
      <c r="B12380"/>
      <c r="C12380" s="19"/>
    </row>
    <row r="12381" spans="1:3" ht="12.75" x14ac:dyDescent="0.2">
      <c r="A12381"/>
      <c r="B12381"/>
      <c r="C12381" s="19"/>
    </row>
    <row r="12382" spans="1:3" ht="12.75" x14ac:dyDescent="0.2">
      <c r="A12382"/>
      <c r="B12382"/>
      <c r="C12382" s="19"/>
    </row>
    <row r="12383" spans="1:3" ht="12.75" x14ac:dyDescent="0.2">
      <c r="A12383"/>
      <c r="B12383"/>
      <c r="C12383" s="19"/>
    </row>
    <row r="12384" spans="1:3" ht="12.75" x14ac:dyDescent="0.2">
      <c r="A12384"/>
      <c r="B12384"/>
      <c r="C12384" s="19"/>
    </row>
    <row r="12385" spans="1:3" ht="12.75" x14ac:dyDescent="0.2">
      <c r="A12385"/>
      <c r="B12385"/>
      <c r="C12385" s="19"/>
    </row>
    <row r="12386" spans="1:3" ht="12.75" x14ac:dyDescent="0.2">
      <c r="A12386"/>
      <c r="B12386"/>
      <c r="C12386" s="19"/>
    </row>
    <row r="12387" spans="1:3" ht="12.75" x14ac:dyDescent="0.2">
      <c r="A12387"/>
      <c r="B12387"/>
      <c r="C12387" s="19"/>
    </row>
    <row r="12388" spans="1:3" ht="12.75" x14ac:dyDescent="0.2">
      <c r="A12388"/>
      <c r="B12388"/>
      <c r="C12388" s="19"/>
    </row>
    <row r="12389" spans="1:3" ht="12.75" x14ac:dyDescent="0.2">
      <c r="A12389"/>
      <c r="B12389"/>
      <c r="C12389" s="19"/>
    </row>
    <row r="12390" spans="1:3" ht="12.75" x14ac:dyDescent="0.2">
      <c r="A12390"/>
      <c r="B12390"/>
      <c r="C12390" s="19"/>
    </row>
    <row r="12391" spans="1:3" ht="12.75" x14ac:dyDescent="0.2">
      <c r="A12391"/>
      <c r="B12391"/>
      <c r="C12391" s="19"/>
    </row>
    <row r="12392" spans="1:3" ht="12.75" x14ac:dyDescent="0.2">
      <c r="A12392"/>
      <c r="B12392"/>
      <c r="C12392" s="19"/>
    </row>
    <row r="12393" spans="1:3" ht="12.75" x14ac:dyDescent="0.2">
      <c r="A12393"/>
      <c r="B12393"/>
      <c r="C12393" s="19"/>
    </row>
    <row r="12394" spans="1:3" ht="12.75" x14ac:dyDescent="0.2">
      <c r="A12394"/>
      <c r="B12394"/>
      <c r="C12394" s="19"/>
    </row>
    <row r="12395" spans="1:3" ht="12.75" x14ac:dyDescent="0.2">
      <c r="A12395"/>
      <c r="B12395"/>
      <c r="C12395" s="19"/>
    </row>
    <row r="12396" spans="1:3" ht="12.75" x14ac:dyDescent="0.2">
      <c r="A12396"/>
      <c r="B12396"/>
      <c r="C12396" s="19"/>
    </row>
    <row r="12397" spans="1:3" ht="12.75" x14ac:dyDescent="0.2">
      <c r="A12397"/>
      <c r="B12397"/>
      <c r="C12397" s="19"/>
    </row>
    <row r="12398" spans="1:3" ht="12.75" x14ac:dyDescent="0.2">
      <c r="A12398"/>
      <c r="B12398"/>
      <c r="C12398" s="19"/>
    </row>
    <row r="12399" spans="1:3" ht="12.75" x14ac:dyDescent="0.2">
      <c r="A12399"/>
      <c r="B12399"/>
      <c r="C12399" s="19"/>
    </row>
    <row r="12400" spans="1:3" ht="12.75" x14ac:dyDescent="0.2">
      <c r="A12400"/>
      <c r="B12400"/>
      <c r="C12400" s="19"/>
    </row>
    <row r="12401" spans="1:3" ht="12.75" x14ac:dyDescent="0.2">
      <c r="A12401"/>
      <c r="B12401"/>
      <c r="C12401" s="19"/>
    </row>
    <row r="12402" spans="1:3" ht="12.75" x14ac:dyDescent="0.2">
      <c r="A12402"/>
      <c r="B12402"/>
      <c r="C12402" s="19"/>
    </row>
    <row r="12403" spans="1:3" ht="12.75" x14ac:dyDescent="0.2">
      <c r="A12403"/>
      <c r="B12403"/>
      <c r="C12403" s="19"/>
    </row>
    <row r="12404" spans="1:3" ht="12.75" x14ac:dyDescent="0.2">
      <c r="A12404"/>
      <c r="B12404"/>
      <c r="C12404" s="19"/>
    </row>
    <row r="12405" spans="1:3" ht="12.75" x14ac:dyDescent="0.2">
      <c r="A12405"/>
      <c r="B12405"/>
      <c r="C12405" s="19"/>
    </row>
    <row r="12406" spans="1:3" ht="12.75" x14ac:dyDescent="0.2">
      <c r="A12406"/>
      <c r="B12406"/>
      <c r="C12406" s="19"/>
    </row>
    <row r="12407" spans="1:3" ht="12.75" x14ac:dyDescent="0.2">
      <c r="A12407"/>
      <c r="B12407"/>
      <c r="C12407" s="19"/>
    </row>
    <row r="12408" spans="1:3" ht="12.75" x14ac:dyDescent="0.2">
      <c r="A12408"/>
      <c r="B12408"/>
      <c r="C12408" s="19"/>
    </row>
    <row r="12409" spans="1:3" ht="12.75" x14ac:dyDescent="0.2">
      <c r="A12409"/>
      <c r="B12409"/>
      <c r="C12409" s="19"/>
    </row>
    <row r="12410" spans="1:3" ht="12.75" x14ac:dyDescent="0.2">
      <c r="A12410"/>
      <c r="B12410"/>
      <c r="C12410" s="19"/>
    </row>
    <row r="12411" spans="1:3" ht="12.75" x14ac:dyDescent="0.2">
      <c r="A12411"/>
      <c r="B12411"/>
      <c r="C12411" s="19"/>
    </row>
    <row r="12412" spans="1:3" ht="12.75" x14ac:dyDescent="0.2">
      <c r="A12412"/>
      <c r="B12412"/>
      <c r="C12412" s="19"/>
    </row>
    <row r="12413" spans="1:3" ht="12.75" x14ac:dyDescent="0.2">
      <c r="A12413"/>
      <c r="B12413"/>
      <c r="C12413" s="19"/>
    </row>
    <row r="12414" spans="1:3" ht="12.75" x14ac:dyDescent="0.2">
      <c r="A12414"/>
      <c r="B12414"/>
      <c r="C12414" s="19"/>
    </row>
    <row r="12415" spans="1:3" ht="12.75" x14ac:dyDescent="0.2">
      <c r="A12415"/>
      <c r="B12415"/>
      <c r="C12415" s="19"/>
    </row>
    <row r="12416" spans="1:3" ht="12.75" x14ac:dyDescent="0.2">
      <c r="A12416"/>
      <c r="B12416"/>
      <c r="C12416" s="19"/>
    </row>
    <row r="12417" spans="1:3" ht="12.75" x14ac:dyDescent="0.2">
      <c r="A12417"/>
      <c r="B12417"/>
      <c r="C12417" s="19"/>
    </row>
    <row r="12418" spans="1:3" ht="12.75" x14ac:dyDescent="0.2">
      <c r="A12418"/>
      <c r="B12418"/>
      <c r="C12418" s="19"/>
    </row>
    <row r="12419" spans="1:3" ht="12.75" x14ac:dyDescent="0.2">
      <c r="A12419"/>
      <c r="B12419"/>
      <c r="C12419" s="19"/>
    </row>
    <row r="12420" spans="1:3" ht="12.75" x14ac:dyDescent="0.2">
      <c r="A12420"/>
      <c r="B12420"/>
      <c r="C12420" s="19"/>
    </row>
    <row r="12421" spans="1:3" ht="12.75" x14ac:dyDescent="0.2">
      <c r="A12421"/>
      <c r="B12421"/>
      <c r="C12421" s="19"/>
    </row>
    <row r="12422" spans="1:3" ht="12.75" x14ac:dyDescent="0.2">
      <c r="A12422"/>
      <c r="B12422"/>
      <c r="C12422" s="19"/>
    </row>
    <row r="12423" spans="1:3" ht="12.75" x14ac:dyDescent="0.2">
      <c r="A12423"/>
      <c r="B12423"/>
      <c r="C12423" s="19"/>
    </row>
    <row r="12424" spans="1:3" ht="12.75" x14ac:dyDescent="0.2">
      <c r="A12424"/>
      <c r="B12424"/>
      <c r="C12424" s="19"/>
    </row>
    <row r="12425" spans="1:3" ht="12.75" x14ac:dyDescent="0.2">
      <c r="A12425"/>
      <c r="B12425"/>
      <c r="C12425" s="19"/>
    </row>
    <row r="12426" spans="1:3" ht="12.75" x14ac:dyDescent="0.2">
      <c r="A12426"/>
      <c r="B12426"/>
      <c r="C12426" s="19"/>
    </row>
    <row r="12427" spans="1:3" ht="12.75" x14ac:dyDescent="0.2">
      <c r="A12427"/>
      <c r="B12427"/>
      <c r="C12427" s="19"/>
    </row>
    <row r="12428" spans="1:3" ht="12.75" x14ac:dyDescent="0.2">
      <c r="A12428"/>
      <c r="B12428"/>
      <c r="C12428" s="19"/>
    </row>
    <row r="12429" spans="1:3" ht="12.75" x14ac:dyDescent="0.2">
      <c r="A12429"/>
      <c r="B12429"/>
      <c r="C12429" s="19"/>
    </row>
    <row r="12430" spans="1:3" ht="12.75" x14ac:dyDescent="0.2">
      <c r="A12430"/>
      <c r="B12430"/>
      <c r="C12430" s="19"/>
    </row>
    <row r="12431" spans="1:3" ht="12.75" x14ac:dyDescent="0.2">
      <c r="A12431"/>
      <c r="B12431"/>
      <c r="C12431" s="19"/>
    </row>
    <row r="12432" spans="1:3" ht="12.75" x14ac:dyDescent="0.2">
      <c r="A12432"/>
      <c r="B12432"/>
      <c r="C12432" s="19"/>
    </row>
    <row r="12433" spans="1:3" ht="12.75" x14ac:dyDescent="0.2">
      <c r="A12433"/>
      <c r="B12433"/>
      <c r="C12433" s="19"/>
    </row>
    <row r="12434" spans="1:3" ht="12.75" x14ac:dyDescent="0.2">
      <c r="A12434"/>
      <c r="B12434"/>
      <c r="C12434" s="19"/>
    </row>
    <row r="12435" spans="1:3" ht="12.75" x14ac:dyDescent="0.2">
      <c r="A12435"/>
      <c r="B12435"/>
      <c r="C12435" s="19"/>
    </row>
    <row r="12436" spans="1:3" ht="12.75" x14ac:dyDescent="0.2">
      <c r="A12436"/>
      <c r="B12436"/>
      <c r="C12436" s="19"/>
    </row>
    <row r="12437" spans="1:3" ht="12.75" x14ac:dyDescent="0.2">
      <c r="A12437"/>
      <c r="B12437"/>
      <c r="C12437" s="19"/>
    </row>
    <row r="12438" spans="1:3" ht="12.75" x14ac:dyDescent="0.2">
      <c r="A12438"/>
      <c r="B12438"/>
      <c r="C12438" s="19"/>
    </row>
    <row r="12439" spans="1:3" ht="12.75" x14ac:dyDescent="0.2">
      <c r="A12439"/>
      <c r="B12439"/>
      <c r="C12439" s="19"/>
    </row>
    <row r="12440" spans="1:3" ht="12.75" x14ac:dyDescent="0.2">
      <c r="A12440"/>
      <c r="B12440"/>
      <c r="C12440" s="19"/>
    </row>
    <row r="12441" spans="1:3" ht="12.75" x14ac:dyDescent="0.2">
      <c r="A12441"/>
      <c r="B12441"/>
      <c r="C12441" s="19"/>
    </row>
    <row r="12442" spans="1:3" ht="12.75" x14ac:dyDescent="0.2">
      <c r="A12442"/>
      <c r="B12442"/>
      <c r="C12442" s="19"/>
    </row>
    <row r="12443" spans="1:3" ht="12.75" x14ac:dyDescent="0.2">
      <c r="A12443"/>
      <c r="B12443"/>
      <c r="C12443" s="19"/>
    </row>
    <row r="12444" spans="1:3" ht="12.75" x14ac:dyDescent="0.2">
      <c r="A12444"/>
      <c r="B12444"/>
      <c r="C12444" s="19"/>
    </row>
    <row r="12445" spans="1:3" ht="12.75" x14ac:dyDescent="0.2">
      <c r="A12445"/>
      <c r="B12445"/>
      <c r="C12445" s="19"/>
    </row>
    <row r="12446" spans="1:3" ht="12.75" x14ac:dyDescent="0.2">
      <c r="A12446"/>
      <c r="B12446"/>
      <c r="C12446" s="19"/>
    </row>
    <row r="12447" spans="1:3" ht="12.75" x14ac:dyDescent="0.2">
      <c r="A12447"/>
      <c r="B12447"/>
      <c r="C12447" s="19"/>
    </row>
    <row r="12448" spans="1:3" ht="12.75" x14ac:dyDescent="0.2">
      <c r="A12448"/>
      <c r="B12448"/>
      <c r="C12448" s="19"/>
    </row>
    <row r="12449" spans="1:3" ht="12.75" x14ac:dyDescent="0.2">
      <c r="A12449"/>
      <c r="B12449"/>
      <c r="C12449" s="19"/>
    </row>
    <row r="12450" spans="1:3" ht="12.75" x14ac:dyDescent="0.2">
      <c r="A12450"/>
      <c r="B12450"/>
      <c r="C12450" s="19"/>
    </row>
    <row r="12451" spans="1:3" ht="12.75" x14ac:dyDescent="0.2">
      <c r="A12451"/>
      <c r="B12451"/>
      <c r="C12451" s="19"/>
    </row>
    <row r="12452" spans="1:3" ht="12.75" x14ac:dyDescent="0.2">
      <c r="A12452"/>
      <c r="B12452"/>
      <c r="C12452" s="19"/>
    </row>
    <row r="12453" spans="1:3" ht="12.75" x14ac:dyDescent="0.2">
      <c r="A12453"/>
      <c r="B12453"/>
      <c r="C12453" s="19"/>
    </row>
    <row r="12454" spans="1:3" ht="12.75" x14ac:dyDescent="0.2">
      <c r="A12454"/>
      <c r="B12454"/>
      <c r="C12454" s="19"/>
    </row>
    <row r="12455" spans="1:3" ht="12.75" x14ac:dyDescent="0.2">
      <c r="A12455"/>
      <c r="B12455"/>
      <c r="C12455" s="19"/>
    </row>
    <row r="12456" spans="1:3" ht="12.75" x14ac:dyDescent="0.2">
      <c r="A12456"/>
      <c r="B12456"/>
      <c r="C12456" s="19"/>
    </row>
    <row r="12457" spans="1:3" ht="12.75" x14ac:dyDescent="0.2">
      <c r="A12457"/>
      <c r="B12457"/>
      <c r="C12457" s="19"/>
    </row>
    <row r="12458" spans="1:3" ht="12.75" x14ac:dyDescent="0.2">
      <c r="A12458"/>
      <c r="B12458"/>
      <c r="C12458" s="19"/>
    </row>
    <row r="12459" spans="1:3" ht="12.75" x14ac:dyDescent="0.2">
      <c r="A12459"/>
      <c r="B12459"/>
      <c r="C12459" s="19"/>
    </row>
    <row r="12460" spans="1:3" ht="12.75" x14ac:dyDescent="0.2">
      <c r="A12460"/>
      <c r="B12460"/>
      <c r="C12460" s="19"/>
    </row>
    <row r="12461" spans="1:3" ht="12.75" x14ac:dyDescent="0.2">
      <c r="A12461"/>
      <c r="B12461"/>
      <c r="C12461" s="19"/>
    </row>
    <row r="12462" spans="1:3" ht="12.75" x14ac:dyDescent="0.2">
      <c r="A12462"/>
      <c r="B12462"/>
      <c r="C12462" s="19"/>
    </row>
    <row r="12463" spans="1:3" ht="12.75" x14ac:dyDescent="0.2">
      <c r="A12463"/>
      <c r="B12463"/>
      <c r="C12463" s="19"/>
    </row>
    <row r="12464" spans="1:3" ht="12.75" x14ac:dyDescent="0.2">
      <c r="A12464"/>
      <c r="B12464"/>
      <c r="C12464" s="19"/>
    </row>
    <row r="12465" spans="1:3" ht="12.75" x14ac:dyDescent="0.2">
      <c r="A12465"/>
      <c r="B12465"/>
      <c r="C12465" s="19"/>
    </row>
    <row r="12466" spans="1:3" ht="12.75" x14ac:dyDescent="0.2">
      <c r="A12466"/>
      <c r="B12466"/>
      <c r="C12466" s="19"/>
    </row>
    <row r="12467" spans="1:3" ht="12.75" x14ac:dyDescent="0.2">
      <c r="A12467"/>
      <c r="B12467"/>
      <c r="C12467" s="19"/>
    </row>
    <row r="12468" spans="1:3" ht="12.75" x14ac:dyDescent="0.2">
      <c r="A12468"/>
      <c r="B12468"/>
      <c r="C12468" s="19"/>
    </row>
    <row r="12469" spans="1:3" ht="12.75" x14ac:dyDescent="0.2">
      <c r="A12469"/>
      <c r="B12469"/>
      <c r="C12469" s="19"/>
    </row>
    <row r="12470" spans="1:3" ht="12.75" x14ac:dyDescent="0.2">
      <c r="A12470"/>
      <c r="B12470"/>
      <c r="C12470" s="19"/>
    </row>
    <row r="12471" spans="1:3" ht="12.75" x14ac:dyDescent="0.2">
      <c r="A12471"/>
      <c r="B12471"/>
      <c r="C12471" s="19"/>
    </row>
    <row r="12472" spans="1:3" ht="12.75" x14ac:dyDescent="0.2">
      <c r="A12472"/>
      <c r="B12472"/>
      <c r="C12472" s="19"/>
    </row>
    <row r="12473" spans="1:3" ht="12.75" x14ac:dyDescent="0.2">
      <c r="A12473"/>
      <c r="B12473"/>
      <c r="C12473" s="19"/>
    </row>
    <row r="12474" spans="1:3" ht="12.75" x14ac:dyDescent="0.2">
      <c r="A12474"/>
      <c r="B12474"/>
      <c r="C12474" s="19"/>
    </row>
    <row r="12475" spans="1:3" ht="12.75" x14ac:dyDescent="0.2">
      <c r="A12475"/>
      <c r="B12475"/>
      <c r="C12475" s="19"/>
    </row>
    <row r="12476" spans="1:3" ht="12.75" x14ac:dyDescent="0.2">
      <c r="A12476"/>
      <c r="B12476"/>
      <c r="C12476" s="19"/>
    </row>
    <row r="12477" spans="1:3" ht="12.75" x14ac:dyDescent="0.2">
      <c r="A12477"/>
      <c r="B12477"/>
      <c r="C12477" s="19"/>
    </row>
    <row r="12478" spans="1:3" ht="12.75" x14ac:dyDescent="0.2">
      <c r="A12478"/>
      <c r="B12478"/>
      <c r="C12478" s="19"/>
    </row>
    <row r="12479" spans="1:3" ht="12.75" x14ac:dyDescent="0.2">
      <c r="A12479"/>
      <c r="B12479"/>
      <c r="C12479" s="19"/>
    </row>
    <row r="12480" spans="1:3" ht="12.75" x14ac:dyDescent="0.2">
      <c r="A12480"/>
      <c r="B12480"/>
      <c r="C12480" s="19"/>
    </row>
    <row r="12481" spans="1:3" ht="12.75" x14ac:dyDescent="0.2">
      <c r="A12481"/>
      <c r="B12481"/>
      <c r="C12481" s="19"/>
    </row>
    <row r="12482" spans="1:3" ht="12.75" x14ac:dyDescent="0.2">
      <c r="A12482"/>
      <c r="B12482"/>
      <c r="C12482" s="19"/>
    </row>
    <row r="12483" spans="1:3" ht="12.75" x14ac:dyDescent="0.2">
      <c r="A12483"/>
      <c r="B12483"/>
      <c r="C12483" s="19"/>
    </row>
    <row r="12484" spans="1:3" ht="12.75" x14ac:dyDescent="0.2">
      <c r="A12484"/>
      <c r="B12484"/>
      <c r="C12484" s="19"/>
    </row>
    <row r="12485" spans="1:3" ht="12.75" x14ac:dyDescent="0.2">
      <c r="A12485"/>
      <c r="B12485"/>
      <c r="C12485" s="19"/>
    </row>
    <row r="12486" spans="1:3" ht="12.75" x14ac:dyDescent="0.2">
      <c r="A12486"/>
      <c r="B12486"/>
      <c r="C12486" s="19"/>
    </row>
    <row r="12487" spans="1:3" ht="12.75" x14ac:dyDescent="0.2">
      <c r="A12487"/>
      <c r="B12487"/>
      <c r="C12487" s="19"/>
    </row>
    <row r="12488" spans="1:3" ht="12.75" x14ac:dyDescent="0.2">
      <c r="A12488"/>
      <c r="B12488"/>
      <c r="C12488" s="19"/>
    </row>
    <row r="12489" spans="1:3" ht="12.75" x14ac:dyDescent="0.2">
      <c r="A12489"/>
      <c r="B12489"/>
      <c r="C12489" s="19"/>
    </row>
    <row r="12490" spans="1:3" ht="12.75" x14ac:dyDescent="0.2">
      <c r="A12490"/>
      <c r="B12490"/>
      <c r="C12490" s="19"/>
    </row>
    <row r="12491" spans="1:3" ht="12.75" x14ac:dyDescent="0.2">
      <c r="A12491"/>
      <c r="B12491"/>
      <c r="C12491" s="19"/>
    </row>
    <row r="12492" spans="1:3" ht="12.75" x14ac:dyDescent="0.2">
      <c r="A12492"/>
      <c r="B12492"/>
      <c r="C12492" s="19"/>
    </row>
    <row r="12493" spans="1:3" ht="12.75" x14ac:dyDescent="0.2">
      <c r="A12493"/>
      <c r="B12493"/>
      <c r="C12493" s="19"/>
    </row>
    <row r="12494" spans="1:3" ht="12.75" x14ac:dyDescent="0.2">
      <c r="A12494"/>
      <c r="B12494"/>
      <c r="C12494" s="19"/>
    </row>
    <row r="12495" spans="1:3" ht="12.75" x14ac:dyDescent="0.2">
      <c r="A12495"/>
      <c r="B12495"/>
      <c r="C12495" s="19"/>
    </row>
    <row r="12496" spans="1:3" ht="12.75" x14ac:dyDescent="0.2">
      <c r="A12496"/>
      <c r="B12496"/>
      <c r="C12496" s="19"/>
    </row>
    <row r="12497" spans="1:3" ht="12.75" x14ac:dyDescent="0.2">
      <c r="A12497"/>
      <c r="B12497"/>
      <c r="C12497" s="19"/>
    </row>
    <row r="12498" spans="1:3" ht="12.75" x14ac:dyDescent="0.2">
      <c r="A12498"/>
      <c r="B12498"/>
      <c r="C12498" s="19"/>
    </row>
    <row r="12499" spans="1:3" ht="12.75" x14ac:dyDescent="0.2">
      <c r="A12499"/>
      <c r="B12499"/>
      <c r="C12499" s="19"/>
    </row>
    <row r="12500" spans="1:3" ht="12.75" x14ac:dyDescent="0.2">
      <c r="A12500"/>
      <c r="B12500"/>
      <c r="C12500" s="19"/>
    </row>
    <row r="12501" spans="1:3" ht="12.75" x14ac:dyDescent="0.2">
      <c r="A12501"/>
      <c r="B12501"/>
      <c r="C12501" s="19"/>
    </row>
    <row r="12502" spans="1:3" ht="12.75" x14ac:dyDescent="0.2">
      <c r="A12502"/>
      <c r="B12502"/>
      <c r="C12502" s="19"/>
    </row>
    <row r="12503" spans="1:3" ht="12.75" x14ac:dyDescent="0.2">
      <c r="A12503"/>
      <c r="B12503"/>
      <c r="C12503" s="19"/>
    </row>
    <row r="12504" spans="1:3" ht="12.75" x14ac:dyDescent="0.2">
      <c r="A12504"/>
      <c r="B12504"/>
      <c r="C12504" s="19"/>
    </row>
    <row r="12505" spans="1:3" ht="12.75" x14ac:dyDescent="0.2">
      <c r="A12505"/>
      <c r="B12505"/>
      <c r="C12505" s="19"/>
    </row>
    <row r="12506" spans="1:3" ht="12.75" x14ac:dyDescent="0.2">
      <c r="A12506"/>
      <c r="B12506"/>
      <c r="C12506" s="19"/>
    </row>
    <row r="12507" spans="1:3" ht="12.75" x14ac:dyDescent="0.2">
      <c r="A12507"/>
      <c r="B12507"/>
      <c r="C12507" s="19"/>
    </row>
    <row r="12508" spans="1:3" ht="12.75" x14ac:dyDescent="0.2">
      <c r="A12508"/>
      <c r="B12508"/>
      <c r="C12508" s="19"/>
    </row>
    <row r="12509" spans="1:3" ht="12.75" x14ac:dyDescent="0.2">
      <c r="A12509"/>
      <c r="B12509"/>
      <c r="C12509" s="19"/>
    </row>
    <row r="12510" spans="1:3" ht="12.75" x14ac:dyDescent="0.2">
      <c r="A12510"/>
      <c r="B12510"/>
      <c r="C12510" s="19"/>
    </row>
    <row r="12511" spans="1:3" ht="12.75" x14ac:dyDescent="0.2">
      <c r="A12511"/>
      <c r="B12511"/>
      <c r="C12511" s="19"/>
    </row>
    <row r="12512" spans="1:3" ht="12.75" x14ac:dyDescent="0.2">
      <c r="A12512"/>
      <c r="B12512"/>
      <c r="C12512" s="19"/>
    </row>
    <row r="12513" spans="1:3" ht="12.75" x14ac:dyDescent="0.2">
      <c r="A12513"/>
      <c r="B12513"/>
      <c r="C12513" s="19"/>
    </row>
    <row r="12514" spans="1:3" ht="12.75" x14ac:dyDescent="0.2">
      <c r="A12514"/>
      <c r="B12514"/>
      <c r="C12514" s="19"/>
    </row>
    <row r="12515" spans="1:3" ht="12.75" x14ac:dyDescent="0.2">
      <c r="A12515"/>
      <c r="B12515"/>
      <c r="C12515" s="19"/>
    </row>
    <row r="12516" spans="1:3" ht="12.75" x14ac:dyDescent="0.2">
      <c r="A12516"/>
      <c r="B12516"/>
      <c r="C12516" s="19"/>
    </row>
    <row r="12517" spans="1:3" ht="12.75" x14ac:dyDescent="0.2">
      <c r="A12517"/>
      <c r="B12517"/>
      <c r="C12517" s="19"/>
    </row>
    <row r="12518" spans="1:3" ht="12.75" x14ac:dyDescent="0.2">
      <c r="A12518"/>
      <c r="B12518"/>
      <c r="C12518" s="19"/>
    </row>
    <row r="12519" spans="1:3" ht="12.75" x14ac:dyDescent="0.2">
      <c r="A12519"/>
      <c r="B12519"/>
      <c r="C12519" s="19"/>
    </row>
    <row r="12520" spans="1:3" ht="12.75" x14ac:dyDescent="0.2">
      <c r="A12520"/>
      <c r="B12520"/>
      <c r="C12520" s="19"/>
    </row>
    <row r="12521" spans="1:3" ht="12.75" x14ac:dyDescent="0.2">
      <c r="A12521"/>
      <c r="B12521"/>
      <c r="C12521" s="19"/>
    </row>
    <row r="12522" spans="1:3" ht="12.75" x14ac:dyDescent="0.2">
      <c r="A12522"/>
      <c r="B12522"/>
      <c r="C12522" s="19"/>
    </row>
    <row r="12523" spans="1:3" ht="12.75" x14ac:dyDescent="0.2">
      <c r="A12523"/>
      <c r="B12523"/>
      <c r="C12523" s="19"/>
    </row>
    <row r="12524" spans="1:3" ht="12.75" x14ac:dyDescent="0.2">
      <c r="A12524"/>
      <c r="B12524"/>
      <c r="C12524" s="19"/>
    </row>
    <row r="12525" spans="1:3" ht="12.75" x14ac:dyDescent="0.2">
      <c r="A12525"/>
      <c r="B12525"/>
      <c r="C12525" s="19"/>
    </row>
    <row r="12526" spans="1:3" ht="12.75" x14ac:dyDescent="0.2">
      <c r="A12526"/>
      <c r="B12526"/>
      <c r="C12526" s="19"/>
    </row>
    <row r="12527" spans="1:3" ht="12.75" x14ac:dyDescent="0.2">
      <c r="A12527"/>
      <c r="B12527"/>
      <c r="C12527" s="19"/>
    </row>
    <row r="12528" spans="1:3" ht="12.75" x14ac:dyDescent="0.2">
      <c r="A12528"/>
      <c r="B12528"/>
      <c r="C12528" s="19"/>
    </row>
    <row r="12529" spans="1:3" ht="12.75" x14ac:dyDescent="0.2">
      <c r="A12529"/>
      <c r="B12529"/>
      <c r="C12529" s="19"/>
    </row>
    <row r="12530" spans="1:3" ht="12.75" x14ac:dyDescent="0.2">
      <c r="A12530"/>
      <c r="B12530"/>
      <c r="C12530" s="19"/>
    </row>
    <row r="12531" spans="1:3" ht="12.75" x14ac:dyDescent="0.2">
      <c r="A12531"/>
      <c r="B12531"/>
      <c r="C12531" s="19"/>
    </row>
    <row r="12532" spans="1:3" ht="12.75" x14ac:dyDescent="0.2">
      <c r="A12532"/>
      <c r="B12532"/>
      <c r="C12532" s="19"/>
    </row>
    <row r="12533" spans="1:3" ht="12.75" x14ac:dyDescent="0.2">
      <c r="A12533"/>
      <c r="B12533"/>
      <c r="C12533" s="19"/>
    </row>
    <row r="12534" spans="1:3" ht="12.75" x14ac:dyDescent="0.2">
      <c r="A12534"/>
      <c r="B12534"/>
      <c r="C12534" s="19"/>
    </row>
    <row r="12535" spans="1:3" ht="12.75" x14ac:dyDescent="0.2">
      <c r="A12535"/>
      <c r="B12535"/>
      <c r="C12535" s="19"/>
    </row>
    <row r="12536" spans="1:3" ht="12.75" x14ac:dyDescent="0.2">
      <c r="A12536"/>
      <c r="B12536"/>
      <c r="C12536" s="19"/>
    </row>
    <row r="12537" spans="1:3" ht="12.75" x14ac:dyDescent="0.2">
      <c r="A12537"/>
      <c r="B12537"/>
      <c r="C12537" s="19"/>
    </row>
    <row r="12538" spans="1:3" ht="12.75" x14ac:dyDescent="0.2">
      <c r="A12538"/>
      <c r="B12538"/>
      <c r="C12538" s="19"/>
    </row>
    <row r="12539" spans="1:3" ht="12.75" x14ac:dyDescent="0.2">
      <c r="A12539"/>
      <c r="B12539"/>
      <c r="C12539" s="19"/>
    </row>
    <row r="12540" spans="1:3" ht="12.75" x14ac:dyDescent="0.2">
      <c r="A12540"/>
      <c r="B12540"/>
      <c r="C12540" s="19"/>
    </row>
    <row r="12541" spans="1:3" ht="12.75" x14ac:dyDescent="0.2">
      <c r="A12541"/>
      <c r="B12541"/>
      <c r="C12541" s="19"/>
    </row>
    <row r="12542" spans="1:3" ht="12.75" x14ac:dyDescent="0.2">
      <c r="A12542"/>
      <c r="B12542"/>
      <c r="C12542" s="19"/>
    </row>
    <row r="12543" spans="1:3" ht="12.75" x14ac:dyDescent="0.2">
      <c r="A12543"/>
      <c r="B12543"/>
      <c r="C12543" s="19"/>
    </row>
    <row r="12544" spans="1:3" ht="12.75" x14ac:dyDescent="0.2">
      <c r="A12544"/>
      <c r="B12544"/>
      <c r="C12544" s="19"/>
    </row>
    <row r="12545" spans="1:3" ht="12.75" x14ac:dyDescent="0.2">
      <c r="A12545"/>
      <c r="B12545"/>
      <c r="C12545" s="19"/>
    </row>
    <row r="12546" spans="1:3" ht="12.75" x14ac:dyDescent="0.2">
      <c r="A12546"/>
      <c r="B12546"/>
      <c r="C12546" s="19"/>
    </row>
    <row r="12547" spans="1:3" ht="12.75" x14ac:dyDescent="0.2">
      <c r="A12547"/>
      <c r="B12547"/>
      <c r="C12547" s="19"/>
    </row>
    <row r="12548" spans="1:3" ht="12.75" x14ac:dyDescent="0.2">
      <c r="A12548"/>
      <c r="B12548"/>
      <c r="C12548" s="19"/>
    </row>
    <row r="12549" spans="1:3" ht="12.75" x14ac:dyDescent="0.2">
      <c r="A12549"/>
      <c r="B12549"/>
      <c r="C12549" s="19"/>
    </row>
    <row r="12550" spans="1:3" ht="12.75" x14ac:dyDescent="0.2">
      <c r="A12550"/>
      <c r="B12550"/>
      <c r="C12550" s="19"/>
    </row>
    <row r="12551" spans="1:3" ht="12.75" x14ac:dyDescent="0.2">
      <c r="A12551"/>
      <c r="B12551"/>
      <c r="C12551" s="19"/>
    </row>
    <row r="12552" spans="1:3" ht="12.75" x14ac:dyDescent="0.2">
      <c r="A12552"/>
      <c r="B12552"/>
      <c r="C12552" s="19"/>
    </row>
    <row r="12553" spans="1:3" ht="12.75" x14ac:dyDescent="0.2">
      <c r="A12553"/>
      <c r="B12553"/>
      <c r="C12553" s="19"/>
    </row>
    <row r="12554" spans="1:3" ht="12.75" x14ac:dyDescent="0.2">
      <c r="A12554"/>
      <c r="B12554"/>
      <c r="C12554" s="19"/>
    </row>
    <row r="12555" spans="1:3" ht="12.75" x14ac:dyDescent="0.2">
      <c r="A12555"/>
      <c r="B12555"/>
      <c r="C12555" s="19"/>
    </row>
    <row r="12556" spans="1:3" ht="12.75" x14ac:dyDescent="0.2">
      <c r="A12556"/>
      <c r="B12556"/>
      <c r="C12556" s="19"/>
    </row>
    <row r="12557" spans="1:3" ht="12.75" x14ac:dyDescent="0.2">
      <c r="A12557"/>
      <c r="B12557"/>
      <c r="C12557" s="19"/>
    </row>
    <row r="12558" spans="1:3" ht="12.75" x14ac:dyDescent="0.2">
      <c r="A12558"/>
      <c r="B12558"/>
      <c r="C12558" s="19"/>
    </row>
    <row r="12559" spans="1:3" ht="12.75" x14ac:dyDescent="0.2">
      <c r="A12559"/>
      <c r="B12559"/>
      <c r="C12559" s="19"/>
    </row>
    <row r="12560" spans="1:3" ht="12.75" x14ac:dyDescent="0.2">
      <c r="A12560"/>
      <c r="B12560"/>
      <c r="C12560" s="19"/>
    </row>
    <row r="12561" spans="1:3" ht="12.75" x14ac:dyDescent="0.2">
      <c r="A12561"/>
      <c r="B12561"/>
      <c r="C12561" s="19"/>
    </row>
    <row r="12562" spans="1:3" ht="12.75" x14ac:dyDescent="0.2">
      <c r="A12562"/>
      <c r="B12562"/>
      <c r="C12562" s="19"/>
    </row>
    <row r="12563" spans="1:3" ht="12.75" x14ac:dyDescent="0.2">
      <c r="A12563"/>
      <c r="B12563"/>
      <c r="C12563" s="19"/>
    </row>
    <row r="12564" spans="1:3" ht="12.75" x14ac:dyDescent="0.2">
      <c r="A12564"/>
      <c r="B12564"/>
      <c r="C12564" s="19"/>
    </row>
    <row r="12565" spans="1:3" ht="12.75" x14ac:dyDescent="0.2">
      <c r="A12565"/>
      <c r="B12565"/>
      <c r="C12565" s="19"/>
    </row>
    <row r="12566" spans="1:3" ht="12.75" x14ac:dyDescent="0.2">
      <c r="A12566"/>
      <c r="B12566"/>
      <c r="C12566" s="19"/>
    </row>
    <row r="12567" spans="1:3" ht="12.75" x14ac:dyDescent="0.2">
      <c r="A12567"/>
      <c r="B12567"/>
      <c r="C12567" s="19"/>
    </row>
    <row r="12568" spans="1:3" ht="12.75" x14ac:dyDescent="0.2">
      <c r="A12568"/>
      <c r="B12568"/>
      <c r="C12568" s="19"/>
    </row>
    <row r="12569" spans="1:3" ht="12.75" x14ac:dyDescent="0.2">
      <c r="A12569"/>
      <c r="B12569"/>
      <c r="C12569" s="19"/>
    </row>
    <row r="12570" spans="1:3" ht="12.75" x14ac:dyDescent="0.2">
      <c r="A12570"/>
      <c r="B12570"/>
      <c r="C12570" s="19"/>
    </row>
    <row r="12571" spans="1:3" ht="12.75" x14ac:dyDescent="0.2">
      <c r="A12571"/>
      <c r="B12571"/>
      <c r="C12571" s="19"/>
    </row>
    <row r="12572" spans="1:3" ht="12.75" x14ac:dyDescent="0.2">
      <c r="A12572"/>
      <c r="B12572"/>
      <c r="C12572" s="19"/>
    </row>
    <row r="12573" spans="1:3" ht="12.75" x14ac:dyDescent="0.2">
      <c r="A12573"/>
      <c r="B12573"/>
      <c r="C12573" s="19"/>
    </row>
    <row r="12574" spans="1:3" ht="12.75" x14ac:dyDescent="0.2">
      <c r="A12574"/>
      <c r="B12574"/>
      <c r="C12574" s="19"/>
    </row>
    <row r="12575" spans="1:3" ht="12.75" x14ac:dyDescent="0.2">
      <c r="A12575"/>
      <c r="B12575"/>
      <c r="C12575" s="19"/>
    </row>
    <row r="12576" spans="1:3" ht="12.75" x14ac:dyDescent="0.2">
      <c r="A12576"/>
      <c r="B12576"/>
      <c r="C12576" s="19"/>
    </row>
    <row r="12577" spans="1:3" ht="12.75" x14ac:dyDescent="0.2">
      <c r="A12577"/>
      <c r="B12577"/>
      <c r="C12577" s="19"/>
    </row>
    <row r="12578" spans="1:3" ht="12.75" x14ac:dyDescent="0.2">
      <c r="A12578"/>
      <c r="B12578"/>
      <c r="C12578" s="19"/>
    </row>
    <row r="12579" spans="1:3" ht="12.75" x14ac:dyDescent="0.2">
      <c r="A12579"/>
      <c r="B12579"/>
      <c r="C12579" s="19"/>
    </row>
    <row r="12580" spans="1:3" ht="12.75" x14ac:dyDescent="0.2">
      <c r="A12580"/>
      <c r="B12580"/>
      <c r="C12580" s="19"/>
    </row>
    <row r="12581" spans="1:3" ht="12.75" x14ac:dyDescent="0.2">
      <c r="A12581"/>
      <c r="B12581"/>
      <c r="C12581" s="19"/>
    </row>
    <row r="12582" spans="1:3" ht="12.75" x14ac:dyDescent="0.2">
      <c r="A12582"/>
      <c r="B12582"/>
      <c r="C12582" s="19"/>
    </row>
    <row r="12583" spans="1:3" ht="12.75" x14ac:dyDescent="0.2">
      <c r="A12583"/>
      <c r="B12583"/>
      <c r="C12583" s="19"/>
    </row>
    <row r="12584" spans="1:3" ht="12.75" x14ac:dyDescent="0.2">
      <c r="A12584"/>
      <c r="B12584"/>
      <c r="C12584" s="19"/>
    </row>
    <row r="12585" spans="1:3" ht="12.75" x14ac:dyDescent="0.2">
      <c r="A12585"/>
      <c r="B12585"/>
      <c r="C12585" s="19"/>
    </row>
    <row r="12586" spans="1:3" ht="12.75" x14ac:dyDescent="0.2">
      <c r="A12586"/>
      <c r="B12586"/>
      <c r="C12586" s="19"/>
    </row>
    <row r="12587" spans="1:3" ht="12.75" x14ac:dyDescent="0.2">
      <c r="A12587"/>
      <c r="B12587"/>
      <c r="C12587" s="19"/>
    </row>
    <row r="12588" spans="1:3" ht="12.75" x14ac:dyDescent="0.2">
      <c r="A12588"/>
      <c r="B12588"/>
      <c r="C12588" s="19"/>
    </row>
    <row r="12589" spans="1:3" ht="12.75" x14ac:dyDescent="0.2">
      <c r="A12589"/>
      <c r="B12589"/>
      <c r="C12589" s="19"/>
    </row>
    <row r="12590" spans="1:3" ht="12.75" x14ac:dyDescent="0.2">
      <c r="A12590"/>
      <c r="B12590"/>
      <c r="C12590" s="19"/>
    </row>
    <row r="12591" spans="1:3" ht="12.75" x14ac:dyDescent="0.2">
      <c r="A12591"/>
      <c r="B12591"/>
      <c r="C12591" s="19"/>
    </row>
    <row r="12592" spans="1:3" ht="12.75" x14ac:dyDescent="0.2">
      <c r="A12592"/>
      <c r="B12592"/>
      <c r="C12592" s="19"/>
    </row>
    <row r="12593" spans="1:3" ht="12.75" x14ac:dyDescent="0.2">
      <c r="A12593"/>
      <c r="B12593"/>
      <c r="C12593" s="19"/>
    </row>
    <row r="12594" spans="1:3" ht="12.75" x14ac:dyDescent="0.2">
      <c r="A12594"/>
      <c r="B12594"/>
      <c r="C12594" s="19"/>
    </row>
    <row r="12595" spans="1:3" ht="12.75" x14ac:dyDescent="0.2">
      <c r="A12595"/>
      <c r="B12595"/>
      <c r="C12595" s="19"/>
    </row>
    <row r="12596" spans="1:3" ht="12.75" x14ac:dyDescent="0.2">
      <c r="A12596"/>
      <c r="B12596"/>
      <c r="C12596" s="19"/>
    </row>
    <row r="12597" spans="1:3" ht="12.75" x14ac:dyDescent="0.2">
      <c r="A12597"/>
      <c r="B12597"/>
      <c r="C12597" s="19"/>
    </row>
    <row r="12598" spans="1:3" ht="12.75" x14ac:dyDescent="0.2">
      <c r="A12598"/>
      <c r="B12598"/>
      <c r="C12598" s="19"/>
    </row>
    <row r="12599" spans="1:3" ht="12.75" x14ac:dyDescent="0.2">
      <c r="A12599"/>
      <c r="B12599"/>
      <c r="C12599" s="19"/>
    </row>
    <row r="12600" spans="1:3" ht="12.75" x14ac:dyDescent="0.2">
      <c r="A12600"/>
      <c r="B12600"/>
      <c r="C12600" s="19"/>
    </row>
    <row r="12601" spans="1:3" ht="12.75" x14ac:dyDescent="0.2">
      <c r="A12601"/>
      <c r="B12601"/>
      <c r="C12601" s="19"/>
    </row>
    <row r="12602" spans="1:3" ht="12.75" x14ac:dyDescent="0.2">
      <c r="A12602"/>
      <c r="B12602"/>
      <c r="C12602" s="19"/>
    </row>
    <row r="12603" spans="1:3" ht="12.75" x14ac:dyDescent="0.2">
      <c r="A12603"/>
      <c r="B12603"/>
      <c r="C12603" s="19"/>
    </row>
    <row r="12604" spans="1:3" ht="12.75" x14ac:dyDescent="0.2">
      <c r="A12604"/>
      <c r="B12604"/>
      <c r="C12604" s="19"/>
    </row>
    <row r="12605" spans="1:3" ht="12.75" x14ac:dyDescent="0.2">
      <c r="A12605"/>
      <c r="B12605"/>
      <c r="C12605" s="19"/>
    </row>
    <row r="12606" spans="1:3" ht="12.75" x14ac:dyDescent="0.2">
      <c r="A12606"/>
      <c r="B12606"/>
      <c r="C12606" s="19"/>
    </row>
    <row r="12607" spans="1:3" ht="12.75" x14ac:dyDescent="0.2">
      <c r="A12607"/>
      <c r="B12607"/>
      <c r="C12607" s="19"/>
    </row>
    <row r="12608" spans="1:3" ht="12.75" x14ac:dyDescent="0.2">
      <c r="A12608"/>
      <c r="B12608"/>
      <c r="C12608" s="19"/>
    </row>
    <row r="12609" spans="1:3" ht="12.75" x14ac:dyDescent="0.2">
      <c r="A12609"/>
      <c r="B12609"/>
      <c r="C12609" s="19"/>
    </row>
    <row r="12610" spans="1:3" ht="12.75" x14ac:dyDescent="0.2">
      <c r="A12610"/>
      <c r="B12610"/>
      <c r="C12610" s="19"/>
    </row>
    <row r="12611" spans="1:3" ht="12.75" x14ac:dyDescent="0.2">
      <c r="A12611"/>
      <c r="B12611"/>
      <c r="C12611" s="19"/>
    </row>
    <row r="12612" spans="1:3" ht="12.75" x14ac:dyDescent="0.2">
      <c r="A12612"/>
      <c r="B12612"/>
      <c r="C12612" s="19"/>
    </row>
    <row r="12613" spans="1:3" ht="12.75" x14ac:dyDescent="0.2">
      <c r="A12613"/>
      <c r="B12613"/>
      <c r="C12613" s="19"/>
    </row>
    <row r="12614" spans="1:3" ht="12.75" x14ac:dyDescent="0.2">
      <c r="A12614"/>
      <c r="B12614"/>
      <c r="C12614" s="19"/>
    </row>
    <row r="12615" spans="1:3" ht="12.75" x14ac:dyDescent="0.2">
      <c r="A12615"/>
      <c r="B12615"/>
      <c r="C12615" s="19"/>
    </row>
    <row r="12616" spans="1:3" ht="12.75" x14ac:dyDescent="0.2">
      <c r="A12616"/>
      <c r="B12616"/>
      <c r="C12616" s="19"/>
    </row>
    <row r="12617" spans="1:3" ht="12.75" x14ac:dyDescent="0.2">
      <c r="A12617"/>
      <c r="B12617"/>
      <c r="C12617" s="19"/>
    </row>
    <row r="12618" spans="1:3" ht="12.75" x14ac:dyDescent="0.2">
      <c r="A12618"/>
      <c r="B12618"/>
      <c r="C12618" s="19"/>
    </row>
    <row r="12619" spans="1:3" ht="12.75" x14ac:dyDescent="0.2">
      <c r="A12619"/>
      <c r="B12619"/>
      <c r="C12619" s="19"/>
    </row>
    <row r="12620" spans="1:3" ht="12.75" x14ac:dyDescent="0.2">
      <c r="A12620"/>
      <c r="B12620"/>
      <c r="C12620" s="19"/>
    </row>
    <row r="12621" spans="1:3" ht="12.75" x14ac:dyDescent="0.2">
      <c r="A12621"/>
      <c r="B12621"/>
      <c r="C12621" s="19"/>
    </row>
    <row r="12622" spans="1:3" ht="12.75" x14ac:dyDescent="0.2">
      <c r="A12622"/>
      <c r="B12622"/>
      <c r="C12622" s="19"/>
    </row>
    <row r="12623" spans="1:3" ht="12.75" x14ac:dyDescent="0.2">
      <c r="A12623"/>
      <c r="B12623"/>
      <c r="C12623" s="19"/>
    </row>
    <row r="12624" spans="1:3" ht="12.75" x14ac:dyDescent="0.2">
      <c r="A12624"/>
      <c r="B12624"/>
      <c r="C12624" s="19"/>
    </row>
    <row r="12625" spans="1:3" ht="12.75" x14ac:dyDescent="0.2">
      <c r="A12625"/>
      <c r="B12625"/>
      <c r="C12625" s="19"/>
    </row>
    <row r="12626" spans="1:3" ht="12.75" x14ac:dyDescent="0.2">
      <c r="A12626"/>
      <c r="B12626"/>
      <c r="C12626" s="19"/>
    </row>
    <row r="12627" spans="1:3" ht="12.75" x14ac:dyDescent="0.2">
      <c r="A12627"/>
      <c r="B12627"/>
      <c r="C12627" s="19"/>
    </row>
    <row r="12628" spans="1:3" ht="12.75" x14ac:dyDescent="0.2">
      <c r="A12628"/>
      <c r="B12628"/>
      <c r="C12628" s="19"/>
    </row>
    <row r="12629" spans="1:3" ht="12.75" x14ac:dyDescent="0.2">
      <c r="A12629"/>
      <c r="B12629"/>
      <c r="C12629" s="19"/>
    </row>
    <row r="12630" spans="1:3" ht="12.75" x14ac:dyDescent="0.2">
      <c r="A12630"/>
      <c r="B12630"/>
      <c r="C12630" s="19"/>
    </row>
    <row r="12631" spans="1:3" ht="12.75" x14ac:dyDescent="0.2">
      <c r="A12631"/>
      <c r="B12631"/>
      <c r="C12631" s="19"/>
    </row>
    <row r="12632" spans="1:3" ht="12.75" x14ac:dyDescent="0.2">
      <c r="A12632"/>
      <c r="B12632"/>
      <c r="C12632" s="19"/>
    </row>
    <row r="12633" spans="1:3" ht="12.75" x14ac:dyDescent="0.2">
      <c r="A12633"/>
      <c r="B12633"/>
      <c r="C12633" s="19"/>
    </row>
    <row r="12634" spans="1:3" ht="12.75" x14ac:dyDescent="0.2">
      <c r="A12634"/>
      <c r="B12634"/>
      <c r="C12634" s="19"/>
    </row>
    <row r="12635" spans="1:3" ht="12.75" x14ac:dyDescent="0.2">
      <c r="A12635"/>
      <c r="B12635"/>
      <c r="C12635" s="19"/>
    </row>
    <row r="12636" spans="1:3" ht="12.75" x14ac:dyDescent="0.2">
      <c r="A12636"/>
      <c r="B12636"/>
      <c r="C12636" s="19"/>
    </row>
    <row r="12637" spans="1:3" ht="12.75" x14ac:dyDescent="0.2">
      <c r="A12637"/>
      <c r="B12637"/>
      <c r="C12637" s="19"/>
    </row>
    <row r="12638" spans="1:3" ht="12.75" x14ac:dyDescent="0.2">
      <c r="A12638"/>
      <c r="B12638"/>
      <c r="C12638" s="19"/>
    </row>
    <row r="12639" spans="1:3" ht="12.75" x14ac:dyDescent="0.2">
      <c r="A12639"/>
      <c r="B12639"/>
      <c r="C12639" s="19"/>
    </row>
    <row r="12640" spans="1:3" ht="12.75" x14ac:dyDescent="0.2">
      <c r="A12640"/>
      <c r="B12640"/>
      <c r="C12640" s="19"/>
    </row>
    <row r="12641" spans="1:3" ht="12.75" x14ac:dyDescent="0.2">
      <c r="A12641"/>
      <c r="B12641"/>
      <c r="C12641" s="19"/>
    </row>
    <row r="12642" spans="1:3" ht="12.75" x14ac:dyDescent="0.2">
      <c r="A12642"/>
      <c r="B12642"/>
      <c r="C12642" s="19"/>
    </row>
    <row r="12643" spans="1:3" ht="12.75" x14ac:dyDescent="0.2">
      <c r="A12643"/>
      <c r="B12643"/>
      <c r="C12643" s="19"/>
    </row>
    <row r="12644" spans="1:3" ht="12.75" x14ac:dyDescent="0.2">
      <c r="A12644"/>
      <c r="B12644"/>
      <c r="C12644" s="19"/>
    </row>
    <row r="12645" spans="1:3" ht="12.75" x14ac:dyDescent="0.2">
      <c r="A12645"/>
      <c r="B12645"/>
      <c r="C12645" s="19"/>
    </row>
    <row r="12646" spans="1:3" ht="12.75" x14ac:dyDescent="0.2">
      <c r="A12646"/>
      <c r="B12646"/>
      <c r="C12646" s="19"/>
    </row>
    <row r="12647" spans="1:3" ht="12.75" x14ac:dyDescent="0.2">
      <c r="A12647"/>
      <c r="B12647"/>
      <c r="C12647" s="19"/>
    </row>
    <row r="12648" spans="1:3" ht="12.75" x14ac:dyDescent="0.2">
      <c r="A12648"/>
      <c r="B12648"/>
      <c r="C12648" s="19"/>
    </row>
    <row r="12649" spans="1:3" ht="12.75" x14ac:dyDescent="0.2">
      <c r="A12649"/>
      <c r="B12649"/>
      <c r="C12649" s="19"/>
    </row>
    <row r="12650" spans="1:3" ht="12.75" x14ac:dyDescent="0.2">
      <c r="A12650"/>
      <c r="B12650"/>
      <c r="C12650" s="19"/>
    </row>
    <row r="12651" spans="1:3" ht="12.75" x14ac:dyDescent="0.2">
      <c r="A12651"/>
      <c r="B12651"/>
      <c r="C12651" s="19"/>
    </row>
    <row r="12652" spans="1:3" ht="12.75" x14ac:dyDescent="0.2">
      <c r="A12652"/>
      <c r="B12652"/>
      <c r="C12652" s="19"/>
    </row>
    <row r="12653" spans="1:3" ht="12.75" x14ac:dyDescent="0.2">
      <c r="A12653"/>
      <c r="B12653"/>
      <c r="C12653" s="19"/>
    </row>
    <row r="12654" spans="1:3" ht="12.75" x14ac:dyDescent="0.2">
      <c r="A12654"/>
      <c r="B12654"/>
      <c r="C12654" s="19"/>
    </row>
    <row r="12655" spans="1:3" ht="12.75" x14ac:dyDescent="0.2">
      <c r="A12655"/>
      <c r="B12655"/>
      <c r="C12655" s="19"/>
    </row>
    <row r="12656" spans="1:3" ht="12.75" x14ac:dyDescent="0.2">
      <c r="A12656"/>
      <c r="B12656"/>
      <c r="C12656" s="19"/>
    </row>
    <row r="12657" spans="1:3" ht="12.75" x14ac:dyDescent="0.2">
      <c r="A12657"/>
      <c r="B12657"/>
      <c r="C12657" s="19"/>
    </row>
    <row r="12658" spans="1:3" ht="12.75" x14ac:dyDescent="0.2">
      <c r="A12658"/>
      <c r="B12658"/>
      <c r="C12658" s="19"/>
    </row>
    <row r="12659" spans="1:3" ht="12.75" x14ac:dyDescent="0.2">
      <c r="A12659"/>
      <c r="B12659"/>
      <c r="C12659" s="19"/>
    </row>
    <row r="12660" spans="1:3" ht="12.75" x14ac:dyDescent="0.2">
      <c r="A12660"/>
      <c r="B12660"/>
      <c r="C12660" s="19"/>
    </row>
    <row r="12661" spans="1:3" ht="12.75" x14ac:dyDescent="0.2">
      <c r="A12661"/>
      <c r="B12661"/>
      <c r="C12661" s="19"/>
    </row>
    <row r="12662" spans="1:3" ht="12.75" x14ac:dyDescent="0.2">
      <c r="A12662"/>
      <c r="B12662"/>
      <c r="C12662" s="19"/>
    </row>
    <row r="12663" spans="1:3" ht="12.75" x14ac:dyDescent="0.2">
      <c r="A12663"/>
      <c r="B12663"/>
      <c r="C12663" s="19"/>
    </row>
    <row r="12664" spans="1:3" ht="12.75" x14ac:dyDescent="0.2">
      <c r="A12664"/>
      <c r="B12664"/>
      <c r="C12664" s="19"/>
    </row>
    <row r="12665" spans="1:3" ht="12.75" x14ac:dyDescent="0.2">
      <c r="A12665"/>
      <c r="B12665"/>
      <c r="C12665" s="19"/>
    </row>
    <row r="12666" spans="1:3" ht="12.75" x14ac:dyDescent="0.2">
      <c r="A12666"/>
      <c r="B12666"/>
      <c r="C12666" s="19"/>
    </row>
    <row r="12667" spans="1:3" ht="12.75" x14ac:dyDescent="0.2">
      <c r="A12667"/>
      <c r="B12667"/>
      <c r="C12667" s="19"/>
    </row>
    <row r="12668" spans="1:3" ht="12.75" x14ac:dyDescent="0.2">
      <c r="A12668"/>
      <c r="B12668"/>
      <c r="C12668" s="19"/>
    </row>
    <row r="12669" spans="1:3" ht="12.75" x14ac:dyDescent="0.2">
      <c r="A12669"/>
      <c r="B12669"/>
      <c r="C12669" s="19"/>
    </row>
    <row r="12670" spans="1:3" ht="12.75" x14ac:dyDescent="0.2">
      <c r="A12670"/>
      <c r="B12670"/>
      <c r="C12670" s="19"/>
    </row>
    <row r="12671" spans="1:3" ht="12.75" x14ac:dyDescent="0.2">
      <c r="A12671"/>
      <c r="B12671"/>
      <c r="C12671" s="19"/>
    </row>
    <row r="12672" spans="1:3" ht="12.75" x14ac:dyDescent="0.2">
      <c r="A12672"/>
      <c r="B12672"/>
      <c r="C12672" s="19"/>
    </row>
    <row r="12673" spans="1:3" ht="12.75" x14ac:dyDescent="0.2">
      <c r="A12673"/>
      <c r="B12673"/>
      <c r="C12673" s="19"/>
    </row>
    <row r="12674" spans="1:3" ht="12.75" x14ac:dyDescent="0.2">
      <c r="A12674"/>
      <c r="B12674"/>
      <c r="C12674" s="19"/>
    </row>
    <row r="12675" spans="1:3" ht="12.75" x14ac:dyDescent="0.2">
      <c r="A12675"/>
      <c r="B12675"/>
      <c r="C12675" s="19"/>
    </row>
    <row r="12676" spans="1:3" ht="12.75" x14ac:dyDescent="0.2">
      <c r="A12676"/>
      <c r="B12676"/>
      <c r="C12676" s="19"/>
    </row>
    <row r="12677" spans="1:3" ht="12.75" x14ac:dyDescent="0.2">
      <c r="A12677"/>
      <c r="B12677"/>
      <c r="C12677" s="19"/>
    </row>
    <row r="12678" spans="1:3" ht="12.75" x14ac:dyDescent="0.2">
      <c r="A12678"/>
      <c r="B12678"/>
      <c r="C12678" s="19"/>
    </row>
    <row r="12679" spans="1:3" ht="12.75" x14ac:dyDescent="0.2">
      <c r="A12679"/>
      <c r="B12679"/>
      <c r="C12679" s="19"/>
    </row>
    <row r="12680" spans="1:3" ht="12.75" x14ac:dyDescent="0.2">
      <c r="A12680"/>
      <c r="B12680"/>
      <c r="C12680" s="19"/>
    </row>
    <row r="12681" spans="1:3" ht="12.75" x14ac:dyDescent="0.2">
      <c r="A12681"/>
      <c r="B12681"/>
      <c r="C12681" s="19"/>
    </row>
    <row r="12682" spans="1:3" ht="12.75" x14ac:dyDescent="0.2">
      <c r="A12682"/>
      <c r="B12682"/>
      <c r="C12682" s="19"/>
    </row>
    <row r="12683" spans="1:3" ht="12.75" x14ac:dyDescent="0.2">
      <c r="A12683"/>
      <c r="B12683"/>
      <c r="C12683" s="19"/>
    </row>
    <row r="12684" spans="1:3" ht="12.75" x14ac:dyDescent="0.2">
      <c r="A12684"/>
      <c r="B12684"/>
      <c r="C12684" s="19"/>
    </row>
    <row r="12685" spans="1:3" ht="12.75" x14ac:dyDescent="0.2">
      <c r="A12685"/>
      <c r="B12685"/>
      <c r="C12685" s="19"/>
    </row>
    <row r="12686" spans="1:3" ht="12.75" x14ac:dyDescent="0.2">
      <c r="A12686"/>
      <c r="B12686"/>
      <c r="C12686" s="19"/>
    </row>
    <row r="12687" spans="1:3" ht="12.75" x14ac:dyDescent="0.2">
      <c r="A12687"/>
      <c r="B12687"/>
      <c r="C12687" s="19"/>
    </row>
    <row r="12688" spans="1:3" ht="12.75" x14ac:dyDescent="0.2">
      <c r="A12688"/>
      <c r="B12688"/>
      <c r="C12688" s="19"/>
    </row>
    <row r="12689" spans="1:3" ht="12.75" x14ac:dyDescent="0.2">
      <c r="A12689"/>
      <c r="B12689"/>
      <c r="C12689" s="19"/>
    </row>
    <row r="12690" spans="1:3" ht="12.75" x14ac:dyDescent="0.2">
      <c r="A12690"/>
      <c r="B12690"/>
      <c r="C12690" s="19"/>
    </row>
    <row r="12691" spans="1:3" ht="12.75" x14ac:dyDescent="0.2">
      <c r="A12691"/>
      <c r="B12691"/>
      <c r="C12691" s="19"/>
    </row>
    <row r="12692" spans="1:3" ht="12.75" x14ac:dyDescent="0.2">
      <c r="A12692"/>
      <c r="B12692"/>
      <c r="C12692" s="19"/>
    </row>
    <row r="12693" spans="1:3" ht="12.75" x14ac:dyDescent="0.2">
      <c r="A12693"/>
      <c r="B12693"/>
      <c r="C12693" s="19"/>
    </row>
    <row r="12694" spans="1:3" ht="12.75" x14ac:dyDescent="0.2">
      <c r="A12694"/>
      <c r="B12694"/>
      <c r="C12694" s="19"/>
    </row>
    <row r="12695" spans="1:3" ht="12.75" x14ac:dyDescent="0.2">
      <c r="A12695"/>
      <c r="B12695"/>
      <c r="C12695" s="19"/>
    </row>
    <row r="12696" spans="1:3" ht="12.75" x14ac:dyDescent="0.2">
      <c r="A12696"/>
      <c r="B12696"/>
      <c r="C12696" s="19"/>
    </row>
    <row r="12697" spans="1:3" ht="12.75" x14ac:dyDescent="0.2">
      <c r="A12697"/>
      <c r="B12697"/>
      <c r="C12697" s="19"/>
    </row>
    <row r="12698" spans="1:3" ht="12.75" x14ac:dyDescent="0.2">
      <c r="A12698"/>
      <c r="B12698"/>
      <c r="C12698" s="19"/>
    </row>
    <row r="12699" spans="1:3" ht="12.75" x14ac:dyDescent="0.2">
      <c r="A12699"/>
      <c r="B12699"/>
      <c r="C12699" s="19"/>
    </row>
    <row r="12700" spans="1:3" ht="12.75" x14ac:dyDescent="0.2">
      <c r="A12700"/>
      <c r="B12700"/>
      <c r="C12700" s="19"/>
    </row>
    <row r="12701" spans="1:3" ht="12.75" x14ac:dyDescent="0.2">
      <c r="A12701"/>
      <c r="B12701"/>
      <c r="C12701" s="19"/>
    </row>
    <row r="12702" spans="1:3" ht="12.75" x14ac:dyDescent="0.2">
      <c r="A12702"/>
      <c r="B12702"/>
      <c r="C12702" s="19"/>
    </row>
    <row r="12703" spans="1:3" ht="12.75" x14ac:dyDescent="0.2">
      <c r="A12703"/>
      <c r="B12703"/>
      <c r="C12703" s="19"/>
    </row>
    <row r="12704" spans="1:3" ht="12.75" x14ac:dyDescent="0.2">
      <c r="A12704"/>
      <c r="B12704"/>
      <c r="C12704" s="19"/>
    </row>
    <row r="12705" spans="1:3" ht="12.75" x14ac:dyDescent="0.2">
      <c r="A12705"/>
      <c r="B12705"/>
      <c r="C12705" s="19"/>
    </row>
    <row r="12706" spans="1:3" ht="12.75" x14ac:dyDescent="0.2">
      <c r="A12706"/>
      <c r="B12706"/>
      <c r="C12706" s="19"/>
    </row>
    <row r="12707" spans="1:3" ht="12.75" x14ac:dyDescent="0.2">
      <c r="A12707"/>
      <c r="B12707"/>
      <c r="C12707" s="19"/>
    </row>
    <row r="12708" spans="1:3" ht="12.75" x14ac:dyDescent="0.2">
      <c r="A12708"/>
      <c r="B12708"/>
      <c r="C12708" s="19"/>
    </row>
    <row r="12709" spans="1:3" ht="12.75" x14ac:dyDescent="0.2">
      <c r="A12709"/>
      <c r="B12709"/>
      <c r="C12709" s="19"/>
    </row>
    <row r="12710" spans="1:3" ht="12.75" x14ac:dyDescent="0.2">
      <c r="A12710"/>
      <c r="B12710"/>
      <c r="C12710" s="19"/>
    </row>
    <row r="12711" spans="1:3" ht="12.75" x14ac:dyDescent="0.2">
      <c r="A12711"/>
      <c r="B12711"/>
      <c r="C12711" s="19"/>
    </row>
    <row r="12712" spans="1:3" ht="12.75" x14ac:dyDescent="0.2">
      <c r="A12712"/>
      <c r="B12712"/>
      <c r="C12712" s="19"/>
    </row>
    <row r="12713" spans="1:3" ht="12.75" x14ac:dyDescent="0.2">
      <c r="A12713"/>
      <c r="B12713"/>
      <c r="C12713" s="19"/>
    </row>
    <row r="12714" spans="1:3" ht="12.75" x14ac:dyDescent="0.2">
      <c r="A12714"/>
      <c r="B12714"/>
      <c r="C12714" s="19"/>
    </row>
    <row r="12715" spans="1:3" ht="12.75" x14ac:dyDescent="0.2">
      <c r="A12715"/>
      <c r="B12715"/>
      <c r="C12715" s="19"/>
    </row>
    <row r="12716" spans="1:3" ht="12.75" x14ac:dyDescent="0.2">
      <c r="A12716"/>
      <c r="B12716"/>
      <c r="C12716" s="19"/>
    </row>
    <row r="12717" spans="1:3" ht="12.75" x14ac:dyDescent="0.2">
      <c r="A12717"/>
      <c r="B12717"/>
      <c r="C12717" s="19"/>
    </row>
    <row r="12718" spans="1:3" ht="12.75" x14ac:dyDescent="0.2">
      <c r="A12718"/>
      <c r="B12718"/>
      <c r="C12718" s="19"/>
    </row>
    <row r="12719" spans="1:3" ht="12.75" x14ac:dyDescent="0.2">
      <c r="A12719"/>
      <c r="B12719"/>
      <c r="C12719" s="19"/>
    </row>
    <row r="12720" spans="1:3" ht="12.75" x14ac:dyDescent="0.2">
      <c r="A12720"/>
      <c r="B12720"/>
      <c r="C12720" s="19"/>
    </row>
    <row r="12721" spans="1:3" ht="12.75" x14ac:dyDescent="0.2">
      <c r="A12721"/>
      <c r="B12721"/>
      <c r="C12721" s="19"/>
    </row>
    <row r="12722" spans="1:3" ht="12.75" x14ac:dyDescent="0.2">
      <c r="A12722"/>
      <c r="B12722"/>
      <c r="C12722" s="19"/>
    </row>
    <row r="12723" spans="1:3" ht="12.75" x14ac:dyDescent="0.2">
      <c r="A12723"/>
      <c r="B12723"/>
      <c r="C12723" s="19"/>
    </row>
    <row r="12724" spans="1:3" ht="12.75" x14ac:dyDescent="0.2">
      <c r="A12724"/>
      <c r="B12724"/>
      <c r="C12724" s="19"/>
    </row>
    <row r="12725" spans="1:3" ht="12.75" x14ac:dyDescent="0.2">
      <c r="A12725"/>
      <c r="B12725"/>
      <c r="C12725" s="19"/>
    </row>
    <row r="12726" spans="1:3" ht="12.75" x14ac:dyDescent="0.2">
      <c r="A12726"/>
      <c r="B12726"/>
      <c r="C12726" s="19"/>
    </row>
    <row r="12727" spans="1:3" ht="12.75" x14ac:dyDescent="0.2">
      <c r="A12727"/>
      <c r="B12727"/>
      <c r="C12727" s="19"/>
    </row>
    <row r="12728" spans="1:3" ht="12.75" x14ac:dyDescent="0.2">
      <c r="A12728"/>
      <c r="B12728"/>
      <c r="C12728" s="19"/>
    </row>
    <row r="12729" spans="1:3" ht="12.75" x14ac:dyDescent="0.2">
      <c r="A12729"/>
      <c r="B12729"/>
      <c r="C12729" s="19"/>
    </row>
    <row r="12730" spans="1:3" ht="12.75" x14ac:dyDescent="0.2">
      <c r="A12730"/>
      <c r="B12730"/>
      <c r="C12730" s="19"/>
    </row>
    <row r="12731" spans="1:3" ht="12.75" x14ac:dyDescent="0.2">
      <c r="A12731"/>
      <c r="B12731"/>
      <c r="C12731" s="19"/>
    </row>
    <row r="12732" spans="1:3" ht="12.75" x14ac:dyDescent="0.2">
      <c r="A12732"/>
      <c r="B12732"/>
      <c r="C12732" s="19"/>
    </row>
    <row r="12733" spans="1:3" ht="12.75" x14ac:dyDescent="0.2">
      <c r="A12733"/>
      <c r="B12733"/>
      <c r="C12733" s="19"/>
    </row>
    <row r="12734" spans="1:3" ht="12.75" x14ac:dyDescent="0.2">
      <c r="A12734"/>
      <c r="B12734"/>
      <c r="C12734" s="19"/>
    </row>
    <row r="12735" spans="1:3" ht="12.75" x14ac:dyDescent="0.2">
      <c r="A12735"/>
      <c r="B12735"/>
      <c r="C12735" s="19"/>
    </row>
    <row r="12736" spans="1:3" ht="12.75" x14ac:dyDescent="0.2">
      <c r="A12736"/>
      <c r="B12736"/>
      <c r="C12736" s="19"/>
    </row>
    <row r="12737" spans="1:3" ht="12.75" x14ac:dyDescent="0.2">
      <c r="A12737"/>
      <c r="B12737"/>
      <c r="C12737" s="19"/>
    </row>
    <row r="12738" spans="1:3" ht="12.75" x14ac:dyDescent="0.2">
      <c r="A12738"/>
      <c r="B12738"/>
      <c r="C12738" s="19"/>
    </row>
    <row r="12739" spans="1:3" ht="12.75" x14ac:dyDescent="0.2">
      <c r="A12739"/>
      <c r="B12739"/>
      <c r="C12739" s="19"/>
    </row>
    <row r="12740" spans="1:3" ht="12.75" x14ac:dyDescent="0.2">
      <c r="A12740"/>
      <c r="B12740"/>
      <c r="C12740" s="19"/>
    </row>
    <row r="12741" spans="1:3" ht="12.75" x14ac:dyDescent="0.2">
      <c r="A12741"/>
      <c r="B12741"/>
      <c r="C12741" s="19"/>
    </row>
    <row r="12742" spans="1:3" ht="12.75" x14ac:dyDescent="0.2">
      <c r="A12742"/>
      <c r="B12742"/>
      <c r="C12742" s="19"/>
    </row>
    <row r="12743" spans="1:3" ht="12.75" x14ac:dyDescent="0.2">
      <c r="A12743"/>
      <c r="B12743"/>
      <c r="C12743" s="19"/>
    </row>
    <row r="12744" spans="1:3" ht="12.75" x14ac:dyDescent="0.2">
      <c r="A12744"/>
      <c r="B12744"/>
      <c r="C12744" s="19"/>
    </row>
    <row r="12745" spans="1:3" ht="12.75" x14ac:dyDescent="0.2">
      <c r="A12745"/>
      <c r="B12745"/>
      <c r="C12745" s="19"/>
    </row>
    <row r="12746" spans="1:3" ht="12.75" x14ac:dyDescent="0.2">
      <c r="A12746"/>
      <c r="B12746"/>
      <c r="C12746" s="19"/>
    </row>
    <row r="12747" spans="1:3" ht="12.75" x14ac:dyDescent="0.2">
      <c r="A12747"/>
      <c r="B12747"/>
      <c r="C12747" s="19"/>
    </row>
    <row r="12748" spans="1:3" ht="12.75" x14ac:dyDescent="0.2">
      <c r="A12748"/>
      <c r="B12748"/>
      <c r="C12748" s="19"/>
    </row>
    <row r="12749" spans="1:3" ht="12.75" x14ac:dyDescent="0.2">
      <c r="A12749"/>
      <c r="B12749"/>
      <c r="C12749" s="19"/>
    </row>
    <row r="12750" spans="1:3" ht="12.75" x14ac:dyDescent="0.2">
      <c r="A12750"/>
      <c r="B12750"/>
      <c r="C12750" s="19"/>
    </row>
    <row r="12751" spans="1:3" ht="12.75" x14ac:dyDescent="0.2">
      <c r="A12751"/>
      <c r="B12751"/>
      <c r="C12751" s="19"/>
    </row>
    <row r="12752" spans="1:3" ht="12.75" x14ac:dyDescent="0.2">
      <c r="A12752"/>
      <c r="B12752"/>
      <c r="C12752" s="19"/>
    </row>
    <row r="12753" spans="1:3" ht="12.75" x14ac:dyDescent="0.2">
      <c r="A12753"/>
      <c r="B12753"/>
      <c r="C12753" s="19"/>
    </row>
    <row r="12754" spans="1:3" ht="12.75" x14ac:dyDescent="0.2">
      <c r="A12754"/>
      <c r="B12754"/>
      <c r="C12754" s="19"/>
    </row>
    <row r="12755" spans="1:3" ht="12.75" x14ac:dyDescent="0.2">
      <c r="A12755"/>
      <c r="B12755"/>
      <c r="C12755" s="19"/>
    </row>
    <row r="12756" spans="1:3" ht="12.75" x14ac:dyDescent="0.2">
      <c r="A12756"/>
      <c r="B12756"/>
      <c r="C12756" s="19"/>
    </row>
    <row r="12757" spans="1:3" ht="12.75" x14ac:dyDescent="0.2">
      <c r="A12757"/>
      <c r="B12757"/>
      <c r="C12757" s="19"/>
    </row>
    <row r="12758" spans="1:3" ht="12.75" x14ac:dyDescent="0.2">
      <c r="A12758"/>
      <c r="B12758"/>
      <c r="C12758" s="19"/>
    </row>
    <row r="12759" spans="1:3" ht="12.75" x14ac:dyDescent="0.2">
      <c r="A12759"/>
      <c r="B12759"/>
      <c r="C12759" s="19"/>
    </row>
    <row r="12760" spans="1:3" ht="12.75" x14ac:dyDescent="0.2">
      <c r="A12760"/>
      <c r="B12760"/>
      <c r="C12760" s="19"/>
    </row>
    <row r="12761" spans="1:3" ht="12.75" x14ac:dyDescent="0.2">
      <c r="A12761"/>
      <c r="B12761"/>
      <c r="C12761" s="19"/>
    </row>
    <row r="12762" spans="1:3" ht="12.75" x14ac:dyDescent="0.2">
      <c r="A12762"/>
      <c r="B12762"/>
      <c r="C12762" s="19"/>
    </row>
    <row r="12763" spans="1:3" ht="12.75" x14ac:dyDescent="0.2">
      <c r="A12763"/>
      <c r="B12763"/>
      <c r="C12763" s="19"/>
    </row>
    <row r="12764" spans="1:3" ht="12.75" x14ac:dyDescent="0.2">
      <c r="A12764"/>
      <c r="B12764"/>
      <c r="C12764" s="19"/>
    </row>
    <row r="12765" spans="1:3" ht="12.75" x14ac:dyDescent="0.2">
      <c r="A12765"/>
      <c r="B12765"/>
      <c r="C12765" s="19"/>
    </row>
    <row r="12766" spans="1:3" ht="12.75" x14ac:dyDescent="0.2">
      <c r="A12766"/>
      <c r="B12766"/>
      <c r="C12766" s="19"/>
    </row>
    <row r="12767" spans="1:3" ht="12.75" x14ac:dyDescent="0.2">
      <c r="A12767"/>
      <c r="B12767"/>
      <c r="C12767" s="19"/>
    </row>
    <row r="12768" spans="1:3" ht="12.75" x14ac:dyDescent="0.2">
      <c r="A12768"/>
      <c r="B12768"/>
      <c r="C12768" s="19"/>
    </row>
    <row r="12769" spans="1:3" ht="12.75" x14ac:dyDescent="0.2">
      <c r="A12769"/>
      <c r="B12769"/>
      <c r="C12769" s="19"/>
    </row>
    <row r="12770" spans="1:3" ht="12.75" x14ac:dyDescent="0.2">
      <c r="A12770"/>
      <c r="B12770"/>
      <c r="C12770" s="19"/>
    </row>
    <row r="12771" spans="1:3" ht="12.75" x14ac:dyDescent="0.2">
      <c r="A12771"/>
      <c r="B12771"/>
      <c r="C12771" s="19"/>
    </row>
    <row r="12772" spans="1:3" ht="12.75" x14ac:dyDescent="0.2">
      <c r="A12772"/>
      <c r="B12772"/>
      <c r="C12772" s="19"/>
    </row>
    <row r="12773" spans="1:3" ht="12.75" x14ac:dyDescent="0.2">
      <c r="A12773"/>
      <c r="B12773"/>
      <c r="C12773" s="19"/>
    </row>
    <row r="12774" spans="1:3" ht="12.75" x14ac:dyDescent="0.2">
      <c r="A12774"/>
      <c r="B12774"/>
      <c r="C12774" s="19"/>
    </row>
    <row r="12775" spans="1:3" ht="12.75" x14ac:dyDescent="0.2">
      <c r="A12775"/>
      <c r="B12775"/>
      <c r="C12775" s="19"/>
    </row>
    <row r="12776" spans="1:3" ht="12.75" x14ac:dyDescent="0.2">
      <c r="A12776"/>
      <c r="B12776"/>
      <c r="C12776" s="19"/>
    </row>
    <row r="12777" spans="1:3" ht="12.75" x14ac:dyDescent="0.2">
      <c r="A12777"/>
      <c r="B12777"/>
      <c r="C12777" s="19"/>
    </row>
    <row r="12778" spans="1:3" ht="12.75" x14ac:dyDescent="0.2">
      <c r="A12778"/>
      <c r="B12778"/>
      <c r="C12778" s="19"/>
    </row>
    <row r="12779" spans="1:3" ht="12.75" x14ac:dyDescent="0.2">
      <c r="A12779"/>
      <c r="B12779"/>
      <c r="C12779" s="19"/>
    </row>
    <row r="12780" spans="1:3" ht="12.75" x14ac:dyDescent="0.2">
      <c r="A12780"/>
      <c r="B12780"/>
      <c r="C12780" s="19"/>
    </row>
    <row r="12781" spans="1:3" ht="12.75" x14ac:dyDescent="0.2">
      <c r="A12781"/>
      <c r="B12781"/>
      <c r="C12781" s="19"/>
    </row>
    <row r="12782" spans="1:3" ht="12.75" x14ac:dyDescent="0.2">
      <c r="A12782"/>
      <c r="B12782"/>
      <c r="C12782" s="19"/>
    </row>
    <row r="12783" spans="1:3" ht="12.75" x14ac:dyDescent="0.2">
      <c r="A12783"/>
      <c r="B12783"/>
      <c r="C12783" s="19"/>
    </row>
    <row r="12784" spans="1:3" ht="12.75" x14ac:dyDescent="0.2">
      <c r="A12784"/>
      <c r="B12784"/>
      <c r="C12784" s="19"/>
    </row>
    <row r="12785" spans="1:3" ht="12.75" x14ac:dyDescent="0.2">
      <c r="A12785"/>
      <c r="B12785"/>
      <c r="C12785" s="19"/>
    </row>
    <row r="12786" spans="1:3" ht="12.75" x14ac:dyDescent="0.2">
      <c r="A12786"/>
      <c r="B12786"/>
      <c r="C12786" s="19"/>
    </row>
    <row r="12787" spans="1:3" ht="12.75" x14ac:dyDescent="0.2">
      <c r="A12787"/>
      <c r="B12787"/>
      <c r="C12787" s="19"/>
    </row>
    <row r="12788" spans="1:3" ht="12.75" x14ac:dyDescent="0.2">
      <c r="A12788"/>
      <c r="B12788"/>
      <c r="C12788" s="19"/>
    </row>
    <row r="12789" spans="1:3" ht="12.75" x14ac:dyDescent="0.2">
      <c r="A12789"/>
      <c r="B12789"/>
      <c r="C12789" s="19"/>
    </row>
    <row r="12790" spans="1:3" ht="12.75" x14ac:dyDescent="0.2">
      <c r="A12790"/>
      <c r="B12790"/>
      <c r="C12790" s="19"/>
    </row>
    <row r="12791" spans="1:3" ht="12.75" x14ac:dyDescent="0.2">
      <c r="A12791"/>
      <c r="B12791"/>
      <c r="C12791" s="19"/>
    </row>
    <row r="12792" spans="1:3" ht="12.75" x14ac:dyDescent="0.2">
      <c r="A12792"/>
      <c r="B12792"/>
      <c r="C12792" s="19"/>
    </row>
    <row r="12793" spans="1:3" ht="12.75" x14ac:dyDescent="0.2">
      <c r="A12793"/>
      <c r="B12793"/>
      <c r="C12793" s="19"/>
    </row>
    <row r="12794" spans="1:3" ht="12.75" x14ac:dyDescent="0.2">
      <c r="A12794"/>
      <c r="B12794"/>
      <c r="C12794" s="19"/>
    </row>
    <row r="12795" spans="1:3" ht="12.75" x14ac:dyDescent="0.2">
      <c r="A12795"/>
      <c r="B12795"/>
      <c r="C12795" s="19"/>
    </row>
    <row r="12796" spans="1:3" ht="12.75" x14ac:dyDescent="0.2">
      <c r="A12796"/>
      <c r="B12796"/>
      <c r="C12796" s="19"/>
    </row>
    <row r="12797" spans="1:3" ht="12.75" x14ac:dyDescent="0.2">
      <c r="A12797"/>
      <c r="B12797"/>
      <c r="C12797" s="19"/>
    </row>
    <row r="12798" spans="1:3" ht="12.75" x14ac:dyDescent="0.2">
      <c r="A12798"/>
      <c r="B12798"/>
      <c r="C12798" s="19"/>
    </row>
    <row r="12799" spans="1:3" ht="12.75" x14ac:dyDescent="0.2">
      <c r="A12799"/>
      <c r="B12799"/>
      <c r="C12799" s="19"/>
    </row>
    <row r="12800" spans="1:3" ht="12.75" x14ac:dyDescent="0.2">
      <c r="A12800"/>
      <c r="B12800"/>
      <c r="C12800" s="19"/>
    </row>
    <row r="12801" spans="1:3" ht="12.75" x14ac:dyDescent="0.2">
      <c r="A12801"/>
      <c r="B12801"/>
      <c r="C12801" s="19"/>
    </row>
    <row r="12802" spans="1:3" ht="12.75" x14ac:dyDescent="0.2">
      <c r="A12802"/>
      <c r="B12802"/>
      <c r="C12802" s="19"/>
    </row>
    <row r="12803" spans="1:3" ht="12.75" x14ac:dyDescent="0.2">
      <c r="A12803"/>
      <c r="B12803"/>
      <c r="C12803" s="19"/>
    </row>
    <row r="12804" spans="1:3" ht="12.75" x14ac:dyDescent="0.2">
      <c r="A12804"/>
      <c r="B12804"/>
      <c r="C12804" s="19"/>
    </row>
    <row r="12805" spans="1:3" ht="12.75" x14ac:dyDescent="0.2">
      <c r="A12805"/>
      <c r="B12805"/>
      <c r="C12805" s="19"/>
    </row>
    <row r="12806" spans="1:3" ht="12.75" x14ac:dyDescent="0.2">
      <c r="A12806"/>
      <c r="B12806"/>
      <c r="C12806" s="19"/>
    </row>
    <row r="12807" spans="1:3" ht="12.75" x14ac:dyDescent="0.2">
      <c r="A12807"/>
      <c r="B12807"/>
      <c r="C12807" s="19"/>
    </row>
    <row r="12808" spans="1:3" ht="12.75" x14ac:dyDescent="0.2">
      <c r="A12808"/>
      <c r="B12808"/>
      <c r="C12808" s="19"/>
    </row>
    <row r="12809" spans="1:3" ht="12.75" x14ac:dyDescent="0.2">
      <c r="A12809"/>
      <c r="B12809"/>
      <c r="C12809" s="19"/>
    </row>
    <row r="12810" spans="1:3" ht="12.75" x14ac:dyDescent="0.2">
      <c r="A12810"/>
      <c r="B12810"/>
      <c r="C12810" s="19"/>
    </row>
    <row r="12811" spans="1:3" ht="12.75" x14ac:dyDescent="0.2">
      <c r="A12811"/>
      <c r="B12811"/>
      <c r="C12811" s="19"/>
    </row>
    <row r="12812" spans="1:3" ht="12.75" x14ac:dyDescent="0.2">
      <c r="A12812"/>
      <c r="B12812"/>
      <c r="C12812" s="19"/>
    </row>
    <row r="12813" spans="1:3" ht="12.75" x14ac:dyDescent="0.2">
      <c r="A12813"/>
      <c r="B12813"/>
      <c r="C12813" s="19"/>
    </row>
    <row r="12814" spans="1:3" ht="12.75" x14ac:dyDescent="0.2">
      <c r="A12814"/>
      <c r="B12814"/>
      <c r="C12814" s="19"/>
    </row>
    <row r="12815" spans="1:3" ht="12.75" x14ac:dyDescent="0.2">
      <c r="A12815"/>
      <c r="B12815"/>
      <c r="C12815" s="19"/>
    </row>
    <row r="12816" spans="1:3" ht="12.75" x14ac:dyDescent="0.2">
      <c r="A12816"/>
      <c r="B12816"/>
      <c r="C12816" s="19"/>
    </row>
    <row r="12817" spans="1:3" ht="12.75" x14ac:dyDescent="0.2">
      <c r="A12817"/>
      <c r="B12817"/>
      <c r="C12817" s="19"/>
    </row>
    <row r="12818" spans="1:3" ht="12.75" x14ac:dyDescent="0.2">
      <c r="A12818"/>
      <c r="B12818"/>
      <c r="C12818" s="19"/>
    </row>
    <row r="12819" spans="1:3" ht="12.75" x14ac:dyDescent="0.2">
      <c r="A12819"/>
      <c r="B12819"/>
      <c r="C12819" s="19"/>
    </row>
    <row r="12820" spans="1:3" ht="12.75" x14ac:dyDescent="0.2">
      <c r="A12820"/>
      <c r="B12820"/>
      <c r="C12820" s="19"/>
    </row>
    <row r="12821" spans="1:3" ht="12.75" x14ac:dyDescent="0.2">
      <c r="A12821"/>
      <c r="B12821"/>
      <c r="C12821" s="19"/>
    </row>
    <row r="12822" spans="1:3" ht="12.75" x14ac:dyDescent="0.2">
      <c r="A12822"/>
      <c r="B12822"/>
      <c r="C12822" s="19"/>
    </row>
    <row r="12823" spans="1:3" ht="12.75" x14ac:dyDescent="0.2">
      <c r="A12823"/>
      <c r="B12823"/>
      <c r="C12823" s="19"/>
    </row>
    <row r="12824" spans="1:3" ht="12.75" x14ac:dyDescent="0.2">
      <c r="A12824"/>
      <c r="B12824"/>
      <c r="C12824" s="19"/>
    </row>
    <row r="12825" spans="1:3" ht="12.75" x14ac:dyDescent="0.2">
      <c r="A12825"/>
      <c r="B12825"/>
      <c r="C12825" s="19"/>
    </row>
    <row r="12826" spans="1:3" ht="12.75" x14ac:dyDescent="0.2">
      <c r="A12826"/>
      <c r="B12826"/>
      <c r="C12826" s="19"/>
    </row>
    <row r="12827" spans="1:3" ht="12.75" x14ac:dyDescent="0.2">
      <c r="A12827"/>
      <c r="B12827"/>
      <c r="C12827" s="19"/>
    </row>
    <row r="12828" spans="1:3" ht="12.75" x14ac:dyDescent="0.2">
      <c r="A12828"/>
      <c r="B12828"/>
      <c r="C12828" s="19"/>
    </row>
    <row r="12829" spans="1:3" ht="12.75" x14ac:dyDescent="0.2">
      <c r="A12829"/>
      <c r="B12829"/>
      <c r="C12829" s="19"/>
    </row>
    <row r="12830" spans="1:3" ht="12.75" x14ac:dyDescent="0.2">
      <c r="A12830"/>
      <c r="B12830"/>
      <c r="C12830" s="19"/>
    </row>
    <row r="12831" spans="1:3" ht="12.75" x14ac:dyDescent="0.2">
      <c r="A12831"/>
      <c r="B12831"/>
      <c r="C12831" s="19"/>
    </row>
    <row r="12832" spans="1:3" ht="12.75" x14ac:dyDescent="0.2">
      <c r="A12832"/>
      <c r="B12832"/>
      <c r="C12832" s="19"/>
    </row>
    <row r="12833" spans="1:3" ht="12.75" x14ac:dyDescent="0.2">
      <c r="A12833"/>
      <c r="B12833"/>
      <c r="C12833" s="19"/>
    </row>
    <row r="12834" spans="1:3" ht="12.75" x14ac:dyDescent="0.2">
      <c r="A12834"/>
      <c r="B12834"/>
      <c r="C12834" s="19"/>
    </row>
    <row r="12835" spans="1:3" ht="12.75" x14ac:dyDescent="0.2">
      <c r="A12835"/>
      <c r="B12835"/>
      <c r="C12835" s="19"/>
    </row>
    <row r="12836" spans="1:3" ht="12.75" x14ac:dyDescent="0.2">
      <c r="A12836"/>
      <c r="B12836"/>
      <c r="C12836" s="19"/>
    </row>
    <row r="12837" spans="1:3" ht="12.75" x14ac:dyDescent="0.2">
      <c r="A12837"/>
      <c r="B12837"/>
      <c r="C12837" s="19"/>
    </row>
    <row r="12838" spans="1:3" ht="12.75" x14ac:dyDescent="0.2">
      <c r="A12838"/>
      <c r="B12838"/>
      <c r="C12838" s="19"/>
    </row>
    <row r="12839" spans="1:3" ht="12.75" x14ac:dyDescent="0.2">
      <c r="A12839"/>
      <c r="B12839"/>
      <c r="C12839" s="19"/>
    </row>
    <row r="12840" spans="1:3" ht="12.75" x14ac:dyDescent="0.2">
      <c r="A12840"/>
      <c r="B12840"/>
      <c r="C12840" s="19"/>
    </row>
    <row r="12841" spans="1:3" ht="12.75" x14ac:dyDescent="0.2">
      <c r="A12841"/>
      <c r="B12841"/>
      <c r="C12841" s="19"/>
    </row>
    <row r="12842" spans="1:3" ht="12.75" x14ac:dyDescent="0.2">
      <c r="A12842"/>
      <c r="B12842"/>
      <c r="C12842" s="19"/>
    </row>
    <row r="12843" spans="1:3" ht="12.75" x14ac:dyDescent="0.2">
      <c r="A12843"/>
      <c r="B12843"/>
      <c r="C12843" s="19"/>
    </row>
    <row r="12844" spans="1:3" ht="12.75" x14ac:dyDescent="0.2">
      <c r="A12844"/>
      <c r="B12844"/>
      <c r="C12844" s="19"/>
    </row>
    <row r="12845" spans="1:3" ht="12.75" x14ac:dyDescent="0.2">
      <c r="A12845"/>
      <c r="B12845"/>
      <c r="C12845" s="19"/>
    </row>
    <row r="12846" spans="1:3" ht="12.75" x14ac:dyDescent="0.2">
      <c r="A12846"/>
      <c r="B12846"/>
      <c r="C12846" s="19"/>
    </row>
    <row r="12847" spans="1:3" ht="12.75" x14ac:dyDescent="0.2">
      <c r="A12847"/>
      <c r="B12847"/>
      <c r="C12847" s="19"/>
    </row>
    <row r="12848" spans="1:3" ht="12.75" x14ac:dyDescent="0.2">
      <c r="A12848"/>
      <c r="B12848"/>
      <c r="C12848" s="19"/>
    </row>
    <row r="12849" spans="1:3" ht="12.75" x14ac:dyDescent="0.2">
      <c r="A12849"/>
      <c r="B12849"/>
      <c r="C12849" s="19"/>
    </row>
    <row r="12850" spans="1:3" ht="12.75" x14ac:dyDescent="0.2">
      <c r="A12850"/>
      <c r="B12850"/>
      <c r="C12850" s="19"/>
    </row>
    <row r="12851" spans="1:3" ht="12.75" x14ac:dyDescent="0.2">
      <c r="A12851"/>
      <c r="B12851"/>
      <c r="C12851" s="19"/>
    </row>
    <row r="12852" spans="1:3" ht="12.75" x14ac:dyDescent="0.2">
      <c r="A12852"/>
      <c r="B12852"/>
      <c r="C12852" s="19"/>
    </row>
    <row r="12853" spans="1:3" ht="12.75" x14ac:dyDescent="0.2">
      <c r="A12853"/>
      <c r="B12853"/>
      <c r="C12853" s="19"/>
    </row>
    <row r="12854" spans="1:3" ht="12.75" x14ac:dyDescent="0.2">
      <c r="A12854"/>
      <c r="B12854"/>
      <c r="C12854" s="19"/>
    </row>
    <row r="12855" spans="1:3" ht="12.75" x14ac:dyDescent="0.2">
      <c r="A12855"/>
      <c r="B12855"/>
      <c r="C12855" s="19"/>
    </row>
    <row r="12856" spans="1:3" ht="12.75" x14ac:dyDescent="0.2">
      <c r="A12856"/>
      <c r="B12856"/>
      <c r="C12856" s="19"/>
    </row>
    <row r="12857" spans="1:3" ht="12.75" x14ac:dyDescent="0.2">
      <c r="A12857"/>
      <c r="B12857"/>
      <c r="C12857" s="19"/>
    </row>
    <row r="12858" spans="1:3" ht="12.75" x14ac:dyDescent="0.2">
      <c r="A12858"/>
      <c r="B12858"/>
      <c r="C12858" s="19"/>
    </row>
    <row r="12859" spans="1:3" ht="12.75" x14ac:dyDescent="0.2">
      <c r="A12859"/>
      <c r="B12859"/>
      <c r="C12859" s="19"/>
    </row>
    <row r="12860" spans="1:3" ht="12.75" x14ac:dyDescent="0.2">
      <c r="A12860"/>
      <c r="B12860"/>
      <c r="C12860" s="19"/>
    </row>
    <row r="12861" spans="1:3" ht="12.75" x14ac:dyDescent="0.2">
      <c r="A12861"/>
      <c r="B12861"/>
      <c r="C12861" s="19"/>
    </row>
    <row r="12862" spans="1:3" ht="12.75" x14ac:dyDescent="0.2">
      <c r="A12862"/>
      <c r="B12862"/>
      <c r="C12862" s="19"/>
    </row>
    <row r="12863" spans="1:3" ht="12.75" x14ac:dyDescent="0.2">
      <c r="A12863"/>
      <c r="B12863"/>
      <c r="C12863" s="19"/>
    </row>
    <row r="12864" spans="1:3" ht="12.75" x14ac:dyDescent="0.2">
      <c r="A12864"/>
      <c r="B12864"/>
      <c r="C12864" s="19"/>
    </row>
    <row r="12865" spans="1:3" ht="12.75" x14ac:dyDescent="0.2">
      <c r="A12865"/>
      <c r="B12865"/>
      <c r="C12865" s="19"/>
    </row>
    <row r="12866" spans="1:3" ht="12.75" x14ac:dyDescent="0.2">
      <c r="A12866"/>
      <c r="B12866"/>
      <c r="C12866" s="19"/>
    </row>
    <row r="12867" spans="1:3" ht="12.75" x14ac:dyDescent="0.2">
      <c r="A12867"/>
      <c r="B12867"/>
      <c r="C12867" s="19"/>
    </row>
    <row r="12868" spans="1:3" ht="12.75" x14ac:dyDescent="0.2">
      <c r="A12868"/>
      <c r="B12868"/>
      <c r="C12868" s="19"/>
    </row>
    <row r="12869" spans="1:3" ht="12.75" x14ac:dyDescent="0.2">
      <c r="A12869"/>
      <c r="B12869"/>
      <c r="C12869" s="19"/>
    </row>
    <row r="12870" spans="1:3" ht="12.75" x14ac:dyDescent="0.2">
      <c r="A12870"/>
      <c r="B12870"/>
      <c r="C12870" s="19"/>
    </row>
    <row r="12871" spans="1:3" ht="12.75" x14ac:dyDescent="0.2">
      <c r="A12871"/>
      <c r="B12871"/>
      <c r="C12871" s="19"/>
    </row>
    <row r="12872" spans="1:3" ht="12.75" x14ac:dyDescent="0.2">
      <c r="A12872"/>
      <c r="B12872"/>
      <c r="C12872" s="19"/>
    </row>
    <row r="12873" spans="1:3" ht="12.75" x14ac:dyDescent="0.2">
      <c r="A12873"/>
      <c r="B12873"/>
      <c r="C12873" s="19"/>
    </row>
    <row r="12874" spans="1:3" ht="12.75" x14ac:dyDescent="0.2">
      <c r="A12874"/>
      <c r="B12874"/>
      <c r="C12874" s="19"/>
    </row>
    <row r="12875" spans="1:3" ht="12.75" x14ac:dyDescent="0.2">
      <c r="A12875"/>
      <c r="B12875"/>
      <c r="C12875" s="19"/>
    </row>
    <row r="12876" spans="1:3" ht="12.75" x14ac:dyDescent="0.2">
      <c r="A12876"/>
      <c r="B12876"/>
      <c r="C12876" s="19"/>
    </row>
    <row r="12877" spans="1:3" ht="12.75" x14ac:dyDescent="0.2">
      <c r="A12877"/>
      <c r="B12877"/>
      <c r="C12877" s="19"/>
    </row>
    <row r="12878" spans="1:3" ht="12.75" x14ac:dyDescent="0.2">
      <c r="A12878"/>
      <c r="B12878"/>
      <c r="C12878" s="19"/>
    </row>
    <row r="12879" spans="1:3" ht="12.75" x14ac:dyDescent="0.2">
      <c r="A12879"/>
      <c r="B12879"/>
      <c r="C12879" s="19"/>
    </row>
    <row r="12880" spans="1:3" ht="12.75" x14ac:dyDescent="0.2">
      <c r="A12880"/>
      <c r="B12880"/>
      <c r="C12880" s="19"/>
    </row>
    <row r="12881" spans="1:3" ht="12.75" x14ac:dyDescent="0.2">
      <c r="A12881"/>
      <c r="B12881"/>
      <c r="C12881" s="19"/>
    </row>
    <row r="12882" spans="1:3" ht="12.75" x14ac:dyDescent="0.2">
      <c r="A12882"/>
      <c r="B12882"/>
      <c r="C12882" s="19"/>
    </row>
    <row r="12883" spans="1:3" ht="12.75" x14ac:dyDescent="0.2">
      <c r="A12883"/>
      <c r="B12883"/>
      <c r="C12883" s="19"/>
    </row>
    <row r="12884" spans="1:3" ht="12.75" x14ac:dyDescent="0.2">
      <c r="A12884"/>
      <c r="B12884"/>
      <c r="C12884" s="19"/>
    </row>
    <row r="12885" spans="1:3" ht="12.75" x14ac:dyDescent="0.2">
      <c r="A12885"/>
      <c r="B12885"/>
      <c r="C12885" s="19"/>
    </row>
    <row r="12886" spans="1:3" ht="12.75" x14ac:dyDescent="0.2">
      <c r="A12886"/>
      <c r="B12886"/>
      <c r="C12886" s="19"/>
    </row>
    <row r="12887" spans="1:3" ht="12.75" x14ac:dyDescent="0.2">
      <c r="A12887"/>
      <c r="B12887"/>
      <c r="C12887" s="19"/>
    </row>
    <row r="12888" spans="1:3" ht="12.75" x14ac:dyDescent="0.2">
      <c r="A12888"/>
      <c r="B12888"/>
      <c r="C12888" s="19"/>
    </row>
    <row r="12889" spans="1:3" ht="12.75" x14ac:dyDescent="0.2">
      <c r="A12889"/>
      <c r="B12889"/>
      <c r="C12889" s="19"/>
    </row>
    <row r="12890" spans="1:3" ht="12.75" x14ac:dyDescent="0.2">
      <c r="A12890"/>
      <c r="B12890"/>
      <c r="C12890" s="19"/>
    </row>
    <row r="12891" spans="1:3" ht="12.75" x14ac:dyDescent="0.2">
      <c r="A12891"/>
      <c r="B12891"/>
      <c r="C12891" s="19"/>
    </row>
    <row r="12892" spans="1:3" ht="12.75" x14ac:dyDescent="0.2">
      <c r="A12892"/>
      <c r="B12892"/>
      <c r="C12892" s="19"/>
    </row>
    <row r="12893" spans="1:3" ht="12.75" x14ac:dyDescent="0.2">
      <c r="A12893"/>
      <c r="B12893"/>
      <c r="C12893" s="19"/>
    </row>
    <row r="12894" spans="1:3" ht="12.75" x14ac:dyDescent="0.2">
      <c r="A12894"/>
      <c r="B12894"/>
      <c r="C12894" s="19"/>
    </row>
    <row r="12895" spans="1:3" ht="12.75" x14ac:dyDescent="0.2">
      <c r="A12895"/>
      <c r="B12895"/>
      <c r="C12895" s="19"/>
    </row>
    <row r="12896" spans="1:3" ht="12.75" x14ac:dyDescent="0.2">
      <c r="A12896"/>
      <c r="B12896"/>
      <c r="C12896" s="19"/>
    </row>
    <row r="12897" spans="1:3" ht="12.75" x14ac:dyDescent="0.2">
      <c r="A12897"/>
      <c r="B12897"/>
      <c r="C12897" s="19"/>
    </row>
    <row r="12898" spans="1:3" ht="12.75" x14ac:dyDescent="0.2">
      <c r="A12898"/>
      <c r="B12898"/>
      <c r="C12898" s="19"/>
    </row>
    <row r="12899" spans="1:3" ht="12.75" x14ac:dyDescent="0.2">
      <c r="A12899"/>
      <c r="B12899"/>
      <c r="C12899" s="19"/>
    </row>
    <row r="12900" spans="1:3" ht="12.75" x14ac:dyDescent="0.2">
      <c r="A12900"/>
      <c r="B12900"/>
      <c r="C12900" s="19"/>
    </row>
    <row r="12901" spans="1:3" ht="12.75" x14ac:dyDescent="0.2">
      <c r="A12901"/>
      <c r="B12901"/>
      <c r="C12901" s="19"/>
    </row>
    <row r="12902" spans="1:3" ht="12.75" x14ac:dyDescent="0.2">
      <c r="A12902"/>
      <c r="B12902"/>
      <c r="C12902" s="19"/>
    </row>
    <row r="12903" spans="1:3" ht="12.75" x14ac:dyDescent="0.2">
      <c r="A12903"/>
      <c r="B12903"/>
      <c r="C12903" s="19"/>
    </row>
    <row r="12904" spans="1:3" ht="12.75" x14ac:dyDescent="0.2">
      <c r="A12904"/>
      <c r="B12904"/>
      <c r="C12904" s="19"/>
    </row>
    <row r="12905" spans="1:3" ht="12.75" x14ac:dyDescent="0.2">
      <c r="A12905"/>
      <c r="B12905"/>
      <c r="C12905" s="19"/>
    </row>
    <row r="12906" spans="1:3" ht="12.75" x14ac:dyDescent="0.2">
      <c r="A12906"/>
      <c r="B12906"/>
      <c r="C12906" s="19"/>
    </row>
    <row r="12907" spans="1:3" ht="12.75" x14ac:dyDescent="0.2">
      <c r="A12907"/>
      <c r="B12907"/>
      <c r="C12907" s="19"/>
    </row>
    <row r="12908" spans="1:3" ht="12.75" x14ac:dyDescent="0.2">
      <c r="A12908"/>
      <c r="B12908"/>
      <c r="C12908" s="19"/>
    </row>
    <row r="12909" spans="1:3" ht="12.75" x14ac:dyDescent="0.2">
      <c r="A12909"/>
      <c r="B12909"/>
      <c r="C12909" s="19"/>
    </row>
    <row r="12910" spans="1:3" ht="12.75" x14ac:dyDescent="0.2">
      <c r="A12910"/>
      <c r="B12910"/>
      <c r="C12910" s="19"/>
    </row>
    <row r="12911" spans="1:3" ht="12.75" x14ac:dyDescent="0.2">
      <c r="A12911"/>
      <c r="B12911"/>
      <c r="C12911" s="19"/>
    </row>
    <row r="12912" spans="1:3" ht="12.75" x14ac:dyDescent="0.2">
      <c r="A12912"/>
      <c r="B12912"/>
      <c r="C12912" s="19"/>
    </row>
    <row r="12913" spans="1:3" ht="12.75" x14ac:dyDescent="0.2">
      <c r="A12913"/>
      <c r="B12913"/>
      <c r="C12913" s="19"/>
    </row>
    <row r="12914" spans="1:3" ht="12.75" x14ac:dyDescent="0.2">
      <c r="A12914"/>
      <c r="B12914"/>
      <c r="C12914" s="19"/>
    </row>
    <row r="12915" spans="1:3" ht="12.75" x14ac:dyDescent="0.2">
      <c r="A12915"/>
      <c r="B12915"/>
      <c r="C12915" s="19"/>
    </row>
    <row r="12916" spans="1:3" ht="12.75" x14ac:dyDescent="0.2">
      <c r="A12916"/>
      <c r="B12916"/>
      <c r="C12916" s="19"/>
    </row>
    <row r="12917" spans="1:3" ht="12.75" x14ac:dyDescent="0.2">
      <c r="A12917"/>
      <c r="B12917"/>
      <c r="C12917" s="19"/>
    </row>
    <row r="12918" spans="1:3" ht="12.75" x14ac:dyDescent="0.2">
      <c r="A12918"/>
      <c r="B12918"/>
      <c r="C12918" s="19"/>
    </row>
    <row r="12919" spans="1:3" ht="12.75" x14ac:dyDescent="0.2">
      <c r="A12919"/>
      <c r="B12919"/>
      <c r="C12919" s="19"/>
    </row>
    <row r="12920" spans="1:3" ht="12.75" x14ac:dyDescent="0.2">
      <c r="A12920"/>
      <c r="B12920"/>
      <c r="C12920" s="19"/>
    </row>
    <row r="12921" spans="1:3" ht="12.75" x14ac:dyDescent="0.2">
      <c r="A12921"/>
      <c r="B12921"/>
      <c r="C12921" s="19"/>
    </row>
    <row r="12922" spans="1:3" ht="12.75" x14ac:dyDescent="0.2">
      <c r="A12922"/>
      <c r="B12922"/>
      <c r="C12922" s="19"/>
    </row>
    <row r="12923" spans="1:3" ht="12.75" x14ac:dyDescent="0.2">
      <c r="A12923"/>
      <c r="B12923"/>
      <c r="C12923" s="19"/>
    </row>
    <row r="12924" spans="1:3" ht="12.75" x14ac:dyDescent="0.2">
      <c r="A12924"/>
      <c r="B12924"/>
      <c r="C12924" s="19"/>
    </row>
    <row r="12925" spans="1:3" ht="12.75" x14ac:dyDescent="0.2">
      <c r="A12925"/>
      <c r="B12925"/>
      <c r="C12925" s="19"/>
    </row>
    <row r="12926" spans="1:3" ht="12.75" x14ac:dyDescent="0.2">
      <c r="A12926"/>
      <c r="B12926"/>
      <c r="C12926" s="19"/>
    </row>
    <row r="12927" spans="1:3" ht="12.75" x14ac:dyDescent="0.2">
      <c r="A12927"/>
      <c r="B12927"/>
      <c r="C12927" s="19"/>
    </row>
    <row r="12928" spans="1:3" ht="12.75" x14ac:dyDescent="0.2">
      <c r="A12928"/>
      <c r="B12928"/>
      <c r="C12928" s="19"/>
    </row>
    <row r="12929" spans="1:3" ht="12.75" x14ac:dyDescent="0.2">
      <c r="A12929"/>
      <c r="B12929"/>
      <c r="C12929" s="19"/>
    </row>
    <row r="12930" spans="1:3" ht="12.75" x14ac:dyDescent="0.2">
      <c r="A12930"/>
      <c r="B12930"/>
      <c r="C12930" s="19"/>
    </row>
    <row r="12931" spans="1:3" ht="12.75" x14ac:dyDescent="0.2">
      <c r="A12931"/>
      <c r="B12931"/>
      <c r="C12931" s="19"/>
    </row>
    <row r="12932" spans="1:3" ht="12.75" x14ac:dyDescent="0.2">
      <c r="A12932"/>
      <c r="B12932"/>
      <c r="C12932" s="19"/>
    </row>
    <row r="12933" spans="1:3" ht="12.75" x14ac:dyDescent="0.2">
      <c r="A12933"/>
      <c r="B12933"/>
      <c r="C12933" s="19"/>
    </row>
    <row r="12934" spans="1:3" ht="12.75" x14ac:dyDescent="0.2">
      <c r="A12934"/>
      <c r="B12934"/>
      <c r="C12934" s="19"/>
    </row>
    <row r="12935" spans="1:3" ht="12.75" x14ac:dyDescent="0.2">
      <c r="A12935"/>
      <c r="B12935"/>
      <c r="C12935" s="19"/>
    </row>
    <row r="12936" spans="1:3" ht="12.75" x14ac:dyDescent="0.2">
      <c r="A12936"/>
      <c r="B12936"/>
      <c r="C12936" s="19"/>
    </row>
    <row r="12937" spans="1:3" ht="12.75" x14ac:dyDescent="0.2">
      <c r="A12937"/>
      <c r="B12937"/>
      <c r="C12937" s="19"/>
    </row>
    <row r="12938" spans="1:3" ht="12.75" x14ac:dyDescent="0.2">
      <c r="A12938"/>
      <c r="B12938"/>
      <c r="C12938" s="19"/>
    </row>
    <row r="12939" spans="1:3" ht="12.75" x14ac:dyDescent="0.2">
      <c r="A12939"/>
      <c r="B12939"/>
      <c r="C12939" s="19"/>
    </row>
    <row r="12940" spans="1:3" ht="12.75" x14ac:dyDescent="0.2">
      <c r="A12940"/>
      <c r="B12940"/>
      <c r="C12940" s="19"/>
    </row>
    <row r="12941" spans="1:3" ht="12.75" x14ac:dyDescent="0.2">
      <c r="A12941"/>
      <c r="B12941"/>
      <c r="C12941" s="19"/>
    </row>
    <row r="12942" spans="1:3" ht="12.75" x14ac:dyDescent="0.2">
      <c r="A12942"/>
      <c r="B12942"/>
      <c r="C12942" s="19"/>
    </row>
    <row r="12943" spans="1:3" ht="12.75" x14ac:dyDescent="0.2">
      <c r="A12943"/>
      <c r="B12943"/>
      <c r="C12943" s="19"/>
    </row>
    <row r="12944" spans="1:3" ht="12.75" x14ac:dyDescent="0.2">
      <c r="A12944"/>
      <c r="B12944"/>
      <c r="C12944" s="19"/>
    </row>
    <row r="12945" spans="1:3" ht="12.75" x14ac:dyDescent="0.2">
      <c r="A12945"/>
      <c r="B12945"/>
      <c r="C12945" s="19"/>
    </row>
    <row r="12946" spans="1:3" ht="12.75" x14ac:dyDescent="0.2">
      <c r="A12946"/>
      <c r="B12946"/>
      <c r="C12946" s="19"/>
    </row>
    <row r="12947" spans="1:3" ht="12.75" x14ac:dyDescent="0.2">
      <c r="A12947"/>
      <c r="B12947"/>
      <c r="C12947" s="19"/>
    </row>
    <row r="12948" spans="1:3" ht="12.75" x14ac:dyDescent="0.2">
      <c r="A12948"/>
      <c r="B12948"/>
      <c r="C12948" s="19"/>
    </row>
    <row r="12949" spans="1:3" ht="12.75" x14ac:dyDescent="0.2">
      <c r="A12949"/>
      <c r="B12949"/>
      <c r="C12949" s="19"/>
    </row>
    <row r="12950" spans="1:3" ht="12.75" x14ac:dyDescent="0.2">
      <c r="A12950"/>
      <c r="B12950"/>
      <c r="C12950" s="19"/>
    </row>
    <row r="12951" spans="1:3" ht="12.75" x14ac:dyDescent="0.2">
      <c r="A12951"/>
      <c r="B12951"/>
      <c r="C12951" s="19"/>
    </row>
    <row r="12952" spans="1:3" ht="12.75" x14ac:dyDescent="0.2">
      <c r="A12952"/>
      <c r="B12952"/>
      <c r="C12952" s="19"/>
    </row>
    <row r="12953" spans="1:3" ht="12.75" x14ac:dyDescent="0.2">
      <c r="A12953"/>
      <c r="B12953"/>
      <c r="C12953" s="19"/>
    </row>
    <row r="12954" spans="1:3" ht="12.75" x14ac:dyDescent="0.2">
      <c r="A12954"/>
      <c r="B12954"/>
      <c r="C12954" s="19"/>
    </row>
    <row r="12955" spans="1:3" ht="12.75" x14ac:dyDescent="0.2">
      <c r="A12955"/>
      <c r="B12955"/>
      <c r="C12955" s="19"/>
    </row>
    <row r="12956" spans="1:3" ht="12.75" x14ac:dyDescent="0.2">
      <c r="A12956"/>
      <c r="B12956"/>
      <c r="C12956" s="19"/>
    </row>
    <row r="12957" spans="1:3" ht="12.75" x14ac:dyDescent="0.2">
      <c r="A12957"/>
      <c r="B12957"/>
      <c r="C12957" s="19"/>
    </row>
    <row r="12958" spans="1:3" ht="12.75" x14ac:dyDescent="0.2">
      <c r="A12958"/>
      <c r="B12958"/>
      <c r="C12958" s="19"/>
    </row>
    <row r="12959" spans="1:3" ht="12.75" x14ac:dyDescent="0.2">
      <c r="A12959"/>
      <c r="B12959"/>
      <c r="C12959" s="19"/>
    </row>
    <row r="12960" spans="1:3" ht="12.75" x14ac:dyDescent="0.2">
      <c r="A12960"/>
      <c r="B12960"/>
      <c r="C12960" s="19"/>
    </row>
    <row r="12961" spans="1:3" ht="12.75" x14ac:dyDescent="0.2">
      <c r="A12961"/>
      <c r="B12961"/>
      <c r="C12961" s="19"/>
    </row>
    <row r="12962" spans="1:3" ht="12.75" x14ac:dyDescent="0.2">
      <c r="A12962"/>
      <c r="B12962"/>
      <c r="C12962" s="19"/>
    </row>
    <row r="12963" spans="1:3" ht="12.75" x14ac:dyDescent="0.2">
      <c r="A12963"/>
      <c r="B12963"/>
      <c r="C12963" s="19"/>
    </row>
    <row r="12964" spans="1:3" ht="12.75" x14ac:dyDescent="0.2">
      <c r="A12964"/>
      <c r="B12964"/>
      <c r="C12964" s="19"/>
    </row>
    <row r="12965" spans="1:3" ht="12.75" x14ac:dyDescent="0.2">
      <c r="A12965"/>
      <c r="B12965"/>
      <c r="C12965" s="19"/>
    </row>
    <row r="12966" spans="1:3" ht="12.75" x14ac:dyDescent="0.2">
      <c r="A12966"/>
      <c r="B12966"/>
      <c r="C12966" s="19"/>
    </row>
    <row r="12967" spans="1:3" ht="12.75" x14ac:dyDescent="0.2">
      <c r="A12967"/>
      <c r="B12967"/>
      <c r="C12967" s="19"/>
    </row>
    <row r="12968" spans="1:3" ht="12.75" x14ac:dyDescent="0.2">
      <c r="A12968"/>
      <c r="B12968"/>
      <c r="C12968" s="19"/>
    </row>
    <row r="12969" spans="1:3" ht="12.75" x14ac:dyDescent="0.2">
      <c r="A12969"/>
      <c r="B12969"/>
      <c r="C12969" s="19"/>
    </row>
    <row r="12970" spans="1:3" ht="12.75" x14ac:dyDescent="0.2">
      <c r="A12970"/>
      <c r="B12970"/>
      <c r="C12970" s="19"/>
    </row>
    <row r="12971" spans="1:3" ht="12.75" x14ac:dyDescent="0.2">
      <c r="A12971"/>
      <c r="B12971"/>
      <c r="C12971" s="19"/>
    </row>
    <row r="12972" spans="1:3" ht="12.75" x14ac:dyDescent="0.2">
      <c r="A12972"/>
      <c r="B12972"/>
      <c r="C12972" s="19"/>
    </row>
    <row r="12973" spans="1:3" ht="12.75" x14ac:dyDescent="0.2">
      <c r="A12973"/>
      <c r="B12973"/>
      <c r="C12973" s="19"/>
    </row>
    <row r="12974" spans="1:3" ht="12.75" x14ac:dyDescent="0.2">
      <c r="A12974"/>
      <c r="B12974"/>
      <c r="C12974" s="19"/>
    </row>
    <row r="12975" spans="1:3" ht="12.75" x14ac:dyDescent="0.2">
      <c r="A12975"/>
      <c r="B12975"/>
      <c r="C12975" s="19"/>
    </row>
    <row r="12976" spans="1:3" ht="12.75" x14ac:dyDescent="0.2">
      <c r="A12976"/>
      <c r="B12976"/>
      <c r="C12976" s="19"/>
    </row>
    <row r="12977" spans="1:3" ht="12.75" x14ac:dyDescent="0.2">
      <c r="A12977"/>
      <c r="B12977"/>
      <c r="C12977" s="19"/>
    </row>
    <row r="12978" spans="1:3" ht="12.75" x14ac:dyDescent="0.2">
      <c r="A12978"/>
      <c r="B12978"/>
      <c r="C12978" s="19"/>
    </row>
    <row r="12979" spans="1:3" ht="12.75" x14ac:dyDescent="0.2">
      <c r="A12979"/>
      <c r="B12979"/>
      <c r="C12979" s="19"/>
    </row>
    <row r="12980" spans="1:3" ht="12.75" x14ac:dyDescent="0.2">
      <c r="A12980"/>
      <c r="B12980"/>
      <c r="C12980" s="19"/>
    </row>
    <row r="12981" spans="1:3" ht="12.75" x14ac:dyDescent="0.2">
      <c r="A12981"/>
      <c r="B12981"/>
      <c r="C12981" s="19"/>
    </row>
    <row r="12982" spans="1:3" ht="12.75" x14ac:dyDescent="0.2">
      <c r="A12982"/>
      <c r="B12982"/>
      <c r="C12982" s="19"/>
    </row>
    <row r="12983" spans="1:3" ht="12.75" x14ac:dyDescent="0.2">
      <c r="A12983"/>
      <c r="B12983"/>
      <c r="C12983" s="19"/>
    </row>
    <row r="12984" spans="1:3" ht="12.75" x14ac:dyDescent="0.2">
      <c r="A12984"/>
      <c r="B12984"/>
      <c r="C12984" s="19"/>
    </row>
    <row r="12985" spans="1:3" ht="12.75" x14ac:dyDescent="0.2">
      <c r="A12985"/>
      <c r="B12985"/>
      <c r="C12985" s="19"/>
    </row>
    <row r="12986" spans="1:3" ht="12.75" x14ac:dyDescent="0.2">
      <c r="A12986"/>
      <c r="B12986"/>
      <c r="C12986" s="19"/>
    </row>
    <row r="12987" spans="1:3" ht="12.75" x14ac:dyDescent="0.2">
      <c r="A12987"/>
      <c r="B12987"/>
      <c r="C12987" s="19"/>
    </row>
    <row r="12988" spans="1:3" ht="12.75" x14ac:dyDescent="0.2">
      <c r="A12988"/>
      <c r="B12988"/>
      <c r="C12988" s="19"/>
    </row>
    <row r="12989" spans="1:3" ht="12.75" x14ac:dyDescent="0.2">
      <c r="A12989"/>
      <c r="B12989"/>
      <c r="C12989" s="19"/>
    </row>
    <row r="12990" spans="1:3" ht="12.75" x14ac:dyDescent="0.2">
      <c r="A12990"/>
      <c r="B12990"/>
      <c r="C12990" s="19"/>
    </row>
    <row r="12991" spans="1:3" ht="12.75" x14ac:dyDescent="0.2">
      <c r="A12991"/>
      <c r="B12991"/>
      <c r="C12991" s="19"/>
    </row>
    <row r="12992" spans="1:3" ht="12.75" x14ac:dyDescent="0.2">
      <c r="A12992"/>
      <c r="B12992"/>
      <c r="C12992" s="19"/>
    </row>
    <row r="12993" spans="1:3" ht="12.75" x14ac:dyDescent="0.2">
      <c r="A12993"/>
      <c r="B12993"/>
      <c r="C12993" s="19"/>
    </row>
    <row r="12994" spans="1:3" ht="12.75" x14ac:dyDescent="0.2">
      <c r="A12994"/>
      <c r="B12994"/>
      <c r="C12994" s="19"/>
    </row>
    <row r="12995" spans="1:3" ht="12.75" x14ac:dyDescent="0.2">
      <c r="A12995"/>
      <c r="B12995"/>
      <c r="C12995" s="19"/>
    </row>
    <row r="12996" spans="1:3" ht="12.75" x14ac:dyDescent="0.2">
      <c r="A12996"/>
      <c r="B12996"/>
      <c r="C12996" s="19"/>
    </row>
    <row r="12997" spans="1:3" ht="12.75" x14ac:dyDescent="0.2">
      <c r="A12997"/>
      <c r="B12997"/>
      <c r="C12997" s="19"/>
    </row>
    <row r="12998" spans="1:3" ht="12.75" x14ac:dyDescent="0.2">
      <c r="A12998"/>
      <c r="B12998"/>
      <c r="C12998" s="19"/>
    </row>
    <row r="12999" spans="1:3" ht="12.75" x14ac:dyDescent="0.2">
      <c r="A12999"/>
      <c r="B12999"/>
      <c r="C12999" s="19"/>
    </row>
    <row r="13000" spans="1:3" ht="12.75" x14ac:dyDescent="0.2">
      <c r="A13000"/>
      <c r="B13000"/>
      <c r="C13000" s="19"/>
    </row>
    <row r="13001" spans="1:3" ht="12.75" x14ac:dyDescent="0.2">
      <c r="A13001"/>
      <c r="B13001"/>
      <c r="C13001" s="19"/>
    </row>
    <row r="13002" spans="1:3" ht="12.75" x14ac:dyDescent="0.2">
      <c r="A13002"/>
      <c r="B13002"/>
      <c r="C13002" s="19"/>
    </row>
    <row r="13003" spans="1:3" ht="12.75" x14ac:dyDescent="0.2">
      <c r="A13003"/>
      <c r="B13003"/>
      <c r="C13003" s="19"/>
    </row>
    <row r="13004" spans="1:3" ht="12.75" x14ac:dyDescent="0.2">
      <c r="A13004"/>
      <c r="B13004"/>
      <c r="C13004" s="19"/>
    </row>
    <row r="13005" spans="1:3" ht="12.75" x14ac:dyDescent="0.2">
      <c r="A13005"/>
      <c r="B13005"/>
      <c r="C13005" s="19"/>
    </row>
    <row r="13006" spans="1:3" ht="12.75" x14ac:dyDescent="0.2">
      <c r="A13006"/>
      <c r="B13006"/>
      <c r="C13006" s="19"/>
    </row>
    <row r="13007" spans="1:3" ht="12.75" x14ac:dyDescent="0.2">
      <c r="A13007"/>
      <c r="B13007"/>
      <c r="C13007" s="19"/>
    </row>
    <row r="13008" spans="1:3" ht="12.75" x14ac:dyDescent="0.2">
      <c r="A13008"/>
      <c r="B13008"/>
      <c r="C13008" s="19"/>
    </row>
    <row r="13009" spans="1:3" ht="12.75" x14ac:dyDescent="0.2">
      <c r="A13009"/>
      <c r="B13009"/>
      <c r="C13009" s="19"/>
    </row>
    <row r="13010" spans="1:3" ht="12.75" x14ac:dyDescent="0.2">
      <c r="A13010"/>
      <c r="B13010"/>
      <c r="C13010" s="19"/>
    </row>
    <row r="13011" spans="1:3" ht="12.75" x14ac:dyDescent="0.2">
      <c r="A13011"/>
      <c r="B13011"/>
      <c r="C13011" s="19"/>
    </row>
    <row r="13012" spans="1:3" ht="12.75" x14ac:dyDescent="0.2">
      <c r="A13012"/>
      <c r="B13012"/>
      <c r="C13012" s="19"/>
    </row>
    <row r="13013" spans="1:3" ht="12.75" x14ac:dyDescent="0.2">
      <c r="A13013"/>
      <c r="B13013"/>
      <c r="C13013" s="19"/>
    </row>
    <row r="13014" spans="1:3" ht="12.75" x14ac:dyDescent="0.2">
      <c r="A13014"/>
      <c r="B13014"/>
      <c r="C13014" s="19"/>
    </row>
    <row r="13015" spans="1:3" ht="12.75" x14ac:dyDescent="0.2">
      <c r="A13015"/>
      <c r="B13015"/>
      <c r="C13015" s="19"/>
    </row>
    <row r="13016" spans="1:3" ht="12.75" x14ac:dyDescent="0.2">
      <c r="A13016"/>
      <c r="B13016"/>
      <c r="C13016" s="19"/>
    </row>
    <row r="13017" spans="1:3" ht="12.75" x14ac:dyDescent="0.2">
      <c r="A13017"/>
      <c r="B13017"/>
      <c r="C13017" s="19"/>
    </row>
    <row r="13018" spans="1:3" ht="12.75" x14ac:dyDescent="0.2">
      <c r="A13018"/>
      <c r="B13018"/>
      <c r="C13018" s="19"/>
    </row>
    <row r="13019" spans="1:3" ht="12.75" x14ac:dyDescent="0.2">
      <c r="A13019"/>
      <c r="B13019"/>
      <c r="C13019" s="19"/>
    </row>
    <row r="13020" spans="1:3" ht="12.75" x14ac:dyDescent="0.2">
      <c r="A13020"/>
      <c r="B13020"/>
      <c r="C13020" s="19"/>
    </row>
    <row r="13021" spans="1:3" ht="12.75" x14ac:dyDescent="0.2">
      <c r="A13021"/>
      <c r="B13021"/>
      <c r="C13021" s="19"/>
    </row>
    <row r="13022" spans="1:3" ht="12.75" x14ac:dyDescent="0.2">
      <c r="A13022"/>
      <c r="B13022"/>
      <c r="C13022" s="19"/>
    </row>
    <row r="13023" spans="1:3" ht="12.75" x14ac:dyDescent="0.2">
      <c r="A13023"/>
      <c r="B13023"/>
      <c r="C13023" s="19"/>
    </row>
    <row r="13024" spans="1:3" ht="12.75" x14ac:dyDescent="0.2">
      <c r="A13024"/>
      <c r="B13024"/>
      <c r="C13024" s="19"/>
    </row>
    <row r="13025" spans="1:3" ht="12.75" x14ac:dyDescent="0.2">
      <c r="A13025"/>
      <c r="B13025"/>
      <c r="C13025" s="19"/>
    </row>
    <row r="13026" spans="1:3" ht="12.75" x14ac:dyDescent="0.2">
      <c r="A13026"/>
      <c r="B13026"/>
      <c r="C13026" s="19"/>
    </row>
    <row r="13027" spans="1:3" ht="12.75" x14ac:dyDescent="0.2">
      <c r="A13027"/>
      <c r="B13027"/>
      <c r="C13027" s="19"/>
    </row>
    <row r="13028" spans="1:3" ht="12.75" x14ac:dyDescent="0.2">
      <c r="A13028"/>
      <c r="B13028"/>
      <c r="C13028" s="19"/>
    </row>
    <row r="13029" spans="1:3" ht="12.75" x14ac:dyDescent="0.2">
      <c r="A13029"/>
      <c r="B13029"/>
      <c r="C13029" s="19"/>
    </row>
    <row r="13030" spans="1:3" ht="12.75" x14ac:dyDescent="0.2">
      <c r="A13030"/>
      <c r="B13030"/>
      <c r="C13030" s="19"/>
    </row>
    <row r="13031" spans="1:3" ht="12.75" x14ac:dyDescent="0.2">
      <c r="A13031"/>
      <c r="B13031"/>
      <c r="C13031" s="19"/>
    </row>
    <row r="13032" spans="1:3" ht="12.75" x14ac:dyDescent="0.2">
      <c r="A13032"/>
      <c r="B13032"/>
      <c r="C13032" s="19"/>
    </row>
    <row r="13033" spans="1:3" ht="12.75" x14ac:dyDescent="0.2">
      <c r="A13033"/>
      <c r="B13033"/>
      <c r="C13033" s="19"/>
    </row>
    <row r="13034" spans="1:3" ht="12.75" x14ac:dyDescent="0.2">
      <c r="A13034"/>
      <c r="B13034"/>
      <c r="C13034" s="19"/>
    </row>
    <row r="13035" spans="1:3" ht="12.75" x14ac:dyDescent="0.2">
      <c r="A13035"/>
      <c r="B13035"/>
      <c r="C13035" s="19"/>
    </row>
    <row r="13036" spans="1:3" ht="12.75" x14ac:dyDescent="0.2">
      <c r="A13036"/>
      <c r="B13036"/>
      <c r="C13036" s="19"/>
    </row>
    <row r="13037" spans="1:3" ht="12.75" x14ac:dyDescent="0.2">
      <c r="A13037"/>
      <c r="B13037"/>
      <c r="C13037" s="19"/>
    </row>
    <row r="13038" spans="1:3" ht="12.75" x14ac:dyDescent="0.2">
      <c r="A13038"/>
      <c r="B13038"/>
      <c r="C13038" s="19"/>
    </row>
    <row r="13039" spans="1:3" ht="12.75" x14ac:dyDescent="0.2">
      <c r="A13039"/>
      <c r="B13039"/>
      <c r="C13039" s="19"/>
    </row>
    <row r="13040" spans="1:3" ht="12.75" x14ac:dyDescent="0.2">
      <c r="A13040"/>
      <c r="B13040"/>
      <c r="C13040" s="19"/>
    </row>
    <row r="13041" spans="1:3" ht="12.75" x14ac:dyDescent="0.2">
      <c r="A13041"/>
      <c r="B13041"/>
      <c r="C13041" s="19"/>
    </row>
    <row r="13042" spans="1:3" ht="12.75" x14ac:dyDescent="0.2">
      <c r="A13042"/>
      <c r="B13042"/>
      <c r="C13042" s="19"/>
    </row>
    <row r="13043" spans="1:3" ht="12.75" x14ac:dyDescent="0.2">
      <c r="A13043"/>
      <c r="B13043"/>
      <c r="C13043" s="19"/>
    </row>
    <row r="13044" spans="1:3" ht="12.75" x14ac:dyDescent="0.2">
      <c r="A13044"/>
      <c r="B13044"/>
      <c r="C13044" s="19"/>
    </row>
    <row r="13045" spans="1:3" ht="12.75" x14ac:dyDescent="0.2">
      <c r="A13045"/>
      <c r="B13045"/>
      <c r="C13045" s="19"/>
    </row>
    <row r="13046" spans="1:3" ht="12.75" x14ac:dyDescent="0.2">
      <c r="A13046"/>
      <c r="B13046"/>
      <c r="C13046" s="19"/>
    </row>
    <row r="13047" spans="1:3" ht="12.75" x14ac:dyDescent="0.2">
      <c r="A13047"/>
      <c r="B13047"/>
      <c r="C13047" s="19"/>
    </row>
    <row r="13048" spans="1:3" ht="12.75" x14ac:dyDescent="0.2">
      <c r="A13048"/>
      <c r="B13048"/>
      <c r="C13048" s="19"/>
    </row>
    <row r="13049" spans="1:3" ht="12.75" x14ac:dyDescent="0.2">
      <c r="A13049"/>
      <c r="B13049"/>
      <c r="C13049" s="19"/>
    </row>
    <row r="13050" spans="1:3" ht="12.75" x14ac:dyDescent="0.2">
      <c r="A13050"/>
      <c r="B13050"/>
      <c r="C13050" s="19"/>
    </row>
    <row r="13051" spans="1:3" ht="12.75" x14ac:dyDescent="0.2">
      <c r="A13051"/>
      <c r="B13051"/>
      <c r="C13051" s="19"/>
    </row>
    <row r="13052" spans="1:3" ht="12.75" x14ac:dyDescent="0.2">
      <c r="A13052"/>
      <c r="B13052"/>
      <c r="C13052" s="19"/>
    </row>
    <row r="13053" spans="1:3" ht="12.75" x14ac:dyDescent="0.2">
      <c r="A13053"/>
      <c r="B13053"/>
      <c r="C13053" s="19"/>
    </row>
    <row r="13054" spans="1:3" ht="12.75" x14ac:dyDescent="0.2">
      <c r="A13054"/>
      <c r="B13054"/>
      <c r="C13054" s="19"/>
    </row>
    <row r="13055" spans="1:3" ht="12.75" x14ac:dyDescent="0.2">
      <c r="A13055"/>
      <c r="B13055"/>
      <c r="C13055" s="19"/>
    </row>
    <row r="13056" spans="1:3" ht="12.75" x14ac:dyDescent="0.2">
      <c r="A13056"/>
      <c r="B13056"/>
      <c r="C13056" s="19"/>
    </row>
    <row r="13057" spans="1:3" ht="12.75" x14ac:dyDescent="0.2">
      <c r="A13057"/>
      <c r="B13057"/>
      <c r="C13057" s="19"/>
    </row>
    <row r="13058" spans="1:3" ht="12.75" x14ac:dyDescent="0.2">
      <c r="A13058"/>
      <c r="B13058"/>
      <c r="C13058" s="19"/>
    </row>
    <row r="13059" spans="1:3" ht="12.75" x14ac:dyDescent="0.2">
      <c r="A13059"/>
      <c r="B13059"/>
      <c r="C13059" s="19"/>
    </row>
    <row r="13060" spans="1:3" ht="12.75" x14ac:dyDescent="0.2">
      <c r="A13060"/>
      <c r="B13060"/>
      <c r="C13060" s="19"/>
    </row>
    <row r="13061" spans="1:3" ht="12.75" x14ac:dyDescent="0.2">
      <c r="A13061"/>
      <c r="B13061"/>
      <c r="C13061" s="19"/>
    </row>
    <row r="13062" spans="1:3" ht="12.75" x14ac:dyDescent="0.2">
      <c r="A13062"/>
      <c r="B13062"/>
      <c r="C13062" s="19"/>
    </row>
    <row r="13063" spans="1:3" ht="12.75" x14ac:dyDescent="0.2">
      <c r="A13063"/>
      <c r="B13063"/>
      <c r="C13063" s="19"/>
    </row>
    <row r="13064" spans="1:3" ht="12.75" x14ac:dyDescent="0.2">
      <c r="A13064"/>
      <c r="B13064"/>
      <c r="C13064" s="19"/>
    </row>
    <row r="13065" spans="1:3" ht="12.75" x14ac:dyDescent="0.2">
      <c r="A13065"/>
      <c r="B13065"/>
      <c r="C13065" s="19"/>
    </row>
    <row r="13066" spans="1:3" ht="12.75" x14ac:dyDescent="0.2">
      <c r="A13066"/>
      <c r="B13066"/>
      <c r="C13066" s="19"/>
    </row>
    <row r="13067" spans="1:3" ht="12.75" x14ac:dyDescent="0.2">
      <c r="A13067"/>
      <c r="B13067"/>
      <c r="C13067" s="19"/>
    </row>
    <row r="13068" spans="1:3" ht="12.75" x14ac:dyDescent="0.2">
      <c r="A13068"/>
      <c r="B13068"/>
      <c r="C13068" s="19"/>
    </row>
    <row r="13069" spans="1:3" ht="12.75" x14ac:dyDescent="0.2">
      <c r="A13069"/>
      <c r="B13069"/>
      <c r="C13069" s="19"/>
    </row>
    <row r="13070" spans="1:3" ht="12.75" x14ac:dyDescent="0.2">
      <c r="A13070"/>
      <c r="B13070"/>
      <c r="C13070" s="19"/>
    </row>
    <row r="13071" spans="1:3" ht="12.75" x14ac:dyDescent="0.2">
      <c r="A13071"/>
      <c r="B13071"/>
      <c r="C13071" s="19"/>
    </row>
    <row r="13072" spans="1:3" ht="12.75" x14ac:dyDescent="0.2">
      <c r="A13072"/>
      <c r="B13072"/>
      <c r="C13072" s="19"/>
    </row>
    <row r="13073" spans="1:3" ht="12.75" x14ac:dyDescent="0.2">
      <c r="A13073"/>
      <c r="B13073"/>
      <c r="C13073" s="19"/>
    </row>
    <row r="13074" spans="1:3" ht="12.75" x14ac:dyDescent="0.2">
      <c r="A13074"/>
      <c r="B13074"/>
      <c r="C13074" s="19"/>
    </row>
    <row r="13075" spans="1:3" ht="12.75" x14ac:dyDescent="0.2">
      <c r="A13075"/>
      <c r="B13075"/>
      <c r="C13075" s="19"/>
    </row>
    <row r="13076" spans="1:3" ht="12.75" x14ac:dyDescent="0.2">
      <c r="A13076"/>
      <c r="B13076"/>
      <c r="C13076" s="19"/>
    </row>
    <row r="13077" spans="1:3" ht="12.75" x14ac:dyDescent="0.2">
      <c r="A13077"/>
      <c r="B13077"/>
      <c r="C13077" s="19"/>
    </row>
    <row r="13078" spans="1:3" ht="12.75" x14ac:dyDescent="0.2">
      <c r="A13078"/>
      <c r="B13078"/>
      <c r="C13078" s="19"/>
    </row>
    <row r="13079" spans="1:3" ht="12.75" x14ac:dyDescent="0.2">
      <c r="A13079"/>
      <c r="B13079"/>
      <c r="C13079" s="19"/>
    </row>
    <row r="13080" spans="1:3" ht="12.75" x14ac:dyDescent="0.2">
      <c r="A13080"/>
      <c r="B13080"/>
      <c r="C13080" s="19"/>
    </row>
    <row r="13081" spans="1:3" ht="12.75" x14ac:dyDescent="0.2">
      <c r="A13081"/>
      <c r="B13081"/>
      <c r="C13081" s="19"/>
    </row>
    <row r="13082" spans="1:3" ht="12.75" x14ac:dyDescent="0.2">
      <c r="A13082"/>
      <c r="B13082"/>
      <c r="C13082" s="19"/>
    </row>
    <row r="13083" spans="1:3" ht="12.75" x14ac:dyDescent="0.2">
      <c r="A13083"/>
      <c r="B13083"/>
      <c r="C13083" s="19"/>
    </row>
    <row r="13084" spans="1:3" ht="12.75" x14ac:dyDescent="0.2">
      <c r="A13084"/>
      <c r="B13084"/>
      <c r="C13084" s="19"/>
    </row>
    <row r="13085" spans="1:3" ht="12.75" x14ac:dyDescent="0.2">
      <c r="A13085"/>
      <c r="B13085"/>
      <c r="C13085" s="19"/>
    </row>
    <row r="13086" spans="1:3" ht="12.75" x14ac:dyDescent="0.2">
      <c r="A13086"/>
      <c r="B13086"/>
      <c r="C13086" s="19"/>
    </row>
    <row r="13087" spans="1:3" ht="12.75" x14ac:dyDescent="0.2">
      <c r="A13087"/>
      <c r="B13087"/>
      <c r="C13087" s="19"/>
    </row>
    <row r="13088" spans="1:3" ht="12.75" x14ac:dyDescent="0.2">
      <c r="A13088"/>
      <c r="B13088"/>
      <c r="C13088" s="19"/>
    </row>
    <row r="13089" spans="1:3" ht="12.75" x14ac:dyDescent="0.2">
      <c r="A13089"/>
      <c r="B13089"/>
      <c r="C13089" s="19"/>
    </row>
    <row r="13090" spans="1:3" ht="12.75" x14ac:dyDescent="0.2">
      <c r="A13090"/>
      <c r="B13090"/>
      <c r="C13090" s="19"/>
    </row>
    <row r="13091" spans="1:3" ht="12.75" x14ac:dyDescent="0.2">
      <c r="A13091"/>
      <c r="B13091"/>
      <c r="C13091" s="19"/>
    </row>
    <row r="13092" spans="1:3" ht="12.75" x14ac:dyDescent="0.2">
      <c r="A13092"/>
      <c r="B13092"/>
      <c r="C13092" s="19"/>
    </row>
    <row r="13093" spans="1:3" ht="12.75" x14ac:dyDescent="0.2">
      <c r="A13093"/>
      <c r="B13093"/>
      <c r="C13093" s="19"/>
    </row>
    <row r="13094" spans="1:3" ht="12.75" x14ac:dyDescent="0.2">
      <c r="A13094"/>
      <c r="B13094"/>
      <c r="C13094" s="19"/>
    </row>
    <row r="13095" spans="1:3" ht="12.75" x14ac:dyDescent="0.2">
      <c r="A13095"/>
      <c r="B13095"/>
      <c r="C13095" s="19"/>
    </row>
    <row r="13096" spans="1:3" ht="12.75" x14ac:dyDescent="0.2">
      <c r="A13096"/>
      <c r="B13096"/>
      <c r="C13096" s="19"/>
    </row>
    <row r="13097" spans="1:3" ht="12.75" x14ac:dyDescent="0.2">
      <c r="A13097"/>
      <c r="B13097"/>
      <c r="C13097" s="19"/>
    </row>
    <row r="13098" spans="1:3" ht="12.75" x14ac:dyDescent="0.2">
      <c r="A13098"/>
      <c r="B13098"/>
      <c r="C13098" s="19"/>
    </row>
    <row r="13099" spans="1:3" ht="12.75" x14ac:dyDescent="0.2">
      <c r="A13099"/>
      <c r="B13099"/>
      <c r="C13099" s="19"/>
    </row>
    <row r="13100" spans="1:3" ht="12.75" x14ac:dyDescent="0.2">
      <c r="A13100"/>
      <c r="B13100"/>
      <c r="C13100" s="19"/>
    </row>
    <row r="13101" spans="1:3" ht="12.75" x14ac:dyDescent="0.2">
      <c r="A13101"/>
      <c r="B13101"/>
      <c r="C13101" s="19"/>
    </row>
    <row r="13102" spans="1:3" ht="12.75" x14ac:dyDescent="0.2">
      <c r="A13102"/>
      <c r="B13102"/>
      <c r="C13102" s="19"/>
    </row>
    <row r="13103" spans="1:3" ht="12.75" x14ac:dyDescent="0.2">
      <c r="A13103"/>
      <c r="B13103"/>
      <c r="C13103" s="19"/>
    </row>
    <row r="13104" spans="1:3" ht="12.75" x14ac:dyDescent="0.2">
      <c r="A13104"/>
      <c r="B13104"/>
      <c r="C13104" s="19"/>
    </row>
    <row r="13105" spans="1:3" ht="12.75" x14ac:dyDescent="0.2">
      <c r="A13105"/>
      <c r="B13105"/>
      <c r="C13105" s="19"/>
    </row>
    <row r="13106" spans="1:3" ht="12.75" x14ac:dyDescent="0.2">
      <c r="A13106"/>
      <c r="B13106"/>
      <c r="C13106" s="19"/>
    </row>
    <row r="13107" spans="1:3" ht="12.75" x14ac:dyDescent="0.2">
      <c r="A13107"/>
      <c r="B13107"/>
      <c r="C13107" s="19"/>
    </row>
    <row r="13108" spans="1:3" ht="12.75" x14ac:dyDescent="0.2">
      <c r="A13108"/>
      <c r="B13108"/>
      <c r="C13108" s="19"/>
    </row>
    <row r="13109" spans="1:3" ht="12.75" x14ac:dyDescent="0.2">
      <c r="A13109"/>
      <c r="B13109"/>
      <c r="C13109" s="19"/>
    </row>
    <row r="13110" spans="1:3" ht="12.75" x14ac:dyDescent="0.2">
      <c r="A13110"/>
      <c r="B13110"/>
      <c r="C13110" s="19"/>
    </row>
    <row r="13111" spans="1:3" ht="12.75" x14ac:dyDescent="0.2">
      <c r="A13111"/>
      <c r="B13111"/>
      <c r="C13111" s="19"/>
    </row>
    <row r="13112" spans="1:3" ht="12.75" x14ac:dyDescent="0.2">
      <c r="A13112"/>
      <c r="B13112"/>
      <c r="C13112" s="19"/>
    </row>
    <row r="13113" spans="1:3" ht="12.75" x14ac:dyDescent="0.2">
      <c r="A13113"/>
      <c r="B13113"/>
      <c r="C13113" s="19"/>
    </row>
    <row r="13114" spans="1:3" ht="12.75" x14ac:dyDescent="0.2">
      <c r="A13114"/>
      <c r="B13114"/>
      <c r="C13114" s="19"/>
    </row>
    <row r="13115" spans="1:3" ht="12.75" x14ac:dyDescent="0.2">
      <c r="A13115"/>
      <c r="B13115"/>
      <c r="C13115" s="19"/>
    </row>
    <row r="13116" spans="1:3" ht="12.75" x14ac:dyDescent="0.2">
      <c r="A13116"/>
      <c r="B13116"/>
      <c r="C13116" s="19"/>
    </row>
    <row r="13117" spans="1:3" ht="12.75" x14ac:dyDescent="0.2">
      <c r="A13117"/>
      <c r="B13117"/>
      <c r="C13117" s="19"/>
    </row>
    <row r="13118" spans="1:3" ht="12.75" x14ac:dyDescent="0.2">
      <c r="A13118"/>
      <c r="B13118"/>
      <c r="C13118" s="19"/>
    </row>
    <row r="13119" spans="1:3" ht="12.75" x14ac:dyDescent="0.2">
      <c r="A13119"/>
      <c r="B13119"/>
      <c r="C13119" s="19"/>
    </row>
    <row r="13120" spans="1:3" ht="12.75" x14ac:dyDescent="0.2">
      <c r="A13120"/>
      <c r="B13120"/>
      <c r="C13120" s="19"/>
    </row>
    <row r="13121" spans="1:3" ht="12.75" x14ac:dyDescent="0.2">
      <c r="A13121"/>
      <c r="B13121"/>
      <c r="C13121" s="19"/>
    </row>
    <row r="13122" spans="1:3" ht="12.75" x14ac:dyDescent="0.2">
      <c r="A13122"/>
      <c r="B13122"/>
      <c r="C13122" s="19"/>
    </row>
    <row r="13123" spans="1:3" ht="12.75" x14ac:dyDescent="0.2">
      <c r="A13123"/>
      <c r="B13123"/>
      <c r="C13123" s="19"/>
    </row>
    <row r="13124" spans="1:3" ht="12.75" x14ac:dyDescent="0.2">
      <c r="A13124"/>
      <c r="B13124"/>
      <c r="C13124" s="19"/>
    </row>
    <row r="13125" spans="1:3" ht="12.75" x14ac:dyDescent="0.2">
      <c r="A13125"/>
      <c r="B13125"/>
      <c r="C13125" s="19"/>
    </row>
    <row r="13126" spans="1:3" ht="12.75" x14ac:dyDescent="0.2">
      <c r="A13126"/>
      <c r="B13126"/>
      <c r="C13126" s="19"/>
    </row>
    <row r="13127" spans="1:3" ht="12.75" x14ac:dyDescent="0.2">
      <c r="A13127"/>
      <c r="B13127"/>
      <c r="C13127" s="19"/>
    </row>
    <row r="13128" spans="1:3" ht="12.75" x14ac:dyDescent="0.2">
      <c r="A13128"/>
      <c r="B13128"/>
      <c r="C13128" s="19"/>
    </row>
    <row r="13129" spans="1:3" ht="12.75" x14ac:dyDescent="0.2">
      <c r="A13129"/>
      <c r="B13129"/>
      <c r="C13129" s="19"/>
    </row>
    <row r="13130" spans="1:3" ht="12.75" x14ac:dyDescent="0.2">
      <c r="A13130"/>
      <c r="B13130"/>
      <c r="C13130" s="19"/>
    </row>
    <row r="13131" spans="1:3" ht="12.75" x14ac:dyDescent="0.2">
      <c r="A13131"/>
      <c r="B13131"/>
      <c r="C13131" s="19"/>
    </row>
    <row r="13132" spans="1:3" ht="12.75" x14ac:dyDescent="0.2">
      <c r="A13132"/>
      <c r="B13132"/>
      <c r="C13132" s="19"/>
    </row>
    <row r="13133" spans="1:3" ht="12.75" x14ac:dyDescent="0.2">
      <c r="A13133"/>
      <c r="B13133"/>
      <c r="C13133" s="19"/>
    </row>
    <row r="13134" spans="1:3" ht="12.75" x14ac:dyDescent="0.2">
      <c r="A13134"/>
      <c r="B13134"/>
      <c r="C13134" s="19"/>
    </row>
    <row r="13135" spans="1:3" ht="12.75" x14ac:dyDescent="0.2">
      <c r="A13135"/>
      <c r="B13135"/>
      <c r="C13135" s="19"/>
    </row>
    <row r="13136" spans="1:3" ht="12.75" x14ac:dyDescent="0.2">
      <c r="A13136"/>
      <c r="B13136"/>
      <c r="C13136" s="19"/>
    </row>
    <row r="13137" spans="1:3" ht="12.75" x14ac:dyDescent="0.2">
      <c r="A13137"/>
      <c r="B13137"/>
      <c r="C13137" s="19"/>
    </row>
    <row r="13138" spans="1:3" ht="12.75" x14ac:dyDescent="0.2">
      <c r="A13138"/>
      <c r="B13138"/>
      <c r="C13138" s="19"/>
    </row>
    <row r="13139" spans="1:3" ht="12.75" x14ac:dyDescent="0.2">
      <c r="A13139"/>
      <c r="B13139"/>
      <c r="C13139" s="19"/>
    </row>
    <row r="13140" spans="1:3" ht="12.75" x14ac:dyDescent="0.2">
      <c r="A13140"/>
      <c r="B13140"/>
      <c r="C13140" s="19"/>
    </row>
    <row r="13141" spans="1:3" ht="12.75" x14ac:dyDescent="0.2">
      <c r="A13141"/>
      <c r="B13141"/>
      <c r="C13141" s="19"/>
    </row>
    <row r="13142" spans="1:3" ht="12.75" x14ac:dyDescent="0.2">
      <c r="A13142"/>
      <c r="B13142"/>
      <c r="C13142" s="19"/>
    </row>
    <row r="13143" spans="1:3" ht="12.75" x14ac:dyDescent="0.2">
      <c r="A13143"/>
      <c r="B13143"/>
      <c r="C13143" s="19"/>
    </row>
    <row r="13144" spans="1:3" ht="12.75" x14ac:dyDescent="0.2">
      <c r="A13144"/>
      <c r="B13144"/>
      <c r="C13144" s="19"/>
    </row>
    <row r="13145" spans="1:3" ht="12.75" x14ac:dyDescent="0.2">
      <c r="A13145"/>
      <c r="B13145"/>
      <c r="C13145" s="19"/>
    </row>
    <row r="13146" spans="1:3" ht="12.75" x14ac:dyDescent="0.2">
      <c r="A13146"/>
      <c r="B13146"/>
      <c r="C13146" s="19"/>
    </row>
    <row r="13147" spans="1:3" ht="12.75" x14ac:dyDescent="0.2">
      <c r="A13147"/>
      <c r="B13147"/>
      <c r="C13147" s="19"/>
    </row>
    <row r="13148" spans="1:3" ht="12.75" x14ac:dyDescent="0.2">
      <c r="A13148"/>
      <c r="B13148"/>
      <c r="C13148" s="19"/>
    </row>
    <row r="13149" spans="1:3" ht="12.75" x14ac:dyDescent="0.2">
      <c r="A13149"/>
      <c r="B13149"/>
      <c r="C13149" s="19"/>
    </row>
    <row r="13150" spans="1:3" ht="12.75" x14ac:dyDescent="0.2">
      <c r="A13150"/>
      <c r="B13150"/>
      <c r="C13150" s="19"/>
    </row>
    <row r="13151" spans="1:3" ht="12.75" x14ac:dyDescent="0.2">
      <c r="A13151"/>
      <c r="B13151"/>
      <c r="C13151" s="19"/>
    </row>
    <row r="13152" spans="1:3" ht="12.75" x14ac:dyDescent="0.2">
      <c r="A13152"/>
      <c r="B13152"/>
      <c r="C13152" s="19"/>
    </row>
    <row r="13153" spans="1:3" ht="12.75" x14ac:dyDescent="0.2">
      <c r="A13153"/>
      <c r="B13153"/>
      <c r="C13153" s="19"/>
    </row>
    <row r="13154" spans="1:3" ht="12.75" x14ac:dyDescent="0.2">
      <c r="A13154"/>
      <c r="B13154"/>
      <c r="C13154" s="19"/>
    </row>
    <row r="13155" spans="1:3" ht="12.75" x14ac:dyDescent="0.2">
      <c r="A13155"/>
      <c r="B13155"/>
      <c r="C13155" s="19"/>
    </row>
    <row r="13156" spans="1:3" ht="12.75" x14ac:dyDescent="0.2">
      <c r="A13156"/>
      <c r="B13156"/>
      <c r="C13156" s="19"/>
    </row>
    <row r="13157" spans="1:3" ht="12.75" x14ac:dyDescent="0.2">
      <c r="A13157"/>
      <c r="B13157"/>
      <c r="C13157" s="19"/>
    </row>
    <row r="13158" spans="1:3" ht="12.75" x14ac:dyDescent="0.2">
      <c r="A13158"/>
      <c r="B13158"/>
      <c r="C13158" s="19"/>
    </row>
    <row r="13159" spans="1:3" ht="12.75" x14ac:dyDescent="0.2">
      <c r="A13159"/>
      <c r="B13159"/>
      <c r="C13159" s="19"/>
    </row>
    <row r="13160" spans="1:3" ht="12.75" x14ac:dyDescent="0.2">
      <c r="A13160"/>
      <c r="B13160"/>
      <c r="C13160" s="19"/>
    </row>
    <row r="13161" spans="1:3" ht="12.75" x14ac:dyDescent="0.2">
      <c r="A13161"/>
      <c r="B13161"/>
      <c r="C13161" s="19"/>
    </row>
    <row r="13162" spans="1:3" ht="12.75" x14ac:dyDescent="0.2">
      <c r="A13162"/>
      <c r="B13162"/>
      <c r="C13162" s="19"/>
    </row>
    <row r="13163" spans="1:3" ht="12.75" x14ac:dyDescent="0.2">
      <c r="A13163"/>
      <c r="B13163"/>
      <c r="C13163" s="19"/>
    </row>
    <row r="13164" spans="1:3" ht="12.75" x14ac:dyDescent="0.2">
      <c r="A13164"/>
      <c r="B13164"/>
      <c r="C13164" s="19"/>
    </row>
    <row r="13165" spans="1:3" ht="12.75" x14ac:dyDescent="0.2">
      <c r="A13165"/>
      <c r="B13165"/>
      <c r="C13165" s="19"/>
    </row>
    <row r="13166" spans="1:3" ht="12.75" x14ac:dyDescent="0.2">
      <c r="A13166"/>
      <c r="B13166"/>
      <c r="C13166" s="19"/>
    </row>
    <row r="13167" spans="1:3" ht="12.75" x14ac:dyDescent="0.2">
      <c r="A13167"/>
      <c r="B13167"/>
      <c r="C13167" s="19"/>
    </row>
    <row r="13168" spans="1:3" ht="12.75" x14ac:dyDescent="0.2">
      <c r="A13168"/>
      <c r="B13168"/>
      <c r="C13168" s="19"/>
    </row>
    <row r="13169" spans="1:3" ht="12.75" x14ac:dyDescent="0.2">
      <c r="A13169"/>
      <c r="B13169"/>
      <c r="C13169" s="19"/>
    </row>
    <row r="13170" spans="1:3" ht="12.75" x14ac:dyDescent="0.2">
      <c r="A13170"/>
      <c r="B13170"/>
      <c r="C13170" s="19"/>
    </row>
    <row r="13171" spans="1:3" ht="12.75" x14ac:dyDescent="0.2">
      <c r="A13171"/>
      <c r="B13171"/>
      <c r="C13171" s="19"/>
    </row>
    <row r="13172" spans="1:3" ht="12.75" x14ac:dyDescent="0.2">
      <c r="A13172"/>
      <c r="B13172"/>
      <c r="C13172" s="19"/>
    </row>
    <row r="13173" spans="1:3" ht="12.75" x14ac:dyDescent="0.2">
      <c r="A13173"/>
      <c r="B13173"/>
      <c r="C13173" s="19"/>
    </row>
    <row r="13174" spans="1:3" ht="12.75" x14ac:dyDescent="0.2">
      <c r="A13174"/>
      <c r="B13174"/>
      <c r="C13174" s="19"/>
    </row>
    <row r="13175" spans="1:3" ht="12.75" x14ac:dyDescent="0.2">
      <c r="A13175"/>
      <c r="B13175"/>
      <c r="C13175" s="19"/>
    </row>
    <row r="13176" spans="1:3" ht="12.75" x14ac:dyDescent="0.2">
      <c r="A13176"/>
      <c r="B13176"/>
      <c r="C13176" s="19"/>
    </row>
    <row r="13177" spans="1:3" ht="12.75" x14ac:dyDescent="0.2">
      <c r="A13177"/>
      <c r="B13177"/>
      <c r="C13177" s="19"/>
    </row>
    <row r="13178" spans="1:3" ht="12.75" x14ac:dyDescent="0.2">
      <c r="A13178"/>
      <c r="B13178"/>
      <c r="C13178" s="19"/>
    </row>
    <row r="13179" spans="1:3" ht="12.75" x14ac:dyDescent="0.2">
      <c r="A13179"/>
      <c r="B13179"/>
      <c r="C13179" s="19"/>
    </row>
    <row r="13180" spans="1:3" ht="12.75" x14ac:dyDescent="0.2">
      <c r="A13180"/>
      <c r="B13180"/>
      <c r="C13180" s="19"/>
    </row>
    <row r="13181" spans="1:3" ht="12.75" x14ac:dyDescent="0.2">
      <c r="A13181"/>
      <c r="B13181"/>
      <c r="C13181" s="19"/>
    </row>
    <row r="13182" spans="1:3" ht="12.75" x14ac:dyDescent="0.2">
      <c r="A13182"/>
      <c r="B13182"/>
      <c r="C13182" s="19"/>
    </row>
    <row r="13183" spans="1:3" ht="12.75" x14ac:dyDescent="0.2">
      <c r="A13183"/>
      <c r="B13183"/>
      <c r="C13183" s="19"/>
    </row>
    <row r="13184" spans="1:3" ht="12.75" x14ac:dyDescent="0.2">
      <c r="A13184"/>
      <c r="B13184"/>
      <c r="C13184" s="19"/>
    </row>
    <row r="13185" spans="1:3" ht="12.75" x14ac:dyDescent="0.2">
      <c r="A13185"/>
      <c r="B13185"/>
      <c r="C13185" s="19"/>
    </row>
    <row r="13186" spans="1:3" ht="12.75" x14ac:dyDescent="0.2">
      <c r="A13186"/>
      <c r="B13186"/>
      <c r="C13186" s="19"/>
    </row>
    <row r="13187" spans="1:3" ht="12.75" x14ac:dyDescent="0.2">
      <c r="A13187"/>
      <c r="B13187"/>
      <c r="C13187" s="19"/>
    </row>
    <row r="13188" spans="1:3" ht="12.75" x14ac:dyDescent="0.2">
      <c r="A13188"/>
      <c r="B13188"/>
      <c r="C13188" s="19"/>
    </row>
    <row r="13189" spans="1:3" ht="12.75" x14ac:dyDescent="0.2">
      <c r="A13189"/>
      <c r="B13189"/>
      <c r="C13189" s="19"/>
    </row>
    <row r="13190" spans="1:3" ht="12.75" x14ac:dyDescent="0.2">
      <c r="A13190"/>
      <c r="B13190"/>
      <c r="C13190" s="19"/>
    </row>
    <row r="13191" spans="1:3" ht="12.75" x14ac:dyDescent="0.2">
      <c r="A13191"/>
      <c r="B13191"/>
      <c r="C13191" s="19"/>
    </row>
    <row r="13192" spans="1:3" ht="12.75" x14ac:dyDescent="0.2">
      <c r="A13192"/>
      <c r="B13192"/>
      <c r="C13192" s="19"/>
    </row>
    <row r="13193" spans="1:3" ht="12.75" x14ac:dyDescent="0.2">
      <c r="A13193"/>
      <c r="B13193"/>
      <c r="C13193" s="19"/>
    </row>
    <row r="13194" spans="1:3" ht="12.75" x14ac:dyDescent="0.2">
      <c r="A13194"/>
      <c r="B13194"/>
      <c r="C13194" s="19"/>
    </row>
    <row r="13195" spans="1:3" ht="12.75" x14ac:dyDescent="0.2">
      <c r="A13195"/>
      <c r="B13195"/>
      <c r="C13195" s="19"/>
    </row>
    <row r="13196" spans="1:3" ht="12.75" x14ac:dyDescent="0.2">
      <c r="A13196"/>
      <c r="B13196"/>
      <c r="C13196" s="19"/>
    </row>
    <row r="13197" spans="1:3" ht="12.75" x14ac:dyDescent="0.2">
      <c r="A13197"/>
      <c r="B13197"/>
      <c r="C13197" s="19"/>
    </row>
    <row r="13198" spans="1:3" ht="12.75" x14ac:dyDescent="0.2">
      <c r="A13198"/>
      <c r="B13198"/>
      <c r="C13198" s="19"/>
    </row>
    <row r="13199" spans="1:3" ht="12.75" x14ac:dyDescent="0.2">
      <c r="A13199"/>
      <c r="B13199"/>
      <c r="C13199" s="19"/>
    </row>
    <row r="13200" spans="1:3" ht="12.75" x14ac:dyDescent="0.2">
      <c r="A13200"/>
      <c r="B13200"/>
      <c r="C13200" s="19"/>
    </row>
    <row r="13201" spans="1:3" ht="12.75" x14ac:dyDescent="0.2">
      <c r="A13201"/>
      <c r="B13201"/>
      <c r="C13201" s="19"/>
    </row>
    <row r="13202" spans="1:3" ht="12.75" x14ac:dyDescent="0.2">
      <c r="A13202"/>
      <c r="B13202"/>
      <c r="C13202" s="19"/>
    </row>
    <row r="13203" spans="1:3" ht="12.75" x14ac:dyDescent="0.2">
      <c r="A13203"/>
      <c r="B13203"/>
      <c r="C13203" s="19"/>
    </row>
    <row r="13204" spans="1:3" ht="12.75" x14ac:dyDescent="0.2">
      <c r="A13204"/>
      <c r="B13204"/>
      <c r="C13204" s="19"/>
    </row>
    <row r="13205" spans="1:3" ht="12.75" x14ac:dyDescent="0.2">
      <c r="A13205"/>
      <c r="B13205"/>
      <c r="C13205" s="19"/>
    </row>
    <row r="13206" spans="1:3" ht="12.75" x14ac:dyDescent="0.2">
      <c r="A13206"/>
      <c r="B13206"/>
      <c r="C13206" s="19"/>
    </row>
    <row r="13207" spans="1:3" ht="12.75" x14ac:dyDescent="0.2">
      <c r="A13207"/>
      <c r="B13207"/>
      <c r="C13207" s="19"/>
    </row>
    <row r="13208" spans="1:3" ht="12.75" x14ac:dyDescent="0.2">
      <c r="A13208"/>
      <c r="B13208"/>
      <c r="C13208" s="19"/>
    </row>
    <row r="13209" spans="1:3" ht="12.75" x14ac:dyDescent="0.2">
      <c r="A13209"/>
      <c r="B13209"/>
      <c r="C13209" s="19"/>
    </row>
    <row r="13210" spans="1:3" ht="12.75" x14ac:dyDescent="0.2">
      <c r="A13210"/>
      <c r="B13210"/>
      <c r="C13210" s="19"/>
    </row>
    <row r="13211" spans="1:3" ht="12.75" x14ac:dyDescent="0.2">
      <c r="A13211"/>
      <c r="B13211"/>
      <c r="C13211" s="19"/>
    </row>
    <row r="13212" spans="1:3" ht="12.75" x14ac:dyDescent="0.2">
      <c r="A13212"/>
      <c r="B13212"/>
      <c r="C13212" s="19"/>
    </row>
    <row r="13213" spans="1:3" ht="12.75" x14ac:dyDescent="0.2">
      <c r="A13213"/>
      <c r="B13213"/>
      <c r="C13213" s="19"/>
    </row>
    <row r="13214" spans="1:3" ht="12.75" x14ac:dyDescent="0.2">
      <c r="A13214"/>
      <c r="B13214"/>
      <c r="C13214" s="19"/>
    </row>
    <row r="13215" spans="1:3" ht="12.75" x14ac:dyDescent="0.2">
      <c r="A13215"/>
      <c r="B13215"/>
      <c r="C13215" s="19"/>
    </row>
    <row r="13216" spans="1:3" ht="12.75" x14ac:dyDescent="0.2">
      <c r="A13216"/>
      <c r="B13216"/>
      <c r="C13216" s="19"/>
    </row>
    <row r="13217" spans="1:3" ht="12.75" x14ac:dyDescent="0.2">
      <c r="A13217"/>
      <c r="B13217"/>
      <c r="C13217" s="19"/>
    </row>
    <row r="13218" spans="1:3" ht="12.75" x14ac:dyDescent="0.2">
      <c r="A13218"/>
      <c r="B13218"/>
      <c r="C13218" s="19"/>
    </row>
    <row r="13219" spans="1:3" ht="12.75" x14ac:dyDescent="0.2">
      <c r="A13219"/>
      <c r="B13219"/>
      <c r="C13219" s="19"/>
    </row>
    <row r="13220" spans="1:3" ht="12.75" x14ac:dyDescent="0.2">
      <c r="A13220"/>
      <c r="B13220"/>
      <c r="C13220" s="19"/>
    </row>
    <row r="13221" spans="1:3" ht="12.75" x14ac:dyDescent="0.2">
      <c r="A13221"/>
      <c r="B13221"/>
      <c r="C13221" s="19"/>
    </row>
    <row r="13222" spans="1:3" ht="12.75" x14ac:dyDescent="0.2">
      <c r="A13222"/>
      <c r="B13222"/>
      <c r="C13222" s="19"/>
    </row>
    <row r="13223" spans="1:3" ht="12.75" x14ac:dyDescent="0.2">
      <c r="A13223"/>
      <c r="B13223"/>
      <c r="C13223" s="19"/>
    </row>
    <row r="13224" spans="1:3" ht="12.75" x14ac:dyDescent="0.2">
      <c r="A13224"/>
      <c r="B13224"/>
      <c r="C13224" s="19"/>
    </row>
    <row r="13225" spans="1:3" ht="12.75" x14ac:dyDescent="0.2">
      <c r="A13225"/>
      <c r="B13225"/>
      <c r="C13225" s="19"/>
    </row>
    <row r="13226" spans="1:3" ht="12.75" x14ac:dyDescent="0.2">
      <c r="A13226"/>
      <c r="B13226"/>
      <c r="C13226" s="19"/>
    </row>
    <row r="13227" spans="1:3" ht="12.75" x14ac:dyDescent="0.2">
      <c r="A13227"/>
      <c r="B13227"/>
      <c r="C13227" s="19"/>
    </row>
    <row r="13228" spans="1:3" ht="12.75" x14ac:dyDescent="0.2">
      <c r="A13228"/>
      <c r="B13228"/>
      <c r="C13228" s="19"/>
    </row>
    <row r="13229" spans="1:3" ht="12.75" x14ac:dyDescent="0.2">
      <c r="A13229"/>
      <c r="B13229"/>
      <c r="C13229" s="19"/>
    </row>
    <row r="13230" spans="1:3" ht="12.75" x14ac:dyDescent="0.2">
      <c r="A13230"/>
      <c r="B13230"/>
      <c r="C13230" s="19"/>
    </row>
    <row r="13231" spans="1:3" ht="12.75" x14ac:dyDescent="0.2">
      <c r="A13231"/>
      <c r="B13231"/>
      <c r="C13231" s="19"/>
    </row>
    <row r="13232" spans="1:3" ht="12.75" x14ac:dyDescent="0.2">
      <c r="A13232"/>
      <c r="B13232"/>
      <c r="C13232" s="19"/>
    </row>
    <row r="13233" spans="1:3" ht="12.75" x14ac:dyDescent="0.2">
      <c r="A13233"/>
      <c r="B13233"/>
      <c r="C13233" s="19"/>
    </row>
    <row r="13234" spans="1:3" ht="12.75" x14ac:dyDescent="0.2">
      <c r="A13234"/>
      <c r="B13234"/>
      <c r="C13234" s="19"/>
    </row>
    <row r="13235" spans="1:3" ht="12.75" x14ac:dyDescent="0.2">
      <c r="A13235"/>
      <c r="B13235"/>
      <c r="C13235" s="19"/>
    </row>
    <row r="13236" spans="1:3" ht="12.75" x14ac:dyDescent="0.2">
      <c r="A13236"/>
      <c r="B13236"/>
      <c r="C13236" s="19"/>
    </row>
    <row r="13237" spans="1:3" ht="12.75" x14ac:dyDescent="0.2">
      <c r="A13237"/>
      <c r="B13237"/>
      <c r="C13237" s="19"/>
    </row>
    <row r="13238" spans="1:3" ht="12.75" x14ac:dyDescent="0.2">
      <c r="A13238"/>
      <c r="B13238"/>
      <c r="C13238" s="19"/>
    </row>
    <row r="13239" spans="1:3" ht="12.75" x14ac:dyDescent="0.2">
      <c r="A13239"/>
      <c r="B13239"/>
      <c r="C13239" s="19"/>
    </row>
    <row r="13240" spans="1:3" ht="12.75" x14ac:dyDescent="0.2">
      <c r="A13240"/>
      <c r="B13240"/>
      <c r="C13240" s="19"/>
    </row>
    <row r="13241" spans="1:3" ht="12.75" x14ac:dyDescent="0.2">
      <c r="A13241"/>
      <c r="B13241"/>
      <c r="C13241" s="19"/>
    </row>
    <row r="13242" spans="1:3" ht="12.75" x14ac:dyDescent="0.2">
      <c r="A13242"/>
      <c r="B13242"/>
      <c r="C13242" s="19"/>
    </row>
    <row r="13243" spans="1:3" ht="12.75" x14ac:dyDescent="0.2">
      <c r="A13243"/>
      <c r="B13243"/>
      <c r="C13243" s="19"/>
    </row>
    <row r="13244" spans="1:3" ht="12.75" x14ac:dyDescent="0.2">
      <c r="A13244"/>
      <c r="B13244"/>
      <c r="C13244" s="19"/>
    </row>
    <row r="13245" spans="1:3" ht="12.75" x14ac:dyDescent="0.2">
      <c r="A13245"/>
      <c r="B13245"/>
      <c r="C13245" s="19"/>
    </row>
    <row r="13246" spans="1:3" ht="12.75" x14ac:dyDescent="0.2">
      <c r="A13246"/>
      <c r="B13246"/>
      <c r="C13246" s="19"/>
    </row>
    <row r="13247" spans="1:3" ht="12.75" x14ac:dyDescent="0.2">
      <c r="A13247"/>
      <c r="B13247"/>
      <c r="C13247" s="19"/>
    </row>
    <row r="13248" spans="1:3" ht="12.75" x14ac:dyDescent="0.2">
      <c r="A13248"/>
      <c r="B13248"/>
      <c r="C13248" s="19"/>
    </row>
    <row r="13249" spans="1:3" ht="12.75" x14ac:dyDescent="0.2">
      <c r="A13249"/>
      <c r="B13249"/>
      <c r="C13249" s="19"/>
    </row>
    <row r="13250" spans="1:3" ht="12.75" x14ac:dyDescent="0.2">
      <c r="A13250"/>
      <c r="B13250"/>
      <c r="C13250" s="19"/>
    </row>
    <row r="13251" spans="1:3" ht="12.75" x14ac:dyDescent="0.2">
      <c r="A13251"/>
      <c r="B13251"/>
      <c r="C13251" s="19"/>
    </row>
    <row r="13252" spans="1:3" ht="12.75" x14ac:dyDescent="0.2">
      <c r="A13252"/>
      <c r="B13252"/>
      <c r="C13252" s="19"/>
    </row>
    <row r="13253" spans="1:3" ht="12.75" x14ac:dyDescent="0.2">
      <c r="A13253"/>
      <c r="B13253"/>
      <c r="C13253" s="19"/>
    </row>
    <row r="13254" spans="1:3" ht="12.75" x14ac:dyDescent="0.2">
      <c r="A13254"/>
      <c r="B13254"/>
      <c r="C13254" s="19"/>
    </row>
    <row r="13255" spans="1:3" ht="12.75" x14ac:dyDescent="0.2">
      <c r="A13255"/>
      <c r="B13255"/>
      <c r="C13255" s="19"/>
    </row>
    <row r="13256" spans="1:3" ht="12.75" x14ac:dyDescent="0.2">
      <c r="A13256"/>
      <c r="B13256"/>
      <c r="C13256" s="19"/>
    </row>
    <row r="13257" spans="1:3" ht="12.75" x14ac:dyDescent="0.2">
      <c r="A13257"/>
      <c r="B13257"/>
      <c r="C13257" s="19"/>
    </row>
    <row r="13258" spans="1:3" ht="12.75" x14ac:dyDescent="0.2">
      <c r="A13258"/>
      <c r="B13258"/>
      <c r="C13258" s="19"/>
    </row>
    <row r="13259" spans="1:3" ht="12.75" x14ac:dyDescent="0.2">
      <c r="A13259"/>
      <c r="B13259"/>
      <c r="C13259" s="19"/>
    </row>
    <row r="13260" spans="1:3" ht="12.75" x14ac:dyDescent="0.2">
      <c r="A13260"/>
      <c r="B13260"/>
      <c r="C13260" s="19"/>
    </row>
    <row r="13261" spans="1:3" ht="12.75" x14ac:dyDescent="0.2">
      <c r="A13261"/>
      <c r="B13261"/>
      <c r="C13261" s="19"/>
    </row>
    <row r="13262" spans="1:3" ht="12.75" x14ac:dyDescent="0.2">
      <c r="A13262"/>
      <c r="B13262"/>
      <c r="C13262" s="19"/>
    </row>
    <row r="13263" spans="1:3" ht="12.75" x14ac:dyDescent="0.2">
      <c r="A13263"/>
      <c r="B13263"/>
      <c r="C13263" s="19"/>
    </row>
    <row r="13264" spans="1:3" ht="12.75" x14ac:dyDescent="0.2">
      <c r="A13264"/>
      <c r="B13264"/>
      <c r="C13264" s="19"/>
    </row>
    <row r="13265" spans="1:3" ht="12.75" x14ac:dyDescent="0.2">
      <c r="A13265"/>
      <c r="B13265"/>
      <c r="C13265" s="19"/>
    </row>
    <row r="13266" spans="1:3" ht="12.75" x14ac:dyDescent="0.2">
      <c r="A13266"/>
      <c r="B13266"/>
      <c r="C13266" s="19"/>
    </row>
    <row r="13267" spans="1:3" ht="12.75" x14ac:dyDescent="0.2">
      <c r="A13267"/>
      <c r="B13267"/>
      <c r="C13267" s="19"/>
    </row>
    <row r="13268" spans="1:3" ht="12.75" x14ac:dyDescent="0.2">
      <c r="A13268"/>
      <c r="B13268"/>
      <c r="C13268" s="19"/>
    </row>
    <row r="13269" spans="1:3" ht="12.75" x14ac:dyDescent="0.2">
      <c r="A13269"/>
      <c r="B13269"/>
      <c r="C13269" s="19"/>
    </row>
    <row r="13270" spans="1:3" ht="12.75" x14ac:dyDescent="0.2">
      <c r="A13270"/>
      <c r="B13270"/>
      <c r="C13270" s="19"/>
    </row>
    <row r="13271" spans="1:3" ht="12.75" x14ac:dyDescent="0.2">
      <c r="A13271"/>
      <c r="B13271"/>
      <c r="C13271" s="19"/>
    </row>
    <row r="13272" spans="1:3" ht="12.75" x14ac:dyDescent="0.2">
      <c r="A13272"/>
      <c r="B13272"/>
      <c r="C13272" s="19"/>
    </row>
    <row r="13273" spans="1:3" ht="12.75" x14ac:dyDescent="0.2">
      <c r="A13273"/>
      <c r="B13273"/>
      <c r="C13273" s="19"/>
    </row>
    <row r="13274" spans="1:3" ht="12.75" x14ac:dyDescent="0.2">
      <c r="A13274"/>
      <c r="B13274"/>
      <c r="C13274" s="19"/>
    </row>
    <row r="13275" spans="1:3" ht="12.75" x14ac:dyDescent="0.2">
      <c r="A13275"/>
      <c r="B13275"/>
      <c r="C13275" s="19"/>
    </row>
    <row r="13276" spans="1:3" ht="12.75" x14ac:dyDescent="0.2">
      <c r="A13276"/>
      <c r="B13276"/>
      <c r="C13276" s="19"/>
    </row>
    <row r="13277" spans="1:3" ht="12.75" x14ac:dyDescent="0.2">
      <c r="A13277"/>
      <c r="B13277"/>
      <c r="C13277" s="19"/>
    </row>
    <row r="13278" spans="1:3" ht="12.75" x14ac:dyDescent="0.2">
      <c r="A13278"/>
      <c r="B13278"/>
      <c r="C13278" s="19"/>
    </row>
    <row r="13279" spans="1:3" ht="12.75" x14ac:dyDescent="0.2">
      <c r="A13279"/>
      <c r="B13279"/>
      <c r="C13279" s="19"/>
    </row>
    <row r="13280" spans="1:3" ht="12.75" x14ac:dyDescent="0.2">
      <c r="A13280"/>
      <c r="B13280"/>
      <c r="C13280" s="19"/>
    </row>
    <row r="13281" spans="1:3" ht="12.75" x14ac:dyDescent="0.2">
      <c r="A13281"/>
      <c r="B13281"/>
      <c r="C13281" s="19"/>
    </row>
    <row r="13282" spans="1:3" ht="12.75" x14ac:dyDescent="0.2">
      <c r="A13282"/>
      <c r="B13282"/>
      <c r="C13282" s="19"/>
    </row>
    <row r="13283" spans="1:3" ht="12.75" x14ac:dyDescent="0.2">
      <c r="A13283"/>
      <c r="B13283"/>
      <c r="C13283" s="19"/>
    </row>
    <row r="13284" spans="1:3" ht="12.75" x14ac:dyDescent="0.2">
      <c r="A13284"/>
      <c r="B13284"/>
      <c r="C13284" s="19"/>
    </row>
    <row r="13285" spans="1:3" ht="12.75" x14ac:dyDescent="0.2">
      <c r="A13285"/>
      <c r="B13285"/>
      <c r="C13285" s="19"/>
    </row>
    <row r="13286" spans="1:3" ht="12.75" x14ac:dyDescent="0.2">
      <c r="A13286"/>
      <c r="B13286"/>
      <c r="C13286" s="19"/>
    </row>
    <row r="13287" spans="1:3" ht="12.75" x14ac:dyDescent="0.2">
      <c r="A13287"/>
      <c r="B13287"/>
      <c r="C13287" s="19"/>
    </row>
    <row r="13288" spans="1:3" ht="12.75" x14ac:dyDescent="0.2">
      <c r="A13288"/>
      <c r="B13288"/>
      <c r="C13288" s="19"/>
    </row>
    <row r="13289" spans="1:3" ht="12.75" x14ac:dyDescent="0.2">
      <c r="A13289"/>
      <c r="B13289"/>
      <c r="C13289" s="19"/>
    </row>
    <row r="13290" spans="1:3" ht="12.75" x14ac:dyDescent="0.2">
      <c r="A13290"/>
      <c r="B13290"/>
      <c r="C13290" s="19"/>
    </row>
    <row r="13291" spans="1:3" ht="12.75" x14ac:dyDescent="0.2">
      <c r="A13291"/>
      <c r="B13291"/>
      <c r="C13291" s="19"/>
    </row>
    <row r="13292" spans="1:3" ht="12.75" x14ac:dyDescent="0.2">
      <c r="A13292"/>
      <c r="B13292"/>
      <c r="C13292" s="19"/>
    </row>
    <row r="13293" spans="1:3" ht="12.75" x14ac:dyDescent="0.2">
      <c r="A13293"/>
      <c r="B13293"/>
      <c r="C13293" s="19"/>
    </row>
    <row r="13294" spans="1:3" ht="12.75" x14ac:dyDescent="0.2">
      <c r="A13294"/>
      <c r="B13294"/>
      <c r="C13294" s="19"/>
    </row>
    <row r="13295" spans="1:3" ht="12.75" x14ac:dyDescent="0.2">
      <c r="A13295"/>
      <c r="B13295"/>
      <c r="C13295" s="19"/>
    </row>
    <row r="13296" spans="1:3" ht="12.75" x14ac:dyDescent="0.2">
      <c r="A13296"/>
      <c r="B13296"/>
      <c r="C13296" s="19"/>
    </row>
    <row r="13297" spans="1:3" ht="12.75" x14ac:dyDescent="0.2">
      <c r="A13297"/>
      <c r="B13297"/>
      <c r="C13297" s="19"/>
    </row>
    <row r="13298" spans="1:3" ht="12.75" x14ac:dyDescent="0.2">
      <c r="A13298"/>
      <c r="B13298"/>
      <c r="C13298" s="19"/>
    </row>
    <row r="13299" spans="1:3" ht="12.75" x14ac:dyDescent="0.2">
      <c r="A13299"/>
      <c r="B13299"/>
      <c r="C13299" s="19"/>
    </row>
    <row r="13300" spans="1:3" ht="12.75" x14ac:dyDescent="0.2">
      <c r="A13300"/>
      <c r="B13300"/>
      <c r="C13300" s="19"/>
    </row>
    <row r="13301" spans="1:3" ht="12.75" x14ac:dyDescent="0.2">
      <c r="A13301"/>
      <c r="B13301"/>
      <c r="C13301" s="19"/>
    </row>
    <row r="13302" spans="1:3" ht="12.75" x14ac:dyDescent="0.2">
      <c r="A13302"/>
      <c r="B13302"/>
      <c r="C13302" s="19"/>
    </row>
    <row r="13303" spans="1:3" ht="12.75" x14ac:dyDescent="0.2">
      <c r="A13303"/>
      <c r="B13303"/>
      <c r="C13303" s="19"/>
    </row>
    <row r="13304" spans="1:3" ht="12.75" x14ac:dyDescent="0.2">
      <c r="A13304"/>
      <c r="B13304"/>
      <c r="C13304" s="19"/>
    </row>
    <row r="13305" spans="1:3" ht="12.75" x14ac:dyDescent="0.2">
      <c r="A13305"/>
      <c r="B13305"/>
      <c r="C13305" s="19"/>
    </row>
    <row r="13306" spans="1:3" ht="12.75" x14ac:dyDescent="0.2">
      <c r="A13306"/>
      <c r="B13306"/>
      <c r="C13306" s="19"/>
    </row>
    <row r="13307" spans="1:3" ht="12.75" x14ac:dyDescent="0.2">
      <c r="A13307"/>
      <c r="B13307"/>
      <c r="C13307" s="19"/>
    </row>
    <row r="13308" spans="1:3" ht="12.75" x14ac:dyDescent="0.2">
      <c r="A13308"/>
      <c r="B13308"/>
      <c r="C13308" s="19"/>
    </row>
    <row r="13309" spans="1:3" ht="12.75" x14ac:dyDescent="0.2">
      <c r="A13309"/>
      <c r="B13309"/>
      <c r="C13309" s="19"/>
    </row>
    <row r="13310" spans="1:3" ht="12.75" x14ac:dyDescent="0.2">
      <c r="A13310"/>
      <c r="B13310"/>
      <c r="C13310" s="19"/>
    </row>
    <row r="13311" spans="1:3" ht="12.75" x14ac:dyDescent="0.2">
      <c r="A13311"/>
      <c r="B13311"/>
      <c r="C13311" s="19"/>
    </row>
    <row r="13312" spans="1:3" ht="12.75" x14ac:dyDescent="0.2">
      <c r="A13312"/>
      <c r="B13312"/>
      <c r="C13312" s="19"/>
    </row>
    <row r="13313" spans="1:3" ht="12.75" x14ac:dyDescent="0.2">
      <c r="A13313"/>
      <c r="B13313"/>
      <c r="C13313" s="19"/>
    </row>
    <row r="13314" spans="1:3" ht="12.75" x14ac:dyDescent="0.2">
      <c r="A13314"/>
      <c r="B13314"/>
      <c r="C13314" s="19"/>
    </row>
    <row r="13315" spans="1:3" ht="12.75" x14ac:dyDescent="0.2">
      <c r="A13315"/>
      <c r="B13315"/>
      <c r="C13315" s="19"/>
    </row>
    <row r="13316" spans="1:3" ht="12.75" x14ac:dyDescent="0.2">
      <c r="A13316"/>
      <c r="B13316"/>
      <c r="C13316" s="19"/>
    </row>
    <row r="13317" spans="1:3" ht="12.75" x14ac:dyDescent="0.2">
      <c r="A13317"/>
      <c r="B13317"/>
      <c r="C13317" s="19"/>
    </row>
    <row r="13318" spans="1:3" ht="12.75" x14ac:dyDescent="0.2">
      <c r="A13318"/>
      <c r="B13318"/>
      <c r="C13318" s="19"/>
    </row>
    <row r="13319" spans="1:3" ht="12.75" x14ac:dyDescent="0.2">
      <c r="A13319"/>
      <c r="B13319"/>
      <c r="C13319" s="19"/>
    </row>
    <row r="13320" spans="1:3" ht="12.75" x14ac:dyDescent="0.2">
      <c r="A13320"/>
      <c r="B13320"/>
      <c r="C13320" s="19"/>
    </row>
    <row r="13321" spans="1:3" ht="12.75" x14ac:dyDescent="0.2">
      <c r="A13321"/>
      <c r="B13321"/>
      <c r="C13321" s="19"/>
    </row>
    <row r="13322" spans="1:3" ht="12.75" x14ac:dyDescent="0.2">
      <c r="A13322"/>
      <c r="B13322"/>
      <c r="C13322" s="19"/>
    </row>
    <row r="13323" spans="1:3" ht="12.75" x14ac:dyDescent="0.2">
      <c r="A13323"/>
      <c r="B13323"/>
      <c r="C13323" s="19"/>
    </row>
    <row r="13324" spans="1:3" ht="12.75" x14ac:dyDescent="0.2">
      <c r="A13324"/>
      <c r="B13324"/>
      <c r="C13324" s="19"/>
    </row>
    <row r="13325" spans="1:3" ht="12.75" x14ac:dyDescent="0.2">
      <c r="A13325"/>
      <c r="B13325"/>
      <c r="C13325" s="19"/>
    </row>
    <row r="13326" spans="1:3" ht="12.75" x14ac:dyDescent="0.2">
      <c r="A13326"/>
      <c r="B13326"/>
      <c r="C13326" s="19"/>
    </row>
    <row r="13327" spans="1:3" ht="12.75" x14ac:dyDescent="0.2">
      <c r="A13327"/>
      <c r="B13327"/>
      <c r="C13327" s="19"/>
    </row>
    <row r="13328" spans="1:3" ht="12.75" x14ac:dyDescent="0.2">
      <c r="A13328"/>
      <c r="B13328"/>
      <c r="C13328" s="19"/>
    </row>
    <row r="13329" spans="1:3" ht="12.75" x14ac:dyDescent="0.2">
      <c r="A13329"/>
      <c r="B13329"/>
      <c r="C13329" s="19"/>
    </row>
    <row r="13330" spans="1:3" ht="12.75" x14ac:dyDescent="0.2">
      <c r="A13330"/>
      <c r="B13330"/>
      <c r="C13330" s="19"/>
    </row>
    <row r="13331" spans="1:3" ht="12.75" x14ac:dyDescent="0.2">
      <c r="A13331"/>
      <c r="B13331"/>
      <c r="C13331" s="19"/>
    </row>
    <row r="13332" spans="1:3" ht="12.75" x14ac:dyDescent="0.2">
      <c r="A13332"/>
      <c r="B13332"/>
      <c r="C13332" s="19"/>
    </row>
    <row r="13333" spans="1:3" ht="12.75" x14ac:dyDescent="0.2">
      <c r="A13333"/>
      <c r="B13333"/>
      <c r="C13333" s="19"/>
    </row>
    <row r="13334" spans="1:3" ht="12.75" x14ac:dyDescent="0.2">
      <c r="A13334"/>
      <c r="B13334"/>
      <c r="C13334" s="19"/>
    </row>
    <row r="13335" spans="1:3" ht="12.75" x14ac:dyDescent="0.2">
      <c r="A13335"/>
      <c r="B13335"/>
      <c r="C13335" s="19"/>
    </row>
    <row r="13336" spans="1:3" ht="12.75" x14ac:dyDescent="0.2">
      <c r="A13336"/>
      <c r="B13336"/>
      <c r="C13336" s="19"/>
    </row>
    <row r="13337" spans="1:3" ht="12.75" x14ac:dyDescent="0.2">
      <c r="A13337"/>
      <c r="B13337"/>
      <c r="C13337" s="19"/>
    </row>
    <row r="13338" spans="1:3" ht="12.75" x14ac:dyDescent="0.2">
      <c r="A13338"/>
      <c r="B13338"/>
      <c r="C13338" s="19"/>
    </row>
    <row r="13339" spans="1:3" ht="12.75" x14ac:dyDescent="0.2">
      <c r="A13339"/>
      <c r="B13339"/>
      <c r="C13339" s="19"/>
    </row>
    <row r="13340" spans="1:3" ht="12.75" x14ac:dyDescent="0.2">
      <c r="A13340"/>
      <c r="B13340"/>
      <c r="C13340" s="19"/>
    </row>
    <row r="13341" spans="1:3" ht="12.75" x14ac:dyDescent="0.2">
      <c r="A13341"/>
      <c r="B13341"/>
      <c r="C13341" s="19"/>
    </row>
    <row r="13342" spans="1:3" ht="12.75" x14ac:dyDescent="0.2">
      <c r="A13342"/>
      <c r="B13342"/>
      <c r="C13342" s="19"/>
    </row>
    <row r="13343" spans="1:3" ht="12.75" x14ac:dyDescent="0.2">
      <c r="A13343"/>
      <c r="B13343"/>
      <c r="C13343" s="19"/>
    </row>
    <row r="13344" spans="1:3" ht="12.75" x14ac:dyDescent="0.2">
      <c r="A13344"/>
      <c r="B13344"/>
      <c r="C13344" s="19"/>
    </row>
    <row r="13345" spans="1:3" ht="12.75" x14ac:dyDescent="0.2">
      <c r="A13345"/>
      <c r="B13345"/>
      <c r="C13345" s="19"/>
    </row>
    <row r="13346" spans="1:3" ht="12.75" x14ac:dyDescent="0.2">
      <c r="A13346"/>
      <c r="B13346"/>
      <c r="C13346" s="19"/>
    </row>
    <row r="13347" spans="1:3" ht="12.75" x14ac:dyDescent="0.2">
      <c r="A13347"/>
      <c r="B13347"/>
      <c r="C13347" s="19"/>
    </row>
    <row r="13348" spans="1:3" ht="12.75" x14ac:dyDescent="0.2">
      <c r="A13348"/>
      <c r="B13348"/>
      <c r="C13348" s="19"/>
    </row>
    <row r="13349" spans="1:3" ht="12.75" x14ac:dyDescent="0.2">
      <c r="A13349"/>
      <c r="B13349"/>
      <c r="C13349" s="19"/>
    </row>
    <row r="13350" spans="1:3" ht="12.75" x14ac:dyDescent="0.2">
      <c r="A13350"/>
      <c r="B13350"/>
      <c r="C13350" s="19"/>
    </row>
    <row r="13351" spans="1:3" ht="12.75" x14ac:dyDescent="0.2">
      <c r="A13351"/>
      <c r="B13351"/>
      <c r="C13351" s="19"/>
    </row>
    <row r="13352" spans="1:3" ht="12.75" x14ac:dyDescent="0.2">
      <c r="A13352"/>
      <c r="B13352"/>
      <c r="C13352" s="19"/>
    </row>
    <row r="13353" spans="1:3" ht="12.75" x14ac:dyDescent="0.2">
      <c r="A13353"/>
      <c r="B13353"/>
      <c r="C13353" s="19"/>
    </row>
    <row r="13354" spans="1:3" ht="12.75" x14ac:dyDescent="0.2">
      <c r="A13354"/>
      <c r="B13354"/>
      <c r="C13354" s="19"/>
    </row>
    <row r="13355" spans="1:3" ht="12.75" x14ac:dyDescent="0.2">
      <c r="A13355"/>
      <c r="B13355"/>
      <c r="C13355" s="19"/>
    </row>
    <row r="13356" spans="1:3" ht="12.75" x14ac:dyDescent="0.2">
      <c r="A13356"/>
      <c r="B13356"/>
      <c r="C13356" s="19"/>
    </row>
    <row r="13357" spans="1:3" ht="12.75" x14ac:dyDescent="0.2">
      <c r="A13357"/>
      <c r="B13357"/>
      <c r="C13357" s="19"/>
    </row>
    <row r="13358" spans="1:3" ht="12.75" x14ac:dyDescent="0.2">
      <c r="A13358"/>
      <c r="B13358"/>
      <c r="C13358" s="19"/>
    </row>
    <row r="13359" spans="1:3" ht="12.75" x14ac:dyDescent="0.2">
      <c r="A13359"/>
      <c r="B13359"/>
      <c r="C13359" s="19"/>
    </row>
    <row r="13360" spans="1:3" ht="12.75" x14ac:dyDescent="0.2">
      <c r="A13360"/>
      <c r="B13360"/>
      <c r="C13360" s="19"/>
    </row>
    <row r="13361" spans="1:3" ht="12.75" x14ac:dyDescent="0.2">
      <c r="A13361"/>
      <c r="B13361"/>
      <c r="C13361" s="19"/>
    </row>
    <row r="13362" spans="1:3" ht="12.75" x14ac:dyDescent="0.2">
      <c r="A13362"/>
      <c r="B13362"/>
      <c r="C13362" s="19"/>
    </row>
    <row r="13363" spans="1:3" ht="12.75" x14ac:dyDescent="0.2">
      <c r="A13363"/>
      <c r="B13363"/>
      <c r="C13363" s="19"/>
    </row>
    <row r="13364" spans="1:3" ht="12.75" x14ac:dyDescent="0.2">
      <c r="A13364"/>
      <c r="B13364"/>
      <c r="C13364" s="19"/>
    </row>
    <row r="13365" spans="1:3" ht="12.75" x14ac:dyDescent="0.2">
      <c r="A13365"/>
      <c r="B13365"/>
      <c r="C13365" s="19"/>
    </row>
    <row r="13366" spans="1:3" ht="12.75" x14ac:dyDescent="0.2">
      <c r="A13366"/>
      <c r="B13366"/>
      <c r="C13366" s="19"/>
    </row>
    <row r="13367" spans="1:3" ht="12.75" x14ac:dyDescent="0.2">
      <c r="A13367"/>
      <c r="B13367"/>
      <c r="C13367" s="19"/>
    </row>
    <row r="13368" spans="1:3" ht="12.75" x14ac:dyDescent="0.2">
      <c r="A13368"/>
      <c r="B13368"/>
      <c r="C13368" s="19"/>
    </row>
    <row r="13369" spans="1:3" ht="12.75" x14ac:dyDescent="0.2">
      <c r="A13369"/>
      <c r="B13369"/>
      <c r="C13369" s="19"/>
    </row>
    <row r="13370" spans="1:3" ht="12.75" x14ac:dyDescent="0.2">
      <c r="A13370"/>
      <c r="B13370"/>
      <c r="C13370" s="19"/>
    </row>
    <row r="13371" spans="1:3" ht="12.75" x14ac:dyDescent="0.2">
      <c r="A13371"/>
      <c r="B13371"/>
      <c r="C13371" s="19"/>
    </row>
    <row r="13372" spans="1:3" ht="12.75" x14ac:dyDescent="0.2">
      <c r="A13372"/>
      <c r="B13372"/>
      <c r="C13372" s="19"/>
    </row>
    <row r="13373" spans="1:3" ht="12.75" x14ac:dyDescent="0.2">
      <c r="A13373"/>
      <c r="B13373"/>
      <c r="C13373" s="19"/>
    </row>
    <row r="13374" spans="1:3" ht="12.75" x14ac:dyDescent="0.2">
      <c r="A13374"/>
      <c r="B13374"/>
      <c r="C13374" s="19"/>
    </row>
    <row r="13375" spans="1:3" ht="12.75" x14ac:dyDescent="0.2">
      <c r="A13375"/>
      <c r="B13375"/>
      <c r="C13375" s="19"/>
    </row>
    <row r="13376" spans="1:3" ht="12.75" x14ac:dyDescent="0.2">
      <c r="A13376"/>
      <c r="B13376"/>
      <c r="C13376" s="19"/>
    </row>
    <row r="13377" spans="1:3" ht="12.75" x14ac:dyDescent="0.2">
      <c r="A13377"/>
      <c r="B13377"/>
      <c r="C13377" s="19"/>
    </row>
    <row r="13378" spans="1:3" ht="12.75" x14ac:dyDescent="0.2">
      <c r="A13378"/>
      <c r="B13378"/>
      <c r="C13378" s="19"/>
    </row>
    <row r="13379" spans="1:3" ht="12.75" x14ac:dyDescent="0.2">
      <c r="A13379"/>
      <c r="B13379"/>
      <c r="C13379" s="19"/>
    </row>
    <row r="13380" spans="1:3" ht="12.75" x14ac:dyDescent="0.2">
      <c r="A13380"/>
      <c r="B13380"/>
      <c r="C13380" s="19"/>
    </row>
    <row r="13381" spans="1:3" ht="12.75" x14ac:dyDescent="0.2">
      <c r="A13381"/>
      <c r="B13381"/>
      <c r="C13381" s="19"/>
    </row>
    <row r="13382" spans="1:3" ht="12.75" x14ac:dyDescent="0.2">
      <c r="A13382"/>
      <c r="B13382"/>
      <c r="C13382" s="19"/>
    </row>
    <row r="13383" spans="1:3" ht="12.75" x14ac:dyDescent="0.2">
      <c r="A13383"/>
      <c r="B13383"/>
      <c r="C13383" s="19"/>
    </row>
    <row r="13384" spans="1:3" ht="12.75" x14ac:dyDescent="0.2">
      <c r="A13384"/>
      <c r="B13384"/>
      <c r="C13384" s="19"/>
    </row>
    <row r="13385" spans="1:3" ht="12.75" x14ac:dyDescent="0.2">
      <c r="A13385"/>
      <c r="B13385"/>
      <c r="C13385" s="19"/>
    </row>
    <row r="13386" spans="1:3" ht="12.75" x14ac:dyDescent="0.2">
      <c r="A13386"/>
      <c r="B13386"/>
      <c r="C13386" s="19"/>
    </row>
    <row r="13387" spans="1:3" ht="12.75" x14ac:dyDescent="0.2">
      <c r="A13387"/>
      <c r="B13387"/>
      <c r="C13387" s="19"/>
    </row>
    <row r="13388" spans="1:3" ht="12.75" x14ac:dyDescent="0.2">
      <c r="A13388"/>
      <c r="B13388"/>
      <c r="C13388" s="19"/>
    </row>
    <row r="13389" spans="1:3" ht="12.75" x14ac:dyDescent="0.2">
      <c r="A13389"/>
      <c r="B13389"/>
      <c r="C13389" s="19"/>
    </row>
    <row r="13390" spans="1:3" ht="12.75" x14ac:dyDescent="0.2">
      <c r="A13390"/>
      <c r="B13390"/>
      <c r="C13390" s="19"/>
    </row>
    <row r="13391" spans="1:3" ht="12.75" x14ac:dyDescent="0.2">
      <c r="A13391"/>
      <c r="B13391"/>
      <c r="C13391" s="19"/>
    </row>
    <row r="13392" spans="1:3" ht="12.75" x14ac:dyDescent="0.2">
      <c r="A13392"/>
      <c r="B13392"/>
      <c r="C13392" s="19"/>
    </row>
    <row r="13393" spans="1:3" ht="12.75" x14ac:dyDescent="0.2">
      <c r="A13393"/>
      <c r="B13393"/>
      <c r="C13393" s="19"/>
    </row>
    <row r="13394" spans="1:3" ht="12.75" x14ac:dyDescent="0.2">
      <c r="A13394"/>
      <c r="B13394"/>
      <c r="C13394" s="19"/>
    </row>
    <row r="13395" spans="1:3" ht="12.75" x14ac:dyDescent="0.2">
      <c r="A13395"/>
      <c r="B13395"/>
      <c r="C13395" s="19"/>
    </row>
    <row r="13396" spans="1:3" ht="12.75" x14ac:dyDescent="0.2">
      <c r="A13396"/>
      <c r="B13396"/>
      <c r="C13396" s="19"/>
    </row>
    <row r="13397" spans="1:3" ht="12.75" x14ac:dyDescent="0.2">
      <c r="A13397"/>
      <c r="B13397"/>
      <c r="C13397" s="19"/>
    </row>
    <row r="13398" spans="1:3" ht="12.75" x14ac:dyDescent="0.2">
      <c r="A13398"/>
      <c r="B13398"/>
      <c r="C13398" s="19"/>
    </row>
    <row r="13399" spans="1:3" ht="12.75" x14ac:dyDescent="0.2">
      <c r="A13399"/>
      <c r="B13399"/>
      <c r="C13399" s="19"/>
    </row>
    <row r="13400" spans="1:3" ht="12.75" x14ac:dyDescent="0.2">
      <c r="A13400"/>
      <c r="B13400"/>
      <c r="C13400" s="19"/>
    </row>
    <row r="13401" spans="1:3" ht="12.75" x14ac:dyDescent="0.2">
      <c r="A13401"/>
      <c r="B13401"/>
      <c r="C13401" s="19"/>
    </row>
    <row r="13402" spans="1:3" ht="12.75" x14ac:dyDescent="0.2">
      <c r="A13402"/>
      <c r="B13402"/>
      <c r="C13402" s="19"/>
    </row>
    <row r="13403" spans="1:3" ht="12.75" x14ac:dyDescent="0.2">
      <c r="A13403"/>
      <c r="B13403"/>
      <c r="C13403" s="19"/>
    </row>
    <row r="13404" spans="1:3" ht="12.75" x14ac:dyDescent="0.2">
      <c r="A13404"/>
      <c r="B13404"/>
      <c r="C13404" s="19"/>
    </row>
    <row r="13405" spans="1:3" ht="12.75" x14ac:dyDescent="0.2">
      <c r="A13405"/>
      <c r="B13405"/>
      <c r="C13405" s="19"/>
    </row>
    <row r="13406" spans="1:3" ht="12.75" x14ac:dyDescent="0.2">
      <c r="A13406"/>
      <c r="B13406"/>
      <c r="C13406" s="19"/>
    </row>
    <row r="13407" spans="1:3" ht="12.75" x14ac:dyDescent="0.2">
      <c r="A13407"/>
      <c r="B13407"/>
      <c r="C13407" s="19"/>
    </row>
    <row r="13408" spans="1:3" ht="12.75" x14ac:dyDescent="0.2">
      <c r="A13408"/>
      <c r="B13408"/>
      <c r="C13408" s="19"/>
    </row>
    <row r="13409" spans="1:3" ht="12.75" x14ac:dyDescent="0.2">
      <c r="A13409"/>
      <c r="B13409"/>
      <c r="C13409" s="19"/>
    </row>
    <row r="13410" spans="1:3" ht="12.75" x14ac:dyDescent="0.2">
      <c r="A13410"/>
      <c r="B13410"/>
      <c r="C13410" s="19"/>
    </row>
    <row r="13411" spans="1:3" ht="12.75" x14ac:dyDescent="0.2">
      <c r="A13411"/>
      <c r="B13411"/>
      <c r="C13411" s="19"/>
    </row>
    <row r="13412" spans="1:3" ht="12.75" x14ac:dyDescent="0.2">
      <c r="A13412"/>
      <c r="B13412"/>
      <c r="C13412" s="19"/>
    </row>
    <row r="13413" spans="1:3" ht="12.75" x14ac:dyDescent="0.2">
      <c r="A13413"/>
      <c r="B13413"/>
      <c r="C13413" s="19"/>
    </row>
    <row r="13414" spans="1:3" ht="12.75" x14ac:dyDescent="0.2">
      <c r="A13414"/>
      <c r="B13414"/>
      <c r="C13414" s="19"/>
    </row>
    <row r="13415" spans="1:3" ht="12.75" x14ac:dyDescent="0.2">
      <c r="A13415"/>
      <c r="B13415"/>
      <c r="C13415" s="19"/>
    </row>
    <row r="13416" spans="1:3" ht="12.75" x14ac:dyDescent="0.2">
      <c r="A13416"/>
      <c r="B13416"/>
      <c r="C13416" s="19"/>
    </row>
    <row r="13417" spans="1:3" ht="12.75" x14ac:dyDescent="0.2">
      <c r="A13417"/>
      <c r="B13417"/>
      <c r="C13417" s="19"/>
    </row>
    <row r="13418" spans="1:3" ht="12.75" x14ac:dyDescent="0.2">
      <c r="A13418"/>
      <c r="B13418"/>
      <c r="C13418" s="19"/>
    </row>
    <row r="13419" spans="1:3" ht="12.75" x14ac:dyDescent="0.2">
      <c r="A13419"/>
      <c r="B13419"/>
      <c r="C13419" s="19"/>
    </row>
    <row r="13420" spans="1:3" ht="12.75" x14ac:dyDescent="0.2">
      <c r="A13420"/>
      <c r="B13420"/>
      <c r="C13420" s="19"/>
    </row>
    <row r="13421" spans="1:3" ht="12.75" x14ac:dyDescent="0.2">
      <c r="A13421"/>
      <c r="B13421"/>
      <c r="C13421" s="19"/>
    </row>
    <row r="13422" spans="1:3" ht="12.75" x14ac:dyDescent="0.2">
      <c r="A13422"/>
      <c r="B13422"/>
      <c r="C13422" s="19"/>
    </row>
    <row r="13423" spans="1:3" ht="12.75" x14ac:dyDescent="0.2">
      <c r="A13423"/>
      <c r="B13423"/>
      <c r="C13423" s="19"/>
    </row>
    <row r="13424" spans="1:3" ht="12.75" x14ac:dyDescent="0.2">
      <c r="A13424"/>
      <c r="B13424"/>
      <c r="C13424" s="19"/>
    </row>
    <row r="13425" spans="1:3" ht="12.75" x14ac:dyDescent="0.2">
      <c r="A13425"/>
      <c r="B13425"/>
      <c r="C13425" s="19"/>
    </row>
    <row r="13426" spans="1:3" ht="12.75" x14ac:dyDescent="0.2">
      <c r="A13426"/>
      <c r="B13426"/>
      <c r="C13426" s="19"/>
    </row>
    <row r="13427" spans="1:3" ht="12.75" x14ac:dyDescent="0.2">
      <c r="A13427"/>
      <c r="B13427"/>
      <c r="C13427" s="19"/>
    </row>
    <row r="13428" spans="1:3" ht="12.75" x14ac:dyDescent="0.2">
      <c r="A13428"/>
      <c r="B13428"/>
      <c r="C13428" s="19"/>
    </row>
    <row r="13429" spans="1:3" ht="12.75" x14ac:dyDescent="0.2">
      <c r="A13429"/>
      <c r="B13429"/>
      <c r="C13429" s="19"/>
    </row>
    <row r="13430" spans="1:3" ht="12.75" x14ac:dyDescent="0.2">
      <c r="A13430"/>
      <c r="B13430"/>
      <c r="C13430" s="19"/>
    </row>
    <row r="13431" spans="1:3" ht="12.75" x14ac:dyDescent="0.2">
      <c r="A13431"/>
      <c r="B13431"/>
      <c r="C13431" s="19"/>
    </row>
    <row r="13432" spans="1:3" ht="12.75" x14ac:dyDescent="0.2">
      <c r="A13432"/>
      <c r="B13432"/>
      <c r="C13432" s="19"/>
    </row>
    <row r="13433" spans="1:3" ht="12.75" x14ac:dyDescent="0.2">
      <c r="A13433"/>
      <c r="B13433"/>
      <c r="C13433" s="19"/>
    </row>
    <row r="13434" spans="1:3" ht="12.75" x14ac:dyDescent="0.2">
      <c r="A13434"/>
      <c r="B13434"/>
      <c r="C13434" s="19"/>
    </row>
    <row r="13435" spans="1:3" ht="12.75" x14ac:dyDescent="0.2">
      <c r="A13435"/>
      <c r="B13435"/>
      <c r="C13435" s="19"/>
    </row>
    <row r="13436" spans="1:3" ht="12.75" x14ac:dyDescent="0.2">
      <c r="A13436"/>
      <c r="B13436"/>
      <c r="C13436" s="19"/>
    </row>
    <row r="13437" spans="1:3" ht="12.75" x14ac:dyDescent="0.2">
      <c r="A13437"/>
      <c r="B13437"/>
      <c r="C13437" s="19"/>
    </row>
    <row r="13438" spans="1:3" ht="12.75" x14ac:dyDescent="0.2">
      <c r="A13438"/>
      <c r="B13438"/>
      <c r="C13438" s="19"/>
    </row>
    <row r="13439" spans="1:3" ht="12.75" x14ac:dyDescent="0.2">
      <c r="A13439"/>
      <c r="B13439"/>
      <c r="C13439" s="19"/>
    </row>
    <row r="13440" spans="1:3" ht="12.75" x14ac:dyDescent="0.2">
      <c r="A13440"/>
      <c r="B13440"/>
      <c r="C13440" s="19"/>
    </row>
    <row r="13441" spans="1:3" ht="12.75" x14ac:dyDescent="0.2">
      <c r="A13441"/>
      <c r="B13441"/>
      <c r="C13441" s="19"/>
    </row>
    <row r="13442" spans="1:3" ht="12.75" x14ac:dyDescent="0.2">
      <c r="A13442"/>
      <c r="B13442"/>
      <c r="C13442" s="19"/>
    </row>
    <row r="13443" spans="1:3" ht="12.75" x14ac:dyDescent="0.2">
      <c r="A13443"/>
      <c r="B13443"/>
      <c r="C13443" s="19"/>
    </row>
    <row r="13444" spans="1:3" ht="12.75" x14ac:dyDescent="0.2">
      <c r="A13444"/>
      <c r="B13444"/>
      <c r="C13444" s="19"/>
    </row>
    <row r="13445" spans="1:3" ht="12.75" x14ac:dyDescent="0.2">
      <c r="A13445"/>
      <c r="B13445"/>
      <c r="C13445" s="19"/>
    </row>
    <row r="13446" spans="1:3" ht="12.75" x14ac:dyDescent="0.2">
      <c r="A13446"/>
      <c r="B13446"/>
      <c r="C13446" s="19"/>
    </row>
    <row r="13447" spans="1:3" ht="12.75" x14ac:dyDescent="0.2">
      <c r="A13447"/>
      <c r="B13447"/>
      <c r="C13447" s="19"/>
    </row>
    <row r="13448" spans="1:3" ht="12.75" x14ac:dyDescent="0.2">
      <c r="A13448"/>
      <c r="B13448"/>
      <c r="C13448" s="19"/>
    </row>
    <row r="13449" spans="1:3" ht="12.75" x14ac:dyDescent="0.2">
      <c r="A13449"/>
      <c r="B13449"/>
      <c r="C13449" s="19"/>
    </row>
    <row r="13450" spans="1:3" ht="12.75" x14ac:dyDescent="0.2">
      <c r="A13450"/>
      <c r="B13450"/>
      <c r="C13450" s="19"/>
    </row>
    <row r="13451" spans="1:3" ht="12.75" x14ac:dyDescent="0.2">
      <c r="A13451"/>
      <c r="B13451"/>
      <c r="C13451" s="19"/>
    </row>
    <row r="13452" spans="1:3" ht="12.75" x14ac:dyDescent="0.2">
      <c r="A13452"/>
      <c r="B13452"/>
      <c r="C13452" s="19"/>
    </row>
    <row r="13453" spans="1:3" ht="12.75" x14ac:dyDescent="0.2">
      <c r="A13453"/>
      <c r="B13453"/>
      <c r="C13453" s="19"/>
    </row>
    <row r="13454" spans="1:3" ht="12.75" x14ac:dyDescent="0.2">
      <c r="A13454"/>
      <c r="B13454"/>
      <c r="C13454" s="19"/>
    </row>
    <row r="13455" spans="1:3" ht="12.75" x14ac:dyDescent="0.2">
      <c r="A13455"/>
      <c r="B13455"/>
      <c r="C13455" s="19"/>
    </row>
    <row r="13456" spans="1:3" ht="12.75" x14ac:dyDescent="0.2">
      <c r="A13456"/>
      <c r="B13456"/>
      <c r="C13456" s="19"/>
    </row>
    <row r="13457" spans="1:3" ht="12.75" x14ac:dyDescent="0.2">
      <c r="A13457"/>
      <c r="B13457"/>
      <c r="C13457" s="19"/>
    </row>
    <row r="13458" spans="1:3" ht="12.75" x14ac:dyDescent="0.2">
      <c r="A13458"/>
      <c r="B13458"/>
      <c r="C13458" s="19"/>
    </row>
    <row r="13459" spans="1:3" ht="12.75" x14ac:dyDescent="0.2">
      <c r="A13459"/>
      <c r="B13459"/>
      <c r="C13459" s="19"/>
    </row>
    <row r="13460" spans="1:3" ht="12.75" x14ac:dyDescent="0.2">
      <c r="A13460"/>
      <c r="B13460"/>
      <c r="C13460" s="19"/>
    </row>
    <row r="13461" spans="1:3" ht="12.75" x14ac:dyDescent="0.2">
      <c r="A13461"/>
      <c r="B13461"/>
      <c r="C13461" s="19"/>
    </row>
    <row r="13462" spans="1:3" ht="12.75" x14ac:dyDescent="0.2">
      <c r="A13462"/>
      <c r="B13462"/>
      <c r="C13462" s="19"/>
    </row>
    <row r="13463" spans="1:3" ht="12.75" x14ac:dyDescent="0.2">
      <c r="A13463"/>
      <c r="B13463"/>
      <c r="C13463" s="19"/>
    </row>
    <row r="13464" spans="1:3" ht="12.75" x14ac:dyDescent="0.2">
      <c r="A13464"/>
      <c r="B13464"/>
      <c r="C13464" s="19"/>
    </row>
    <row r="13465" spans="1:3" ht="12.75" x14ac:dyDescent="0.2">
      <c r="A13465"/>
      <c r="B13465"/>
      <c r="C13465" s="19"/>
    </row>
    <row r="13466" spans="1:3" ht="12.75" x14ac:dyDescent="0.2">
      <c r="A13466"/>
      <c r="B13466"/>
      <c r="C13466" s="19"/>
    </row>
    <row r="13467" spans="1:3" ht="12.75" x14ac:dyDescent="0.2">
      <c r="A13467"/>
      <c r="B13467"/>
      <c r="C13467" s="19"/>
    </row>
    <row r="13468" spans="1:3" ht="12.75" x14ac:dyDescent="0.2">
      <c r="A13468"/>
      <c r="B13468"/>
      <c r="C13468" s="19"/>
    </row>
    <row r="13469" spans="1:3" ht="12.75" x14ac:dyDescent="0.2">
      <c r="A13469"/>
      <c r="B13469"/>
      <c r="C13469" s="19"/>
    </row>
    <row r="13470" spans="1:3" ht="12.75" x14ac:dyDescent="0.2">
      <c r="A13470"/>
      <c r="B13470"/>
      <c r="C13470" s="19"/>
    </row>
    <row r="13471" spans="1:3" ht="12.75" x14ac:dyDescent="0.2">
      <c r="A13471"/>
      <c r="B13471"/>
      <c r="C13471" s="19"/>
    </row>
    <row r="13472" spans="1:3" ht="12.75" x14ac:dyDescent="0.2">
      <c r="A13472"/>
      <c r="B13472"/>
      <c r="C13472" s="19"/>
    </row>
    <row r="13473" spans="1:3" ht="12.75" x14ac:dyDescent="0.2">
      <c r="A13473"/>
      <c r="B13473"/>
      <c r="C13473" s="19"/>
    </row>
    <row r="13474" spans="1:3" ht="12.75" x14ac:dyDescent="0.2">
      <c r="A13474"/>
      <c r="B13474"/>
      <c r="C13474" s="19"/>
    </row>
    <row r="13475" spans="1:3" ht="12.75" x14ac:dyDescent="0.2">
      <c r="A13475"/>
      <c r="B13475"/>
      <c r="C13475" s="19"/>
    </row>
    <row r="13476" spans="1:3" ht="12.75" x14ac:dyDescent="0.2">
      <c r="A13476"/>
      <c r="B13476"/>
      <c r="C13476" s="19"/>
    </row>
    <row r="13477" spans="1:3" ht="12.75" x14ac:dyDescent="0.2">
      <c r="A13477"/>
      <c r="B13477"/>
      <c r="C13477" s="19"/>
    </row>
    <row r="13478" spans="1:3" ht="12.75" x14ac:dyDescent="0.2">
      <c r="A13478"/>
      <c r="B13478"/>
      <c r="C13478" s="19"/>
    </row>
    <row r="13479" spans="1:3" ht="12.75" x14ac:dyDescent="0.2">
      <c r="A13479"/>
      <c r="B13479"/>
      <c r="C13479" s="19"/>
    </row>
    <row r="13480" spans="1:3" ht="12.75" x14ac:dyDescent="0.2">
      <c r="A13480"/>
      <c r="B13480"/>
      <c r="C13480" s="19"/>
    </row>
    <row r="13481" spans="1:3" ht="12.75" x14ac:dyDescent="0.2">
      <c r="A13481"/>
      <c r="B13481"/>
      <c r="C13481" s="19"/>
    </row>
    <row r="13482" spans="1:3" ht="12.75" x14ac:dyDescent="0.2">
      <c r="A13482"/>
      <c r="B13482"/>
      <c r="C13482" s="19"/>
    </row>
    <row r="13483" spans="1:3" ht="12.75" x14ac:dyDescent="0.2">
      <c r="A13483"/>
      <c r="B13483"/>
      <c r="C13483" s="19"/>
    </row>
    <row r="13484" spans="1:3" ht="12.75" x14ac:dyDescent="0.2">
      <c r="A13484"/>
      <c r="B13484"/>
      <c r="C13484" s="19"/>
    </row>
    <row r="13485" spans="1:3" ht="12.75" x14ac:dyDescent="0.2">
      <c r="A13485"/>
      <c r="B13485"/>
      <c r="C13485" s="19"/>
    </row>
    <row r="13486" spans="1:3" ht="12.75" x14ac:dyDescent="0.2">
      <c r="A13486"/>
      <c r="B13486"/>
      <c r="C13486" s="19"/>
    </row>
    <row r="13487" spans="1:3" ht="12.75" x14ac:dyDescent="0.2">
      <c r="A13487"/>
      <c r="B13487"/>
      <c r="C13487" s="19"/>
    </row>
    <row r="13488" spans="1:3" ht="12.75" x14ac:dyDescent="0.2">
      <c r="A13488"/>
      <c r="B13488"/>
      <c r="C13488" s="19"/>
    </row>
    <row r="13489" spans="1:3" ht="12.75" x14ac:dyDescent="0.2">
      <c r="A13489"/>
      <c r="B13489"/>
      <c r="C13489" s="19"/>
    </row>
    <row r="13490" spans="1:3" ht="12.75" x14ac:dyDescent="0.2">
      <c r="A13490"/>
      <c r="B13490"/>
      <c r="C13490" s="19"/>
    </row>
    <row r="13491" spans="1:3" ht="12.75" x14ac:dyDescent="0.2">
      <c r="A13491"/>
      <c r="B13491"/>
      <c r="C13491" s="19"/>
    </row>
    <row r="13492" spans="1:3" ht="12.75" x14ac:dyDescent="0.2">
      <c r="A13492"/>
      <c r="B13492"/>
      <c r="C13492" s="19"/>
    </row>
    <row r="13493" spans="1:3" ht="12.75" x14ac:dyDescent="0.2">
      <c r="A13493"/>
      <c r="B13493"/>
      <c r="C13493" s="19"/>
    </row>
    <row r="13494" spans="1:3" ht="12.75" x14ac:dyDescent="0.2">
      <c r="A13494"/>
      <c r="B13494"/>
      <c r="C13494" s="19"/>
    </row>
    <row r="13495" spans="1:3" ht="12.75" x14ac:dyDescent="0.2">
      <c r="A13495"/>
      <c r="B13495"/>
      <c r="C13495" s="19"/>
    </row>
    <row r="13496" spans="1:3" ht="12.75" x14ac:dyDescent="0.2">
      <c r="A13496"/>
      <c r="B13496"/>
      <c r="C13496" s="19"/>
    </row>
    <row r="13497" spans="1:3" ht="12.75" x14ac:dyDescent="0.2">
      <c r="A13497"/>
      <c r="B13497"/>
      <c r="C13497" s="19"/>
    </row>
    <row r="13498" spans="1:3" ht="12.75" x14ac:dyDescent="0.2">
      <c r="A13498"/>
      <c r="B13498"/>
      <c r="C13498" s="19"/>
    </row>
    <row r="13499" spans="1:3" ht="12.75" x14ac:dyDescent="0.2">
      <c r="A13499"/>
      <c r="B13499"/>
      <c r="C13499" s="19"/>
    </row>
    <row r="13500" spans="1:3" ht="12.75" x14ac:dyDescent="0.2">
      <c r="A13500"/>
      <c r="B13500"/>
      <c r="C13500" s="19"/>
    </row>
    <row r="13501" spans="1:3" ht="12.75" x14ac:dyDescent="0.2">
      <c r="A13501"/>
      <c r="B13501"/>
      <c r="C13501" s="19"/>
    </row>
    <row r="13502" spans="1:3" ht="12.75" x14ac:dyDescent="0.2">
      <c r="A13502"/>
      <c r="B13502"/>
      <c r="C13502" s="19"/>
    </row>
    <row r="13503" spans="1:3" ht="12.75" x14ac:dyDescent="0.2">
      <c r="A13503"/>
      <c r="B13503"/>
      <c r="C13503" s="19"/>
    </row>
    <row r="13504" spans="1:3" ht="12.75" x14ac:dyDescent="0.2">
      <c r="A13504"/>
      <c r="B13504"/>
      <c r="C13504" s="19"/>
    </row>
    <row r="13505" spans="1:3" ht="12.75" x14ac:dyDescent="0.2">
      <c r="A13505"/>
      <c r="B13505"/>
      <c r="C13505" s="19"/>
    </row>
    <row r="13506" spans="1:3" ht="12.75" x14ac:dyDescent="0.2">
      <c r="A13506"/>
      <c r="B13506"/>
      <c r="C13506" s="19"/>
    </row>
    <row r="13507" spans="1:3" ht="12.75" x14ac:dyDescent="0.2">
      <c r="A13507"/>
      <c r="B13507"/>
      <c r="C13507" s="19"/>
    </row>
    <row r="13508" spans="1:3" ht="12.75" x14ac:dyDescent="0.2">
      <c r="A13508"/>
      <c r="B13508"/>
      <c r="C13508" s="19"/>
    </row>
    <row r="13509" spans="1:3" ht="12.75" x14ac:dyDescent="0.2">
      <c r="A13509"/>
      <c r="B13509"/>
      <c r="C13509" s="19"/>
    </row>
    <row r="13510" spans="1:3" ht="12.75" x14ac:dyDescent="0.2">
      <c r="A13510"/>
      <c r="B13510"/>
      <c r="C13510" s="19"/>
    </row>
    <row r="13511" spans="1:3" ht="12.75" x14ac:dyDescent="0.2">
      <c r="A13511"/>
      <c r="B13511"/>
      <c r="C13511" s="19"/>
    </row>
    <row r="13512" spans="1:3" ht="12.75" x14ac:dyDescent="0.2">
      <c r="A13512"/>
      <c r="B13512"/>
      <c r="C13512" s="19"/>
    </row>
    <row r="13513" spans="1:3" ht="12.75" x14ac:dyDescent="0.2">
      <c r="A13513"/>
      <c r="B13513"/>
      <c r="C13513" s="19"/>
    </row>
    <row r="13514" spans="1:3" ht="12.75" x14ac:dyDescent="0.2">
      <c r="A13514"/>
      <c r="B13514"/>
      <c r="C13514" s="19"/>
    </row>
    <row r="13515" spans="1:3" ht="12.75" x14ac:dyDescent="0.2">
      <c r="A13515"/>
      <c r="B13515"/>
      <c r="C13515" s="19"/>
    </row>
    <row r="13516" spans="1:3" ht="12.75" x14ac:dyDescent="0.2">
      <c r="A13516"/>
      <c r="B13516"/>
      <c r="C13516" s="19"/>
    </row>
    <row r="13517" spans="1:3" ht="12.75" x14ac:dyDescent="0.2">
      <c r="A13517"/>
      <c r="B13517"/>
      <c r="C13517" s="19"/>
    </row>
    <row r="13518" spans="1:3" ht="12.75" x14ac:dyDescent="0.2">
      <c r="A13518"/>
      <c r="B13518"/>
      <c r="C13518" s="19"/>
    </row>
    <row r="13519" spans="1:3" ht="12.75" x14ac:dyDescent="0.2">
      <c r="A13519"/>
      <c r="B13519"/>
      <c r="C13519" s="19"/>
    </row>
    <row r="13520" spans="1:3" ht="12.75" x14ac:dyDescent="0.2">
      <c r="A13520"/>
      <c r="B13520"/>
      <c r="C13520" s="19"/>
    </row>
    <row r="13521" spans="1:3" ht="12.75" x14ac:dyDescent="0.2">
      <c r="A13521"/>
      <c r="B13521"/>
      <c r="C13521" s="19"/>
    </row>
    <row r="13522" spans="1:3" ht="12.75" x14ac:dyDescent="0.2">
      <c r="A13522"/>
      <c r="B13522"/>
      <c r="C13522" s="19"/>
    </row>
    <row r="13523" spans="1:3" ht="12.75" x14ac:dyDescent="0.2">
      <c r="A13523"/>
      <c r="B13523"/>
      <c r="C13523" s="19"/>
    </row>
    <row r="13524" spans="1:3" ht="12.75" x14ac:dyDescent="0.2">
      <c r="A13524"/>
      <c r="B13524"/>
      <c r="C13524" s="19"/>
    </row>
    <row r="13525" spans="1:3" ht="12.75" x14ac:dyDescent="0.2">
      <c r="A13525"/>
      <c r="B13525"/>
      <c r="C13525" s="19"/>
    </row>
    <row r="13526" spans="1:3" ht="12.75" x14ac:dyDescent="0.2">
      <c r="A13526"/>
      <c r="B13526"/>
      <c r="C13526" s="19"/>
    </row>
    <row r="13527" spans="1:3" ht="12.75" x14ac:dyDescent="0.2">
      <c r="A13527"/>
      <c r="B13527"/>
      <c r="C13527" s="19"/>
    </row>
    <row r="13528" spans="1:3" ht="12.75" x14ac:dyDescent="0.2">
      <c r="A13528"/>
      <c r="B13528"/>
      <c r="C13528" s="19"/>
    </row>
    <row r="13529" spans="1:3" ht="12.75" x14ac:dyDescent="0.2">
      <c r="A13529"/>
      <c r="B13529"/>
      <c r="C13529" s="19"/>
    </row>
    <row r="13530" spans="1:3" ht="12.75" x14ac:dyDescent="0.2">
      <c r="A13530"/>
      <c r="B13530"/>
      <c r="C13530" s="19"/>
    </row>
    <row r="13531" spans="1:3" ht="12.75" x14ac:dyDescent="0.2">
      <c r="A13531"/>
      <c r="B13531"/>
      <c r="C13531" s="19"/>
    </row>
    <row r="13532" spans="1:3" ht="12.75" x14ac:dyDescent="0.2">
      <c r="A13532"/>
      <c r="B13532"/>
      <c r="C13532" s="19"/>
    </row>
    <row r="13533" spans="1:3" ht="12.75" x14ac:dyDescent="0.2">
      <c r="A13533"/>
      <c r="B13533"/>
      <c r="C13533" s="19"/>
    </row>
    <row r="13534" spans="1:3" ht="12.75" x14ac:dyDescent="0.2">
      <c r="A13534"/>
      <c r="B13534"/>
      <c r="C13534" s="19"/>
    </row>
    <row r="13535" spans="1:3" ht="12.75" x14ac:dyDescent="0.2">
      <c r="A13535"/>
      <c r="B13535"/>
      <c r="C13535" s="19"/>
    </row>
    <row r="13536" spans="1:3" ht="12.75" x14ac:dyDescent="0.2">
      <c r="A13536"/>
      <c r="B13536"/>
      <c r="C13536" s="19"/>
    </row>
    <row r="13537" spans="1:3" ht="12.75" x14ac:dyDescent="0.2">
      <c r="A13537"/>
      <c r="B13537"/>
      <c r="C13537" s="19"/>
    </row>
    <row r="13538" spans="1:3" ht="12.75" x14ac:dyDescent="0.2">
      <c r="A13538"/>
      <c r="B13538"/>
      <c r="C13538" s="19"/>
    </row>
    <row r="13539" spans="1:3" ht="12.75" x14ac:dyDescent="0.2">
      <c r="A13539"/>
      <c r="B13539"/>
      <c r="C13539" s="19"/>
    </row>
    <row r="13540" spans="1:3" ht="12.75" x14ac:dyDescent="0.2">
      <c r="A13540"/>
      <c r="B13540"/>
      <c r="C13540" s="19"/>
    </row>
    <row r="13541" spans="1:3" ht="12.75" x14ac:dyDescent="0.2">
      <c r="A13541"/>
      <c r="B13541"/>
      <c r="C13541" s="19"/>
    </row>
    <row r="13542" spans="1:3" ht="12.75" x14ac:dyDescent="0.2">
      <c r="A13542"/>
      <c r="B13542"/>
      <c r="C13542" s="19"/>
    </row>
    <row r="13543" spans="1:3" ht="12.75" x14ac:dyDescent="0.2">
      <c r="A13543"/>
      <c r="B13543"/>
      <c r="C13543" s="19"/>
    </row>
    <row r="13544" spans="1:3" ht="12.75" x14ac:dyDescent="0.2">
      <c r="A13544"/>
      <c r="B13544"/>
      <c r="C13544" s="19"/>
    </row>
    <row r="13545" spans="1:3" ht="12.75" x14ac:dyDescent="0.2">
      <c r="A13545"/>
      <c r="B13545"/>
      <c r="C13545" s="19"/>
    </row>
    <row r="13546" spans="1:3" ht="12.75" x14ac:dyDescent="0.2">
      <c r="A13546"/>
      <c r="B13546"/>
      <c r="C13546" s="19"/>
    </row>
    <row r="13547" spans="1:3" ht="12.75" x14ac:dyDescent="0.2">
      <c r="A13547"/>
      <c r="B13547"/>
      <c r="C13547" s="19"/>
    </row>
    <row r="13548" spans="1:3" ht="12.75" x14ac:dyDescent="0.2">
      <c r="A13548"/>
      <c r="B13548"/>
      <c r="C13548" s="19"/>
    </row>
    <row r="13549" spans="1:3" ht="12.75" x14ac:dyDescent="0.2">
      <c r="A13549"/>
      <c r="B13549"/>
      <c r="C13549" s="19"/>
    </row>
    <row r="13550" spans="1:3" ht="12.75" x14ac:dyDescent="0.2">
      <c r="A13550"/>
      <c r="B13550"/>
      <c r="C13550" s="19"/>
    </row>
    <row r="13551" spans="1:3" ht="12.75" x14ac:dyDescent="0.2">
      <c r="A13551"/>
      <c r="B13551"/>
      <c r="C13551" s="19"/>
    </row>
    <row r="13552" spans="1:3" ht="12.75" x14ac:dyDescent="0.2">
      <c r="A13552"/>
      <c r="B13552"/>
      <c r="C13552" s="19"/>
    </row>
    <row r="13553" spans="1:3" ht="12.75" x14ac:dyDescent="0.2">
      <c r="A13553"/>
      <c r="B13553"/>
      <c r="C13553" s="19"/>
    </row>
    <row r="13554" spans="1:3" ht="12.75" x14ac:dyDescent="0.2">
      <c r="A13554"/>
      <c r="B13554"/>
      <c r="C13554" s="19"/>
    </row>
    <row r="13555" spans="1:3" ht="12.75" x14ac:dyDescent="0.2">
      <c r="A13555"/>
      <c r="B13555"/>
      <c r="C13555" s="19"/>
    </row>
    <row r="13556" spans="1:3" ht="12.75" x14ac:dyDescent="0.2">
      <c r="A13556"/>
      <c r="B13556"/>
      <c r="C13556" s="19"/>
    </row>
    <row r="13557" spans="1:3" ht="12.75" x14ac:dyDescent="0.2">
      <c r="A13557"/>
      <c r="B13557"/>
      <c r="C13557" s="19"/>
    </row>
    <row r="13558" spans="1:3" ht="12.75" x14ac:dyDescent="0.2">
      <c r="A13558"/>
      <c r="B13558"/>
      <c r="C13558" s="19"/>
    </row>
    <row r="13559" spans="1:3" ht="12.75" x14ac:dyDescent="0.2">
      <c r="A13559"/>
      <c r="B13559"/>
      <c r="C13559" s="19"/>
    </row>
    <row r="13560" spans="1:3" ht="12.75" x14ac:dyDescent="0.2">
      <c r="A13560"/>
      <c r="B13560"/>
      <c r="C13560" s="19"/>
    </row>
    <row r="13561" spans="1:3" ht="12.75" x14ac:dyDescent="0.2">
      <c r="A13561"/>
      <c r="B13561"/>
      <c r="C13561" s="19"/>
    </row>
    <row r="13562" spans="1:3" ht="12.75" x14ac:dyDescent="0.2">
      <c r="A13562"/>
      <c r="B13562"/>
      <c r="C13562" s="19"/>
    </row>
    <row r="13563" spans="1:3" ht="12.75" x14ac:dyDescent="0.2">
      <c r="A13563"/>
      <c r="B13563"/>
      <c r="C13563" s="19"/>
    </row>
    <row r="13564" spans="1:3" ht="12.75" x14ac:dyDescent="0.2">
      <c r="A13564"/>
      <c r="B13564"/>
      <c r="C13564" s="19"/>
    </row>
    <row r="13565" spans="1:3" ht="12.75" x14ac:dyDescent="0.2">
      <c r="A13565"/>
      <c r="B13565"/>
      <c r="C13565" s="19"/>
    </row>
    <row r="13566" spans="1:3" ht="12.75" x14ac:dyDescent="0.2">
      <c r="A13566"/>
      <c r="B13566"/>
      <c r="C13566" s="19"/>
    </row>
    <row r="13567" spans="1:3" ht="12.75" x14ac:dyDescent="0.2">
      <c r="A13567"/>
      <c r="B13567"/>
      <c r="C13567" s="19"/>
    </row>
    <row r="13568" spans="1:3" ht="12.75" x14ac:dyDescent="0.2">
      <c r="A13568"/>
      <c r="B13568"/>
      <c r="C13568" s="19"/>
    </row>
    <row r="13569" spans="1:3" ht="12.75" x14ac:dyDescent="0.2">
      <c r="A13569"/>
      <c r="B13569"/>
      <c r="C13569" s="19"/>
    </row>
    <row r="13570" spans="1:3" ht="12.75" x14ac:dyDescent="0.2">
      <c r="A13570"/>
      <c r="B13570"/>
      <c r="C13570" s="19"/>
    </row>
    <row r="13571" spans="1:3" ht="12.75" x14ac:dyDescent="0.2">
      <c r="A13571"/>
      <c r="B13571"/>
      <c r="C13571" s="19"/>
    </row>
    <row r="13572" spans="1:3" ht="12.75" x14ac:dyDescent="0.2">
      <c r="A13572"/>
      <c r="B13572"/>
      <c r="C13572" s="19"/>
    </row>
    <row r="13573" spans="1:3" ht="12.75" x14ac:dyDescent="0.2">
      <c r="A13573"/>
      <c r="B13573"/>
      <c r="C13573" s="19"/>
    </row>
    <row r="13574" spans="1:3" ht="12.75" x14ac:dyDescent="0.2">
      <c r="A13574"/>
      <c r="B13574"/>
      <c r="C13574" s="19"/>
    </row>
    <row r="13575" spans="1:3" ht="12.75" x14ac:dyDescent="0.2">
      <c r="A13575"/>
      <c r="B13575"/>
      <c r="C13575" s="19"/>
    </row>
    <row r="13576" spans="1:3" ht="12.75" x14ac:dyDescent="0.2">
      <c r="A13576"/>
      <c r="B13576"/>
      <c r="C13576" s="19"/>
    </row>
    <row r="13577" spans="1:3" ht="12.75" x14ac:dyDescent="0.2">
      <c r="A13577"/>
      <c r="B13577"/>
      <c r="C13577" s="19"/>
    </row>
    <row r="13578" spans="1:3" ht="12.75" x14ac:dyDescent="0.2">
      <c r="A13578"/>
      <c r="B13578"/>
      <c r="C13578" s="19"/>
    </row>
    <row r="13579" spans="1:3" ht="12.75" x14ac:dyDescent="0.2">
      <c r="A13579"/>
      <c r="B13579"/>
      <c r="C13579" s="19"/>
    </row>
    <row r="13580" spans="1:3" ht="12.75" x14ac:dyDescent="0.2">
      <c r="A13580"/>
      <c r="B13580"/>
      <c r="C13580" s="19"/>
    </row>
    <row r="13581" spans="1:3" ht="12.75" x14ac:dyDescent="0.2">
      <c r="A13581"/>
      <c r="B13581"/>
      <c r="C13581" s="19"/>
    </row>
    <row r="13582" spans="1:3" ht="12.75" x14ac:dyDescent="0.2">
      <c r="A13582"/>
      <c r="B13582"/>
      <c r="C13582" s="19"/>
    </row>
    <row r="13583" spans="1:3" ht="12.75" x14ac:dyDescent="0.2">
      <c r="A13583"/>
      <c r="B13583"/>
      <c r="C13583" s="19"/>
    </row>
    <row r="13584" spans="1:3" ht="12.75" x14ac:dyDescent="0.2">
      <c r="A13584"/>
      <c r="B13584"/>
      <c r="C13584" s="19"/>
    </row>
    <row r="13585" spans="1:3" ht="12.75" x14ac:dyDescent="0.2">
      <c r="A13585"/>
      <c r="B13585"/>
      <c r="C13585" s="19"/>
    </row>
    <row r="13586" spans="1:3" ht="12.75" x14ac:dyDescent="0.2">
      <c r="A13586"/>
      <c r="B13586"/>
      <c r="C13586" s="19"/>
    </row>
    <row r="13587" spans="1:3" ht="12.75" x14ac:dyDescent="0.2">
      <c r="A13587"/>
      <c r="B13587"/>
      <c r="C13587" s="19"/>
    </row>
    <row r="13588" spans="1:3" ht="12.75" x14ac:dyDescent="0.2">
      <c r="A13588"/>
      <c r="B13588"/>
      <c r="C13588" s="19"/>
    </row>
    <row r="13589" spans="1:3" ht="12.75" x14ac:dyDescent="0.2">
      <c r="A13589"/>
      <c r="B13589"/>
      <c r="C13589" s="19"/>
    </row>
    <row r="13590" spans="1:3" ht="12.75" x14ac:dyDescent="0.2">
      <c r="A13590"/>
      <c r="B13590"/>
      <c r="C13590" s="19"/>
    </row>
    <row r="13591" spans="1:3" ht="12.75" x14ac:dyDescent="0.2">
      <c r="A13591"/>
      <c r="B13591"/>
      <c r="C13591" s="19"/>
    </row>
    <row r="13592" spans="1:3" ht="12.75" x14ac:dyDescent="0.2">
      <c r="A13592"/>
      <c r="B13592"/>
      <c r="C13592" s="19"/>
    </row>
    <row r="13593" spans="1:3" ht="12.75" x14ac:dyDescent="0.2">
      <c r="A13593"/>
      <c r="B13593"/>
      <c r="C13593" s="19"/>
    </row>
    <row r="13594" spans="1:3" ht="12.75" x14ac:dyDescent="0.2">
      <c r="A13594"/>
      <c r="B13594"/>
      <c r="C13594" s="19"/>
    </row>
    <row r="13595" spans="1:3" ht="12.75" x14ac:dyDescent="0.2">
      <c r="A13595"/>
      <c r="B13595"/>
      <c r="C13595" s="19"/>
    </row>
    <row r="13596" spans="1:3" ht="12.75" x14ac:dyDescent="0.2">
      <c r="A13596"/>
      <c r="B13596"/>
      <c r="C13596" s="19"/>
    </row>
    <row r="13597" spans="1:3" ht="12.75" x14ac:dyDescent="0.2">
      <c r="A13597"/>
      <c r="B13597"/>
      <c r="C13597" s="19"/>
    </row>
    <row r="13598" spans="1:3" ht="12.75" x14ac:dyDescent="0.2">
      <c r="A13598"/>
      <c r="B13598"/>
      <c r="C13598" s="19"/>
    </row>
    <row r="13599" spans="1:3" ht="12.75" x14ac:dyDescent="0.2">
      <c r="A13599"/>
      <c r="B13599"/>
      <c r="C13599" s="19"/>
    </row>
    <row r="13600" spans="1:3" ht="12.75" x14ac:dyDescent="0.2">
      <c r="A13600"/>
      <c r="B13600"/>
      <c r="C13600" s="19"/>
    </row>
    <row r="13601" spans="1:3" ht="12.75" x14ac:dyDescent="0.2">
      <c r="A13601"/>
      <c r="B13601"/>
      <c r="C13601" s="19"/>
    </row>
    <row r="13602" spans="1:3" ht="12.75" x14ac:dyDescent="0.2">
      <c r="A13602"/>
      <c r="B13602"/>
      <c r="C13602" s="19"/>
    </row>
    <row r="13603" spans="1:3" ht="12.75" x14ac:dyDescent="0.2">
      <c r="A13603"/>
      <c r="B13603"/>
      <c r="C13603" s="19"/>
    </row>
    <row r="13604" spans="1:3" ht="12.75" x14ac:dyDescent="0.2">
      <c r="A13604"/>
      <c r="B13604"/>
      <c r="C13604" s="19"/>
    </row>
    <row r="13605" spans="1:3" ht="12.75" x14ac:dyDescent="0.2">
      <c r="A13605"/>
      <c r="B13605"/>
      <c r="C13605" s="19"/>
    </row>
    <row r="13606" spans="1:3" ht="12.75" x14ac:dyDescent="0.2">
      <c r="A13606"/>
      <c r="B13606"/>
      <c r="C13606" s="19"/>
    </row>
    <row r="13607" spans="1:3" ht="12.75" x14ac:dyDescent="0.2">
      <c r="A13607"/>
      <c r="B13607"/>
      <c r="C13607" s="19"/>
    </row>
    <row r="13608" spans="1:3" ht="12.75" x14ac:dyDescent="0.2">
      <c r="A13608"/>
      <c r="B13608"/>
      <c r="C13608" s="19"/>
    </row>
    <row r="13609" spans="1:3" ht="12.75" x14ac:dyDescent="0.2">
      <c r="A13609"/>
      <c r="B13609"/>
      <c r="C13609" s="19"/>
    </row>
    <row r="13610" spans="1:3" ht="12.75" x14ac:dyDescent="0.2">
      <c r="A13610"/>
      <c r="B13610"/>
      <c r="C13610" s="19"/>
    </row>
    <row r="13611" spans="1:3" ht="12.75" x14ac:dyDescent="0.2">
      <c r="A13611"/>
      <c r="B13611"/>
      <c r="C13611" s="19"/>
    </row>
    <row r="13612" spans="1:3" ht="12.75" x14ac:dyDescent="0.2">
      <c r="A13612"/>
      <c r="B13612"/>
      <c r="C13612" s="19"/>
    </row>
    <row r="13613" spans="1:3" ht="12.75" x14ac:dyDescent="0.2">
      <c r="A13613"/>
      <c r="B13613"/>
      <c r="C13613" s="19"/>
    </row>
    <row r="13614" spans="1:3" ht="12.75" x14ac:dyDescent="0.2">
      <c r="A13614"/>
      <c r="B13614"/>
      <c r="C13614" s="19"/>
    </row>
    <row r="13615" spans="1:3" ht="12.75" x14ac:dyDescent="0.2">
      <c r="A13615"/>
      <c r="B13615"/>
      <c r="C13615" s="19"/>
    </row>
    <row r="13616" spans="1:3" ht="12.75" x14ac:dyDescent="0.2">
      <c r="A13616"/>
      <c r="B13616"/>
      <c r="C13616" s="19"/>
    </row>
    <row r="13617" spans="1:3" ht="12.75" x14ac:dyDescent="0.2">
      <c r="A13617"/>
      <c r="B13617"/>
      <c r="C13617" s="19"/>
    </row>
    <row r="13618" spans="1:3" ht="12.75" x14ac:dyDescent="0.2">
      <c r="A13618"/>
      <c r="B13618"/>
      <c r="C13618" s="19"/>
    </row>
    <row r="13619" spans="1:3" ht="12.75" x14ac:dyDescent="0.2">
      <c r="A13619"/>
      <c r="B13619"/>
      <c r="C13619" s="19"/>
    </row>
    <row r="13620" spans="1:3" ht="12.75" x14ac:dyDescent="0.2">
      <c r="A13620"/>
      <c r="B13620"/>
      <c r="C13620" s="19"/>
    </row>
    <row r="13621" spans="1:3" ht="12.75" x14ac:dyDescent="0.2">
      <c r="A13621"/>
      <c r="B13621"/>
      <c r="C13621" s="19"/>
    </row>
    <row r="13622" spans="1:3" ht="12.75" x14ac:dyDescent="0.2">
      <c r="A13622"/>
      <c r="B13622"/>
      <c r="C13622" s="19"/>
    </row>
    <row r="13623" spans="1:3" ht="12.75" x14ac:dyDescent="0.2">
      <c r="A13623"/>
      <c r="B13623"/>
      <c r="C13623" s="19"/>
    </row>
    <row r="13624" spans="1:3" ht="12.75" x14ac:dyDescent="0.2">
      <c r="A13624"/>
      <c r="B13624"/>
      <c r="C13624" s="19"/>
    </row>
    <row r="13625" spans="1:3" ht="12.75" x14ac:dyDescent="0.2">
      <c r="A13625"/>
      <c r="B13625"/>
      <c r="C13625" s="19"/>
    </row>
    <row r="13626" spans="1:3" ht="12.75" x14ac:dyDescent="0.2">
      <c r="A13626"/>
      <c r="B13626"/>
      <c r="C13626" s="19"/>
    </row>
    <row r="13627" spans="1:3" ht="12.75" x14ac:dyDescent="0.2">
      <c r="A13627"/>
      <c r="B13627"/>
      <c r="C13627" s="19"/>
    </row>
    <row r="13628" spans="1:3" ht="12.75" x14ac:dyDescent="0.2">
      <c r="A13628"/>
      <c r="B13628"/>
      <c r="C13628" s="19"/>
    </row>
    <row r="13629" spans="1:3" ht="12.75" x14ac:dyDescent="0.2">
      <c r="A13629"/>
      <c r="B13629"/>
      <c r="C13629" s="19"/>
    </row>
    <row r="13630" spans="1:3" ht="12.75" x14ac:dyDescent="0.2">
      <c r="A13630"/>
      <c r="B13630"/>
      <c r="C13630" s="19"/>
    </row>
    <row r="13631" spans="1:3" ht="12.75" x14ac:dyDescent="0.2">
      <c r="A13631"/>
      <c r="B13631"/>
      <c r="C13631" s="19"/>
    </row>
    <row r="13632" spans="1:3" ht="12.75" x14ac:dyDescent="0.2">
      <c r="A13632"/>
      <c r="B13632"/>
      <c r="C13632" s="19"/>
    </row>
    <row r="13633" spans="1:3" ht="12.75" x14ac:dyDescent="0.2">
      <c r="A13633"/>
      <c r="B13633"/>
      <c r="C13633" s="19"/>
    </row>
    <row r="13634" spans="1:3" ht="12.75" x14ac:dyDescent="0.2">
      <c r="A13634"/>
      <c r="B13634"/>
      <c r="C13634" s="19"/>
    </row>
    <row r="13635" spans="1:3" ht="12.75" x14ac:dyDescent="0.2">
      <c r="A13635"/>
      <c r="B13635"/>
      <c r="C13635" s="19"/>
    </row>
    <row r="13636" spans="1:3" ht="12.75" x14ac:dyDescent="0.2">
      <c r="A13636"/>
      <c r="B13636"/>
      <c r="C13636" s="19"/>
    </row>
    <row r="13637" spans="1:3" ht="12.75" x14ac:dyDescent="0.2">
      <c r="A13637"/>
      <c r="B13637"/>
      <c r="C13637" s="19"/>
    </row>
    <row r="13638" spans="1:3" ht="12.75" x14ac:dyDescent="0.2">
      <c r="A13638"/>
      <c r="B13638"/>
      <c r="C13638" s="19"/>
    </row>
    <row r="13639" spans="1:3" ht="12.75" x14ac:dyDescent="0.2">
      <c r="A13639"/>
      <c r="B13639"/>
      <c r="C13639" s="19"/>
    </row>
    <row r="13640" spans="1:3" ht="12.75" x14ac:dyDescent="0.2">
      <c r="A13640"/>
      <c r="B13640"/>
      <c r="C13640" s="19"/>
    </row>
    <row r="13641" spans="1:3" ht="12.75" x14ac:dyDescent="0.2">
      <c r="A13641"/>
      <c r="B13641"/>
      <c r="C13641" s="19"/>
    </row>
    <row r="13642" spans="1:3" ht="12.75" x14ac:dyDescent="0.2">
      <c r="A13642"/>
      <c r="B13642"/>
      <c r="C13642" s="19"/>
    </row>
    <row r="13643" spans="1:3" ht="12.75" x14ac:dyDescent="0.2">
      <c r="A13643"/>
      <c r="B13643"/>
      <c r="C13643" s="19"/>
    </row>
    <row r="13644" spans="1:3" ht="12.75" x14ac:dyDescent="0.2">
      <c r="A13644"/>
      <c r="B13644"/>
      <c r="C13644" s="19"/>
    </row>
    <row r="13645" spans="1:3" ht="12.75" x14ac:dyDescent="0.2">
      <c r="A13645"/>
      <c r="B13645"/>
      <c r="C13645" s="19"/>
    </row>
    <row r="13646" spans="1:3" ht="12.75" x14ac:dyDescent="0.2">
      <c r="A13646"/>
      <c r="B13646"/>
      <c r="C13646" s="19"/>
    </row>
    <row r="13647" spans="1:3" ht="12.75" x14ac:dyDescent="0.2">
      <c r="A13647"/>
      <c r="B13647"/>
      <c r="C13647" s="19"/>
    </row>
    <row r="13648" spans="1:3" ht="12.75" x14ac:dyDescent="0.2">
      <c r="A13648"/>
      <c r="B13648"/>
      <c r="C13648" s="19"/>
    </row>
    <row r="13649" spans="1:3" ht="12.75" x14ac:dyDescent="0.2">
      <c r="A13649"/>
      <c r="B13649"/>
      <c r="C13649" s="19"/>
    </row>
    <row r="13650" spans="1:3" ht="12.75" x14ac:dyDescent="0.2">
      <c r="A13650"/>
      <c r="B13650"/>
      <c r="C13650" s="19"/>
    </row>
    <row r="13651" spans="1:3" ht="12.75" x14ac:dyDescent="0.2">
      <c r="A13651"/>
      <c r="B13651"/>
      <c r="C13651" s="19"/>
    </row>
    <row r="13652" spans="1:3" ht="12.75" x14ac:dyDescent="0.2">
      <c r="A13652"/>
      <c r="B13652"/>
      <c r="C13652" s="19"/>
    </row>
    <row r="13653" spans="1:3" ht="12.75" x14ac:dyDescent="0.2">
      <c r="A13653"/>
      <c r="B13653"/>
      <c r="C13653" s="19"/>
    </row>
    <row r="13654" spans="1:3" ht="12.75" x14ac:dyDescent="0.2">
      <c r="A13654"/>
      <c r="B13654"/>
      <c r="C13654" s="19"/>
    </row>
    <row r="13655" spans="1:3" ht="12.75" x14ac:dyDescent="0.2">
      <c r="A13655"/>
      <c r="B13655"/>
      <c r="C13655" s="19"/>
    </row>
    <row r="13656" spans="1:3" ht="12.75" x14ac:dyDescent="0.2">
      <c r="A13656"/>
      <c r="B13656"/>
      <c r="C13656" s="19"/>
    </row>
    <row r="13657" spans="1:3" ht="12.75" x14ac:dyDescent="0.2">
      <c r="A13657"/>
      <c r="B13657"/>
      <c r="C13657" s="19"/>
    </row>
    <row r="13658" spans="1:3" ht="12.75" x14ac:dyDescent="0.2">
      <c r="A13658"/>
      <c r="B13658"/>
      <c r="C13658" s="19"/>
    </row>
    <row r="13659" spans="1:3" ht="12.75" x14ac:dyDescent="0.2">
      <c r="A13659"/>
      <c r="B13659"/>
      <c r="C13659" s="19"/>
    </row>
    <row r="13660" spans="1:3" ht="12.75" x14ac:dyDescent="0.2">
      <c r="A13660"/>
      <c r="B13660"/>
      <c r="C13660" s="19"/>
    </row>
    <row r="13661" spans="1:3" ht="12.75" x14ac:dyDescent="0.2">
      <c r="A13661"/>
      <c r="B13661"/>
      <c r="C13661" s="19"/>
    </row>
    <row r="13662" spans="1:3" ht="12.75" x14ac:dyDescent="0.2">
      <c r="A13662"/>
      <c r="B13662"/>
      <c r="C13662" s="19"/>
    </row>
    <row r="13663" spans="1:3" ht="12.75" x14ac:dyDescent="0.2">
      <c r="A13663"/>
      <c r="B13663"/>
      <c r="C13663" s="19"/>
    </row>
    <row r="13664" spans="1:3" ht="12.75" x14ac:dyDescent="0.2">
      <c r="A13664"/>
      <c r="B13664"/>
      <c r="C13664" s="19"/>
    </row>
    <row r="13665" spans="1:3" ht="12.75" x14ac:dyDescent="0.2">
      <c r="A13665"/>
      <c r="B13665"/>
      <c r="C13665" s="19"/>
    </row>
    <row r="13666" spans="1:3" ht="12.75" x14ac:dyDescent="0.2">
      <c r="A13666"/>
      <c r="B13666"/>
      <c r="C13666" s="19"/>
    </row>
    <row r="13667" spans="1:3" ht="12.75" x14ac:dyDescent="0.2">
      <c r="A13667"/>
      <c r="B13667"/>
      <c r="C13667" s="19"/>
    </row>
    <row r="13668" spans="1:3" ht="12.75" x14ac:dyDescent="0.2">
      <c r="A13668"/>
      <c r="B13668"/>
      <c r="C13668" s="19"/>
    </row>
    <row r="13669" spans="1:3" ht="12.75" x14ac:dyDescent="0.2">
      <c r="A13669"/>
      <c r="B13669"/>
      <c r="C13669" s="19"/>
    </row>
    <row r="13670" spans="1:3" ht="12.75" x14ac:dyDescent="0.2">
      <c r="A13670"/>
      <c r="B13670"/>
      <c r="C13670" s="19"/>
    </row>
    <row r="13671" spans="1:3" ht="12.75" x14ac:dyDescent="0.2">
      <c r="A13671"/>
      <c r="B13671"/>
      <c r="C13671" s="19"/>
    </row>
    <row r="13672" spans="1:3" ht="12.75" x14ac:dyDescent="0.2">
      <c r="A13672"/>
      <c r="B13672"/>
      <c r="C13672" s="19"/>
    </row>
    <row r="13673" spans="1:3" ht="12.75" x14ac:dyDescent="0.2">
      <c r="A13673"/>
      <c r="B13673"/>
      <c r="C13673" s="19"/>
    </row>
    <row r="13674" spans="1:3" ht="12.75" x14ac:dyDescent="0.2">
      <c r="A13674"/>
      <c r="B13674"/>
      <c r="C13674" s="19"/>
    </row>
    <row r="13675" spans="1:3" ht="12.75" x14ac:dyDescent="0.2">
      <c r="A13675"/>
      <c r="B13675"/>
      <c r="C13675" s="19"/>
    </row>
    <row r="13676" spans="1:3" ht="12.75" x14ac:dyDescent="0.2">
      <c r="A13676"/>
      <c r="B13676"/>
      <c r="C13676" s="19"/>
    </row>
    <row r="13677" spans="1:3" ht="12.75" x14ac:dyDescent="0.2">
      <c r="A13677"/>
      <c r="B13677"/>
      <c r="C13677" s="19"/>
    </row>
    <row r="13678" spans="1:3" ht="12.75" x14ac:dyDescent="0.2">
      <c r="A13678"/>
      <c r="B13678"/>
      <c r="C13678" s="19"/>
    </row>
    <row r="13679" spans="1:3" ht="12.75" x14ac:dyDescent="0.2">
      <c r="A13679"/>
      <c r="B13679"/>
      <c r="C13679" s="19"/>
    </row>
    <row r="13680" spans="1:3" ht="12.75" x14ac:dyDescent="0.2">
      <c r="A13680"/>
      <c r="B13680"/>
      <c r="C13680" s="19"/>
    </row>
    <row r="13681" spans="1:3" ht="12.75" x14ac:dyDescent="0.2">
      <c r="A13681"/>
      <c r="B13681"/>
      <c r="C13681" s="19"/>
    </row>
    <row r="13682" spans="1:3" ht="12.75" x14ac:dyDescent="0.2">
      <c r="A13682"/>
      <c r="B13682"/>
      <c r="C13682" s="19"/>
    </row>
    <row r="13683" spans="1:3" ht="12.75" x14ac:dyDescent="0.2">
      <c r="A13683"/>
      <c r="B13683"/>
      <c r="C13683" s="19"/>
    </row>
    <row r="13684" spans="1:3" ht="12.75" x14ac:dyDescent="0.2">
      <c r="A13684"/>
      <c r="B13684"/>
      <c r="C13684" s="19"/>
    </row>
    <row r="13685" spans="1:3" ht="12.75" x14ac:dyDescent="0.2">
      <c r="A13685"/>
      <c r="B13685"/>
      <c r="C13685" s="19"/>
    </row>
    <row r="13686" spans="1:3" ht="12.75" x14ac:dyDescent="0.2">
      <c r="A13686"/>
      <c r="B13686"/>
      <c r="C13686" s="19"/>
    </row>
    <row r="13687" spans="1:3" ht="12.75" x14ac:dyDescent="0.2">
      <c r="A13687"/>
      <c r="B13687"/>
      <c r="C13687" s="19"/>
    </row>
    <row r="13688" spans="1:3" ht="12.75" x14ac:dyDescent="0.2">
      <c r="A13688"/>
      <c r="B13688"/>
      <c r="C13688" s="19"/>
    </row>
    <row r="13689" spans="1:3" ht="12.75" x14ac:dyDescent="0.2">
      <c r="A13689"/>
      <c r="B13689"/>
      <c r="C13689" s="19"/>
    </row>
    <row r="13690" spans="1:3" ht="12.75" x14ac:dyDescent="0.2">
      <c r="A13690"/>
      <c r="B13690"/>
      <c r="C13690" s="19"/>
    </row>
    <row r="13691" spans="1:3" ht="12.75" x14ac:dyDescent="0.2">
      <c r="A13691"/>
      <c r="B13691"/>
      <c r="C13691" s="19"/>
    </row>
    <row r="13692" spans="1:3" ht="12.75" x14ac:dyDescent="0.2">
      <c r="A13692"/>
      <c r="B13692"/>
      <c r="C13692" s="19"/>
    </row>
    <row r="13693" spans="1:3" ht="12.75" x14ac:dyDescent="0.2">
      <c r="A13693"/>
      <c r="B13693"/>
      <c r="C13693" s="19"/>
    </row>
    <row r="13694" spans="1:3" ht="12.75" x14ac:dyDescent="0.2">
      <c r="A13694"/>
      <c r="B13694"/>
      <c r="C13694" s="19"/>
    </row>
    <row r="13695" spans="1:3" ht="12.75" x14ac:dyDescent="0.2">
      <c r="A13695"/>
      <c r="B13695"/>
      <c r="C13695" s="19"/>
    </row>
    <row r="13696" spans="1:3" ht="12.75" x14ac:dyDescent="0.2">
      <c r="A13696"/>
      <c r="B13696"/>
      <c r="C13696" s="19"/>
    </row>
    <row r="13697" spans="1:3" ht="12.75" x14ac:dyDescent="0.2">
      <c r="A13697"/>
      <c r="B13697"/>
      <c r="C13697" s="19"/>
    </row>
    <row r="13698" spans="1:3" ht="12.75" x14ac:dyDescent="0.2">
      <c r="A13698"/>
      <c r="B13698"/>
      <c r="C13698" s="19"/>
    </row>
    <row r="13699" spans="1:3" ht="12.75" x14ac:dyDescent="0.2">
      <c r="A13699"/>
      <c r="B13699"/>
      <c r="C13699" s="19"/>
    </row>
    <row r="13700" spans="1:3" ht="12.75" x14ac:dyDescent="0.2">
      <c r="A13700"/>
      <c r="B13700"/>
      <c r="C13700" s="19"/>
    </row>
    <row r="13701" spans="1:3" ht="12.75" x14ac:dyDescent="0.2">
      <c r="A13701"/>
      <c r="B13701"/>
      <c r="C13701" s="19"/>
    </row>
    <row r="13702" spans="1:3" ht="12.75" x14ac:dyDescent="0.2">
      <c r="A13702"/>
      <c r="B13702"/>
      <c r="C13702" s="19"/>
    </row>
    <row r="13703" spans="1:3" ht="12.75" x14ac:dyDescent="0.2">
      <c r="A13703"/>
      <c r="B13703"/>
      <c r="C13703" s="19"/>
    </row>
    <row r="13704" spans="1:3" ht="12.75" x14ac:dyDescent="0.2">
      <c r="A13704"/>
      <c r="B13704"/>
      <c r="C13704" s="19"/>
    </row>
    <row r="13705" spans="1:3" ht="12.75" x14ac:dyDescent="0.2">
      <c r="A13705"/>
      <c r="B13705"/>
      <c r="C13705" s="19"/>
    </row>
    <row r="13706" spans="1:3" ht="12.75" x14ac:dyDescent="0.2">
      <c r="A13706"/>
      <c r="B13706"/>
      <c r="C13706" s="19"/>
    </row>
    <row r="13707" spans="1:3" ht="12.75" x14ac:dyDescent="0.2">
      <c r="A13707"/>
      <c r="B13707"/>
      <c r="C13707" s="19"/>
    </row>
    <row r="13708" spans="1:3" ht="12.75" x14ac:dyDescent="0.2">
      <c r="A13708"/>
      <c r="B13708"/>
      <c r="C13708" s="19"/>
    </row>
    <row r="13709" spans="1:3" ht="12.75" x14ac:dyDescent="0.2">
      <c r="A13709"/>
      <c r="B13709"/>
      <c r="C13709" s="19"/>
    </row>
    <row r="13710" spans="1:3" ht="12.75" x14ac:dyDescent="0.2">
      <c r="A13710"/>
      <c r="B13710"/>
      <c r="C13710" s="19"/>
    </row>
    <row r="13711" spans="1:3" ht="12.75" x14ac:dyDescent="0.2">
      <c r="A13711"/>
      <c r="B13711"/>
      <c r="C13711" s="19"/>
    </row>
    <row r="13712" spans="1:3" ht="12.75" x14ac:dyDescent="0.2">
      <c r="A13712"/>
      <c r="B13712"/>
      <c r="C13712" s="19"/>
    </row>
    <row r="13713" spans="1:3" ht="12.75" x14ac:dyDescent="0.2">
      <c r="A13713"/>
      <c r="B13713"/>
      <c r="C13713" s="19"/>
    </row>
    <row r="13714" spans="1:3" ht="12.75" x14ac:dyDescent="0.2">
      <c r="A13714"/>
      <c r="B13714"/>
      <c r="C13714" s="19"/>
    </row>
    <row r="13715" spans="1:3" ht="12.75" x14ac:dyDescent="0.2">
      <c r="A13715"/>
      <c r="B13715"/>
      <c r="C13715" s="19"/>
    </row>
    <row r="13716" spans="1:3" ht="12.75" x14ac:dyDescent="0.2">
      <c r="A13716"/>
      <c r="B13716"/>
      <c r="C13716" s="19"/>
    </row>
    <row r="13717" spans="1:3" ht="12.75" x14ac:dyDescent="0.2">
      <c r="A13717"/>
      <c r="B13717"/>
      <c r="C13717" s="19"/>
    </row>
    <row r="13718" spans="1:3" ht="12.75" x14ac:dyDescent="0.2">
      <c r="A13718"/>
      <c r="B13718"/>
      <c r="C13718" s="19"/>
    </row>
    <row r="13719" spans="1:3" ht="12.75" x14ac:dyDescent="0.2">
      <c r="A13719"/>
      <c r="B13719"/>
      <c r="C13719" s="19"/>
    </row>
    <row r="13720" spans="1:3" ht="12.75" x14ac:dyDescent="0.2">
      <c r="A13720"/>
      <c r="B13720"/>
      <c r="C13720" s="19"/>
    </row>
    <row r="13721" spans="1:3" ht="12.75" x14ac:dyDescent="0.2">
      <c r="A13721"/>
      <c r="B13721"/>
      <c r="C13721" s="19"/>
    </row>
    <row r="13722" spans="1:3" ht="12.75" x14ac:dyDescent="0.2">
      <c r="A13722"/>
      <c r="B13722"/>
      <c r="C13722" s="19"/>
    </row>
    <row r="13723" spans="1:3" ht="12.75" x14ac:dyDescent="0.2">
      <c r="A13723"/>
      <c r="B13723"/>
      <c r="C13723" s="19"/>
    </row>
    <row r="13724" spans="1:3" ht="12.75" x14ac:dyDescent="0.2">
      <c r="A13724"/>
      <c r="B13724"/>
      <c r="C13724" s="19"/>
    </row>
    <row r="13725" spans="1:3" ht="12.75" x14ac:dyDescent="0.2">
      <c r="A13725"/>
      <c r="B13725"/>
      <c r="C13725" s="19"/>
    </row>
    <row r="13726" spans="1:3" ht="12.75" x14ac:dyDescent="0.2">
      <c r="A13726"/>
      <c r="B13726"/>
      <c r="C13726" s="19"/>
    </row>
    <row r="13727" spans="1:3" ht="12.75" x14ac:dyDescent="0.2">
      <c r="A13727"/>
      <c r="B13727"/>
      <c r="C13727" s="19"/>
    </row>
    <row r="13728" spans="1:3" ht="12.75" x14ac:dyDescent="0.2">
      <c r="A13728"/>
      <c r="B13728"/>
      <c r="C13728" s="19"/>
    </row>
    <row r="13729" spans="1:3" ht="12.75" x14ac:dyDescent="0.2">
      <c r="A13729"/>
      <c r="B13729"/>
      <c r="C13729" s="19"/>
    </row>
    <row r="13730" spans="1:3" ht="12.75" x14ac:dyDescent="0.2">
      <c r="A13730"/>
      <c r="B13730"/>
      <c r="C13730" s="19"/>
    </row>
    <row r="13731" spans="1:3" ht="12.75" x14ac:dyDescent="0.2">
      <c r="A13731"/>
      <c r="B13731"/>
      <c r="C13731" s="19"/>
    </row>
    <row r="13732" spans="1:3" ht="12.75" x14ac:dyDescent="0.2">
      <c r="A13732"/>
      <c r="B13732"/>
      <c r="C13732" s="19"/>
    </row>
    <row r="13733" spans="1:3" ht="12.75" x14ac:dyDescent="0.2">
      <c r="A13733"/>
      <c r="B13733"/>
      <c r="C13733" s="19"/>
    </row>
    <row r="13734" spans="1:3" ht="12.75" x14ac:dyDescent="0.2">
      <c r="A13734"/>
      <c r="B13734"/>
      <c r="C13734" s="19"/>
    </row>
    <row r="13735" spans="1:3" ht="12.75" x14ac:dyDescent="0.2">
      <c r="A13735"/>
      <c r="B13735"/>
      <c r="C13735" s="19"/>
    </row>
    <row r="13736" spans="1:3" ht="12.75" x14ac:dyDescent="0.2">
      <c r="A13736"/>
      <c r="B13736"/>
      <c r="C13736" s="19"/>
    </row>
    <row r="13737" spans="1:3" ht="12.75" x14ac:dyDescent="0.2">
      <c r="A13737"/>
      <c r="B13737"/>
      <c r="C13737" s="19"/>
    </row>
    <row r="13738" spans="1:3" ht="12.75" x14ac:dyDescent="0.2">
      <c r="A13738"/>
      <c r="B13738"/>
      <c r="C13738" s="19"/>
    </row>
    <row r="13739" spans="1:3" ht="12.75" x14ac:dyDescent="0.2">
      <c r="A13739"/>
      <c r="B13739"/>
      <c r="C13739" s="19"/>
    </row>
    <row r="13740" spans="1:3" ht="12.75" x14ac:dyDescent="0.2">
      <c r="A13740"/>
      <c r="B13740"/>
      <c r="C13740" s="19"/>
    </row>
    <row r="13741" spans="1:3" ht="12.75" x14ac:dyDescent="0.2">
      <c r="A13741"/>
      <c r="B13741"/>
      <c r="C13741" s="19"/>
    </row>
    <row r="13742" spans="1:3" ht="12.75" x14ac:dyDescent="0.2">
      <c r="A13742"/>
      <c r="B13742"/>
      <c r="C13742" s="19"/>
    </row>
    <row r="13743" spans="1:3" ht="12.75" x14ac:dyDescent="0.2">
      <c r="A13743"/>
      <c r="B13743"/>
      <c r="C13743" s="19"/>
    </row>
    <row r="13744" spans="1:3" ht="12.75" x14ac:dyDescent="0.2">
      <c r="A13744"/>
      <c r="B13744"/>
      <c r="C13744" s="19"/>
    </row>
    <row r="13745" spans="1:3" ht="12.75" x14ac:dyDescent="0.2">
      <c r="A13745"/>
      <c r="B13745"/>
      <c r="C13745" s="19"/>
    </row>
    <row r="13746" spans="1:3" ht="12.75" x14ac:dyDescent="0.2">
      <c r="A13746"/>
      <c r="B13746"/>
      <c r="C13746" s="19"/>
    </row>
    <row r="13747" spans="1:3" ht="12.75" x14ac:dyDescent="0.2">
      <c r="A13747"/>
      <c r="B13747"/>
      <c r="C13747" s="19"/>
    </row>
    <row r="13748" spans="1:3" ht="12.75" x14ac:dyDescent="0.2">
      <c r="A13748"/>
      <c r="B13748"/>
      <c r="C13748" s="19"/>
    </row>
    <row r="13749" spans="1:3" ht="12.75" x14ac:dyDescent="0.2">
      <c r="A13749"/>
      <c r="B13749"/>
      <c r="C13749" s="19"/>
    </row>
    <row r="13750" spans="1:3" ht="12.75" x14ac:dyDescent="0.2">
      <c r="A13750"/>
      <c r="B13750"/>
      <c r="C13750" s="19"/>
    </row>
    <row r="13751" spans="1:3" ht="12.75" x14ac:dyDescent="0.2">
      <c r="A13751"/>
      <c r="B13751"/>
      <c r="C13751" s="19"/>
    </row>
    <row r="13752" spans="1:3" ht="12.75" x14ac:dyDescent="0.2">
      <c r="A13752"/>
      <c r="B13752"/>
      <c r="C13752" s="19"/>
    </row>
    <row r="13753" spans="1:3" ht="12.75" x14ac:dyDescent="0.2">
      <c r="A13753"/>
      <c r="B13753"/>
      <c r="C13753" s="19"/>
    </row>
    <row r="13754" spans="1:3" ht="12.75" x14ac:dyDescent="0.2">
      <c r="A13754"/>
      <c r="B13754"/>
      <c r="C13754" s="19"/>
    </row>
    <row r="13755" spans="1:3" ht="12.75" x14ac:dyDescent="0.2">
      <c r="A13755"/>
      <c r="B13755"/>
      <c r="C13755" s="19"/>
    </row>
    <row r="13756" spans="1:3" ht="12.75" x14ac:dyDescent="0.2">
      <c r="A13756"/>
      <c r="B13756"/>
      <c r="C13756" s="19"/>
    </row>
    <row r="13757" spans="1:3" ht="12.75" x14ac:dyDescent="0.2">
      <c r="A13757"/>
      <c r="B13757"/>
      <c r="C13757" s="19"/>
    </row>
    <row r="13758" spans="1:3" ht="12.75" x14ac:dyDescent="0.2">
      <c r="A13758"/>
      <c r="B13758"/>
      <c r="C13758" s="19"/>
    </row>
    <row r="13759" spans="1:3" ht="12.75" x14ac:dyDescent="0.2">
      <c r="A13759"/>
      <c r="B13759"/>
      <c r="C13759" s="19"/>
    </row>
    <row r="13760" spans="1:3" ht="12.75" x14ac:dyDescent="0.2">
      <c r="A13760"/>
      <c r="B13760"/>
      <c r="C13760" s="19"/>
    </row>
    <row r="13761" spans="1:3" ht="12.75" x14ac:dyDescent="0.2">
      <c r="A13761"/>
      <c r="B13761"/>
      <c r="C13761" s="19"/>
    </row>
    <row r="13762" spans="1:3" ht="12.75" x14ac:dyDescent="0.2">
      <c r="A13762"/>
      <c r="B13762"/>
      <c r="C13762" s="19"/>
    </row>
    <row r="13763" spans="1:3" ht="12.75" x14ac:dyDescent="0.2">
      <c r="A13763"/>
      <c r="B13763"/>
      <c r="C13763" s="19"/>
    </row>
    <row r="13764" spans="1:3" ht="12.75" x14ac:dyDescent="0.2">
      <c r="A13764"/>
      <c r="B13764"/>
      <c r="C13764" s="19"/>
    </row>
    <row r="13765" spans="1:3" ht="12.75" x14ac:dyDescent="0.2">
      <c r="A13765"/>
      <c r="B13765"/>
      <c r="C13765" s="19"/>
    </row>
    <row r="13766" spans="1:3" ht="12.75" x14ac:dyDescent="0.2">
      <c r="A13766"/>
      <c r="B13766"/>
      <c r="C13766" s="19"/>
    </row>
    <row r="13767" spans="1:3" ht="12.75" x14ac:dyDescent="0.2">
      <c r="A13767"/>
      <c r="B13767"/>
      <c r="C13767" s="19"/>
    </row>
    <row r="13768" spans="1:3" ht="12.75" x14ac:dyDescent="0.2">
      <c r="A13768"/>
      <c r="B13768"/>
      <c r="C13768" s="19"/>
    </row>
    <row r="13769" spans="1:3" ht="12.75" x14ac:dyDescent="0.2">
      <c r="A13769"/>
      <c r="B13769"/>
      <c r="C13769" s="19"/>
    </row>
    <row r="13770" spans="1:3" ht="12.75" x14ac:dyDescent="0.2">
      <c r="A13770"/>
      <c r="B13770"/>
      <c r="C13770" s="19"/>
    </row>
    <row r="13771" spans="1:3" ht="12.75" x14ac:dyDescent="0.2">
      <c r="A13771"/>
      <c r="B13771"/>
      <c r="C13771" s="19"/>
    </row>
    <row r="13772" spans="1:3" ht="12.75" x14ac:dyDescent="0.2">
      <c r="A13772"/>
      <c r="B13772"/>
      <c r="C13772" s="19"/>
    </row>
    <row r="13773" spans="1:3" ht="12.75" x14ac:dyDescent="0.2">
      <c r="A13773"/>
      <c r="B13773"/>
      <c r="C13773" s="19"/>
    </row>
    <row r="13774" spans="1:3" ht="12.75" x14ac:dyDescent="0.2">
      <c r="A13774"/>
      <c r="B13774"/>
      <c r="C13774" s="19"/>
    </row>
    <row r="13775" spans="1:3" ht="12.75" x14ac:dyDescent="0.2">
      <c r="A13775"/>
      <c r="B13775"/>
      <c r="C13775" s="19"/>
    </row>
    <row r="13776" spans="1:3" ht="12.75" x14ac:dyDescent="0.2">
      <c r="A13776"/>
      <c r="B13776"/>
      <c r="C13776" s="19"/>
    </row>
    <row r="13777" spans="1:3" ht="12.75" x14ac:dyDescent="0.2">
      <c r="A13777"/>
      <c r="B13777"/>
      <c r="C13777" s="19"/>
    </row>
    <row r="13778" spans="1:3" ht="12.75" x14ac:dyDescent="0.2">
      <c r="A13778"/>
      <c r="B13778"/>
      <c r="C13778" s="19"/>
    </row>
    <row r="13779" spans="1:3" ht="12.75" x14ac:dyDescent="0.2">
      <c r="A13779"/>
      <c r="B13779"/>
      <c r="C13779" s="19"/>
    </row>
    <row r="13780" spans="1:3" ht="12.75" x14ac:dyDescent="0.2">
      <c r="A13780"/>
      <c r="B13780"/>
      <c r="C13780" s="19"/>
    </row>
    <row r="13781" spans="1:3" ht="12.75" x14ac:dyDescent="0.2">
      <c r="A13781"/>
      <c r="B13781"/>
      <c r="C13781" s="19"/>
    </row>
    <row r="13782" spans="1:3" ht="12.75" x14ac:dyDescent="0.2">
      <c r="A13782"/>
      <c r="B13782"/>
      <c r="C13782" s="19"/>
    </row>
    <row r="13783" spans="1:3" ht="12.75" x14ac:dyDescent="0.2">
      <c r="A13783"/>
      <c r="B13783"/>
      <c r="C13783" s="19"/>
    </row>
    <row r="13784" spans="1:3" ht="12.75" x14ac:dyDescent="0.2">
      <c r="A13784"/>
      <c r="B13784"/>
      <c r="C13784" s="19"/>
    </row>
    <row r="13785" spans="1:3" ht="12.75" x14ac:dyDescent="0.2">
      <c r="A13785"/>
      <c r="B13785"/>
      <c r="C13785" s="19"/>
    </row>
    <row r="13786" spans="1:3" ht="12.75" x14ac:dyDescent="0.2">
      <c r="A13786"/>
      <c r="B13786"/>
      <c r="C13786" s="19"/>
    </row>
    <row r="13787" spans="1:3" ht="12.75" x14ac:dyDescent="0.2">
      <c r="A13787"/>
      <c r="B13787"/>
      <c r="C13787" s="19"/>
    </row>
    <row r="13788" spans="1:3" ht="12.75" x14ac:dyDescent="0.2">
      <c r="A13788"/>
      <c r="B13788"/>
      <c r="C13788" s="19"/>
    </row>
    <row r="13789" spans="1:3" ht="12.75" x14ac:dyDescent="0.2">
      <c r="A13789"/>
      <c r="B13789"/>
      <c r="C13789" s="19"/>
    </row>
    <row r="13790" spans="1:3" ht="12.75" x14ac:dyDescent="0.2">
      <c r="A13790"/>
      <c r="B13790"/>
      <c r="C13790" s="19"/>
    </row>
    <row r="13791" spans="1:3" ht="12.75" x14ac:dyDescent="0.2">
      <c r="A13791"/>
      <c r="B13791"/>
      <c r="C13791" s="19"/>
    </row>
    <row r="13792" spans="1:3" ht="12.75" x14ac:dyDescent="0.2">
      <c r="A13792"/>
      <c r="B13792"/>
      <c r="C13792" s="19"/>
    </row>
    <row r="13793" spans="1:3" ht="12.75" x14ac:dyDescent="0.2">
      <c r="A13793"/>
      <c r="B13793"/>
      <c r="C13793" s="19"/>
    </row>
    <row r="13794" spans="1:3" ht="12.75" x14ac:dyDescent="0.2">
      <c r="A13794"/>
      <c r="B13794"/>
      <c r="C13794" s="19"/>
    </row>
    <row r="13795" spans="1:3" ht="12.75" x14ac:dyDescent="0.2">
      <c r="A13795"/>
      <c r="B13795"/>
      <c r="C13795" s="19"/>
    </row>
    <row r="13796" spans="1:3" ht="12.75" x14ac:dyDescent="0.2">
      <c r="A13796"/>
      <c r="B13796"/>
      <c r="C13796" s="19"/>
    </row>
    <row r="13797" spans="1:3" ht="12.75" x14ac:dyDescent="0.2">
      <c r="A13797"/>
      <c r="B13797"/>
      <c r="C13797" s="19"/>
    </row>
    <row r="13798" spans="1:3" ht="12.75" x14ac:dyDescent="0.2">
      <c r="A13798"/>
      <c r="B13798"/>
      <c r="C13798" s="19"/>
    </row>
    <row r="13799" spans="1:3" ht="12.75" x14ac:dyDescent="0.2">
      <c r="A13799"/>
      <c r="B13799"/>
      <c r="C13799" s="19"/>
    </row>
    <row r="13800" spans="1:3" ht="12.75" x14ac:dyDescent="0.2">
      <c r="A13800"/>
      <c r="B13800"/>
      <c r="C13800" s="19"/>
    </row>
    <row r="13801" spans="1:3" ht="12.75" x14ac:dyDescent="0.2">
      <c r="A13801"/>
      <c r="B13801"/>
      <c r="C13801" s="19"/>
    </row>
    <row r="13802" spans="1:3" ht="12.75" x14ac:dyDescent="0.2">
      <c r="A13802"/>
      <c r="B13802"/>
      <c r="C13802" s="19"/>
    </row>
    <row r="13803" spans="1:3" ht="12.75" x14ac:dyDescent="0.2">
      <c r="A13803"/>
      <c r="B13803"/>
      <c r="C13803" s="19"/>
    </row>
    <row r="13804" spans="1:3" ht="12.75" x14ac:dyDescent="0.2">
      <c r="A13804"/>
      <c r="B13804"/>
      <c r="C13804" s="19"/>
    </row>
    <row r="13805" spans="1:3" ht="12.75" x14ac:dyDescent="0.2">
      <c r="A13805"/>
      <c r="B13805"/>
      <c r="C13805" s="19"/>
    </row>
    <row r="13806" spans="1:3" ht="12.75" x14ac:dyDescent="0.2">
      <c r="A13806"/>
      <c r="B13806"/>
      <c r="C13806" s="19"/>
    </row>
    <row r="13807" spans="1:3" ht="12.75" x14ac:dyDescent="0.2">
      <c r="A13807"/>
      <c r="B13807"/>
      <c r="C13807" s="19"/>
    </row>
    <row r="13808" spans="1:3" ht="12.75" x14ac:dyDescent="0.2">
      <c r="A13808"/>
      <c r="B13808"/>
      <c r="C13808" s="19"/>
    </row>
    <row r="13809" spans="1:3" ht="12.75" x14ac:dyDescent="0.2">
      <c r="A13809"/>
      <c r="B13809"/>
      <c r="C13809" s="19"/>
    </row>
    <row r="13810" spans="1:3" ht="12.75" x14ac:dyDescent="0.2">
      <c r="A13810"/>
      <c r="B13810"/>
      <c r="C13810" s="19"/>
    </row>
    <row r="13811" spans="1:3" ht="12.75" x14ac:dyDescent="0.2">
      <c r="A13811"/>
      <c r="B13811"/>
      <c r="C13811" s="19"/>
    </row>
    <row r="13812" spans="1:3" ht="12.75" x14ac:dyDescent="0.2">
      <c r="A13812"/>
      <c r="B13812"/>
      <c r="C13812" s="19"/>
    </row>
    <row r="13813" spans="1:3" ht="12.75" x14ac:dyDescent="0.2">
      <c r="A13813"/>
      <c r="B13813"/>
      <c r="C13813" s="19"/>
    </row>
    <row r="13814" spans="1:3" ht="12.75" x14ac:dyDescent="0.2">
      <c r="A13814"/>
      <c r="B13814"/>
      <c r="C13814" s="19"/>
    </row>
    <row r="13815" spans="1:3" ht="12.75" x14ac:dyDescent="0.2">
      <c r="A13815"/>
      <c r="B13815"/>
      <c r="C13815" s="19"/>
    </row>
    <row r="13816" spans="1:3" ht="12.75" x14ac:dyDescent="0.2">
      <c r="A13816"/>
      <c r="B13816"/>
      <c r="C13816" s="19"/>
    </row>
    <row r="13817" spans="1:3" ht="12.75" x14ac:dyDescent="0.2">
      <c r="A13817"/>
      <c r="B13817"/>
      <c r="C13817" s="19"/>
    </row>
    <row r="13818" spans="1:3" ht="12.75" x14ac:dyDescent="0.2">
      <c r="A13818"/>
      <c r="B13818"/>
      <c r="C13818" s="19"/>
    </row>
    <row r="13819" spans="1:3" ht="12.75" x14ac:dyDescent="0.2">
      <c r="A13819"/>
      <c r="B13819"/>
      <c r="C13819" s="19"/>
    </row>
    <row r="13820" spans="1:3" ht="12.75" x14ac:dyDescent="0.2">
      <c r="A13820"/>
      <c r="B13820"/>
      <c r="C13820" s="19"/>
    </row>
    <row r="13821" spans="1:3" ht="12.75" x14ac:dyDescent="0.2">
      <c r="A13821"/>
      <c r="B13821"/>
      <c r="C13821" s="19"/>
    </row>
    <row r="13822" spans="1:3" ht="12.75" x14ac:dyDescent="0.2">
      <c r="A13822"/>
      <c r="B13822"/>
      <c r="C13822" s="19"/>
    </row>
    <row r="13823" spans="1:3" ht="12.75" x14ac:dyDescent="0.2">
      <c r="A13823"/>
      <c r="B13823"/>
      <c r="C13823" s="19"/>
    </row>
    <row r="13824" spans="1:3" ht="12.75" x14ac:dyDescent="0.2">
      <c r="A13824"/>
      <c r="B13824"/>
      <c r="C13824" s="19"/>
    </row>
    <row r="13825" spans="1:3" ht="12.75" x14ac:dyDescent="0.2">
      <c r="A13825"/>
      <c r="B13825"/>
      <c r="C13825" s="19"/>
    </row>
    <row r="13826" spans="1:3" ht="12.75" x14ac:dyDescent="0.2">
      <c r="A13826"/>
      <c r="B13826"/>
      <c r="C13826" s="19"/>
    </row>
    <row r="13827" spans="1:3" ht="12.75" x14ac:dyDescent="0.2">
      <c r="A13827"/>
      <c r="B13827"/>
      <c r="C13827" s="19"/>
    </row>
    <row r="13828" spans="1:3" ht="12.75" x14ac:dyDescent="0.2">
      <c r="A13828"/>
      <c r="B13828"/>
      <c r="C13828" s="19"/>
    </row>
    <row r="13829" spans="1:3" ht="12.75" x14ac:dyDescent="0.2">
      <c r="A13829"/>
      <c r="B13829"/>
      <c r="C13829" s="19"/>
    </row>
    <row r="13830" spans="1:3" ht="12.75" x14ac:dyDescent="0.2">
      <c r="A13830"/>
      <c r="B13830"/>
      <c r="C13830" s="19"/>
    </row>
    <row r="13831" spans="1:3" ht="12.75" x14ac:dyDescent="0.2">
      <c r="A13831"/>
      <c r="B13831"/>
      <c r="C13831" s="19"/>
    </row>
    <row r="13832" spans="1:3" ht="12.75" x14ac:dyDescent="0.2">
      <c r="A13832"/>
      <c r="B13832"/>
      <c r="C13832" s="19"/>
    </row>
    <row r="13833" spans="1:3" ht="12.75" x14ac:dyDescent="0.2">
      <c r="A13833"/>
      <c r="B13833"/>
      <c r="C13833" s="19"/>
    </row>
    <row r="13834" spans="1:3" ht="12.75" x14ac:dyDescent="0.2">
      <c r="A13834"/>
      <c r="B13834"/>
      <c r="C13834" s="19"/>
    </row>
    <row r="13835" spans="1:3" ht="12.75" x14ac:dyDescent="0.2">
      <c r="A13835"/>
      <c r="B13835"/>
      <c r="C13835" s="19"/>
    </row>
    <row r="13836" spans="1:3" ht="12.75" x14ac:dyDescent="0.2">
      <c r="A13836"/>
      <c r="B13836"/>
      <c r="C13836" s="19"/>
    </row>
    <row r="13837" spans="1:3" ht="12.75" x14ac:dyDescent="0.2">
      <c r="A13837"/>
      <c r="B13837"/>
      <c r="C13837" s="19"/>
    </row>
    <row r="13838" spans="1:3" ht="12.75" x14ac:dyDescent="0.2">
      <c r="A13838"/>
      <c r="B13838"/>
      <c r="C13838" s="19"/>
    </row>
    <row r="13839" spans="1:3" ht="12.75" x14ac:dyDescent="0.2">
      <c r="A13839"/>
      <c r="B13839"/>
      <c r="C13839" s="19"/>
    </row>
    <row r="13840" spans="1:3" ht="12.75" x14ac:dyDescent="0.2">
      <c r="A13840"/>
      <c r="B13840"/>
      <c r="C13840" s="19"/>
    </row>
    <row r="13841" spans="1:3" ht="12.75" x14ac:dyDescent="0.2">
      <c r="A13841"/>
      <c r="B13841"/>
      <c r="C13841" s="19"/>
    </row>
    <row r="13842" spans="1:3" ht="12.75" x14ac:dyDescent="0.2">
      <c r="A13842"/>
      <c r="B13842"/>
      <c r="C13842" s="19"/>
    </row>
    <row r="13843" spans="1:3" ht="12.75" x14ac:dyDescent="0.2">
      <c r="A13843"/>
      <c r="B13843"/>
      <c r="C13843" s="19"/>
    </row>
    <row r="13844" spans="1:3" ht="12.75" x14ac:dyDescent="0.2">
      <c r="A13844"/>
      <c r="B13844"/>
      <c r="C13844" s="19"/>
    </row>
    <row r="13845" spans="1:3" ht="12.75" x14ac:dyDescent="0.2">
      <c r="A13845"/>
      <c r="B13845"/>
      <c r="C13845" s="19"/>
    </row>
    <row r="13846" spans="1:3" ht="12.75" x14ac:dyDescent="0.2">
      <c r="A13846"/>
      <c r="B13846"/>
      <c r="C13846" s="19"/>
    </row>
    <row r="13847" spans="1:3" ht="12.75" x14ac:dyDescent="0.2">
      <c r="A13847"/>
      <c r="B13847"/>
      <c r="C13847" s="19"/>
    </row>
    <row r="13848" spans="1:3" ht="12.75" x14ac:dyDescent="0.2">
      <c r="A13848"/>
      <c r="B13848"/>
      <c r="C13848" s="19"/>
    </row>
    <row r="13849" spans="1:3" ht="12.75" x14ac:dyDescent="0.2">
      <c r="A13849"/>
      <c r="B13849"/>
      <c r="C13849" s="19"/>
    </row>
    <row r="13850" spans="1:3" ht="12.75" x14ac:dyDescent="0.2">
      <c r="A13850"/>
      <c r="B13850"/>
      <c r="C13850" s="19"/>
    </row>
    <row r="13851" spans="1:3" ht="12.75" x14ac:dyDescent="0.2">
      <c r="A13851"/>
      <c r="B13851"/>
      <c r="C13851" s="19"/>
    </row>
    <row r="13852" spans="1:3" ht="12.75" x14ac:dyDescent="0.2">
      <c r="A13852"/>
      <c r="B13852"/>
      <c r="C13852" s="19"/>
    </row>
    <row r="13853" spans="1:3" ht="12.75" x14ac:dyDescent="0.2">
      <c r="A13853"/>
      <c r="B13853"/>
      <c r="C13853" s="19"/>
    </row>
    <row r="13854" spans="1:3" ht="12.75" x14ac:dyDescent="0.2">
      <c r="A13854"/>
      <c r="B13854"/>
      <c r="C13854" s="19"/>
    </row>
    <row r="13855" spans="1:3" ht="12.75" x14ac:dyDescent="0.2">
      <c r="A13855"/>
      <c r="B13855"/>
      <c r="C13855" s="19"/>
    </row>
    <row r="13856" spans="1:3" ht="12.75" x14ac:dyDescent="0.2">
      <c r="A13856"/>
      <c r="B13856"/>
      <c r="C13856" s="19"/>
    </row>
    <row r="13857" spans="1:3" ht="12.75" x14ac:dyDescent="0.2">
      <c r="A13857"/>
      <c r="B13857"/>
      <c r="C13857" s="19"/>
    </row>
    <row r="13858" spans="1:3" ht="12.75" x14ac:dyDescent="0.2">
      <c r="A13858"/>
      <c r="B13858"/>
      <c r="C13858" s="19"/>
    </row>
    <row r="13859" spans="1:3" ht="12.75" x14ac:dyDescent="0.2">
      <c r="A13859"/>
      <c r="B13859"/>
      <c r="C13859" s="19"/>
    </row>
    <row r="13860" spans="1:3" ht="12.75" x14ac:dyDescent="0.2">
      <c r="A13860"/>
      <c r="B13860"/>
      <c r="C13860" s="19"/>
    </row>
    <row r="13861" spans="1:3" ht="12.75" x14ac:dyDescent="0.2">
      <c r="A13861"/>
      <c r="B13861"/>
      <c r="C13861" s="19"/>
    </row>
    <row r="13862" spans="1:3" ht="12.75" x14ac:dyDescent="0.2">
      <c r="A13862"/>
      <c r="B13862"/>
      <c r="C13862" s="19"/>
    </row>
    <row r="13863" spans="1:3" ht="12.75" x14ac:dyDescent="0.2">
      <c r="A13863"/>
      <c r="B13863"/>
      <c r="C13863" s="19"/>
    </row>
    <row r="13864" spans="1:3" ht="12.75" x14ac:dyDescent="0.2">
      <c r="A13864"/>
      <c r="B13864"/>
      <c r="C13864" s="19"/>
    </row>
    <row r="13865" spans="1:3" ht="12.75" x14ac:dyDescent="0.2">
      <c r="A13865"/>
      <c r="B13865"/>
      <c r="C13865" s="19"/>
    </row>
    <row r="13866" spans="1:3" ht="12.75" x14ac:dyDescent="0.2">
      <c r="A13866"/>
      <c r="B13866"/>
      <c r="C13866" s="19"/>
    </row>
    <row r="13867" spans="1:3" ht="12.75" x14ac:dyDescent="0.2">
      <c r="A13867"/>
      <c r="B13867"/>
      <c r="C13867" s="19"/>
    </row>
    <row r="13868" spans="1:3" ht="12.75" x14ac:dyDescent="0.2">
      <c r="A13868"/>
      <c r="B13868"/>
      <c r="C13868" s="19"/>
    </row>
    <row r="13869" spans="1:3" ht="12.75" x14ac:dyDescent="0.2">
      <c r="A13869"/>
      <c r="B13869"/>
      <c r="C13869" s="19"/>
    </row>
    <row r="13870" spans="1:3" ht="12.75" x14ac:dyDescent="0.2">
      <c r="A13870"/>
      <c r="B13870"/>
      <c r="C13870" s="19"/>
    </row>
    <row r="13871" spans="1:3" ht="12.75" x14ac:dyDescent="0.2">
      <c r="A13871"/>
      <c r="B13871"/>
      <c r="C13871" s="19"/>
    </row>
    <row r="13872" spans="1:3" ht="12.75" x14ac:dyDescent="0.2">
      <c r="A13872"/>
      <c r="B13872"/>
      <c r="C13872" s="19"/>
    </row>
    <row r="13873" spans="1:3" ht="12.75" x14ac:dyDescent="0.2">
      <c r="A13873"/>
      <c r="B13873"/>
      <c r="C13873" s="19"/>
    </row>
    <row r="13874" spans="1:3" ht="12.75" x14ac:dyDescent="0.2">
      <c r="A13874"/>
      <c r="B13874"/>
      <c r="C13874" s="19"/>
    </row>
    <row r="13875" spans="1:3" ht="12.75" x14ac:dyDescent="0.2">
      <c r="A13875"/>
      <c r="B13875"/>
      <c r="C13875" s="19"/>
    </row>
    <row r="13876" spans="1:3" ht="12.75" x14ac:dyDescent="0.2">
      <c r="A13876"/>
      <c r="B13876"/>
      <c r="C13876" s="19"/>
    </row>
    <row r="13877" spans="1:3" ht="12.75" x14ac:dyDescent="0.2">
      <c r="A13877"/>
      <c r="B13877"/>
      <c r="C13877" s="19"/>
    </row>
    <row r="13878" spans="1:3" ht="12.75" x14ac:dyDescent="0.2">
      <c r="A13878"/>
      <c r="B13878"/>
      <c r="C13878" s="19"/>
    </row>
    <row r="13879" spans="1:3" ht="12.75" x14ac:dyDescent="0.2">
      <c r="A13879"/>
      <c r="B13879"/>
      <c r="C13879" s="19"/>
    </row>
    <row r="13880" spans="1:3" ht="12.75" x14ac:dyDescent="0.2">
      <c r="A13880"/>
      <c r="B13880"/>
      <c r="C13880" s="19"/>
    </row>
    <row r="13881" spans="1:3" ht="12.75" x14ac:dyDescent="0.2">
      <c r="A13881"/>
      <c r="B13881"/>
      <c r="C13881" s="19"/>
    </row>
    <row r="13882" spans="1:3" ht="12.75" x14ac:dyDescent="0.2">
      <c r="A13882"/>
      <c r="B13882"/>
      <c r="C13882" s="19"/>
    </row>
    <row r="13883" spans="1:3" ht="12.75" x14ac:dyDescent="0.2">
      <c r="A13883"/>
      <c r="B13883"/>
      <c r="C13883" s="19"/>
    </row>
    <row r="13884" spans="1:3" ht="12.75" x14ac:dyDescent="0.2">
      <c r="A13884"/>
      <c r="B13884"/>
      <c r="C13884" s="19"/>
    </row>
    <row r="13885" spans="1:3" ht="12.75" x14ac:dyDescent="0.2">
      <c r="A13885"/>
      <c r="B13885"/>
      <c r="C13885" s="19"/>
    </row>
    <row r="13886" spans="1:3" ht="12.75" x14ac:dyDescent="0.2">
      <c r="A13886"/>
      <c r="B13886"/>
      <c r="C13886" s="19"/>
    </row>
    <row r="13887" spans="1:3" ht="12.75" x14ac:dyDescent="0.2">
      <c r="A13887"/>
      <c r="B13887"/>
      <c r="C13887" s="19"/>
    </row>
    <row r="13888" spans="1:3" ht="12.75" x14ac:dyDescent="0.2">
      <c r="A13888"/>
      <c r="B13888"/>
      <c r="C13888" s="19"/>
    </row>
    <row r="13889" spans="1:3" ht="12.75" x14ac:dyDescent="0.2">
      <c r="A13889"/>
      <c r="B13889"/>
      <c r="C13889" s="19"/>
    </row>
    <row r="13890" spans="1:3" ht="12.75" x14ac:dyDescent="0.2">
      <c r="A13890"/>
      <c r="B13890"/>
      <c r="C13890" s="19"/>
    </row>
    <row r="13891" spans="1:3" ht="12.75" x14ac:dyDescent="0.2">
      <c r="A13891"/>
      <c r="B13891"/>
      <c r="C13891" s="19"/>
    </row>
    <row r="13892" spans="1:3" ht="12.75" x14ac:dyDescent="0.2">
      <c r="A13892"/>
      <c r="B13892"/>
      <c r="C13892" s="19"/>
    </row>
    <row r="13893" spans="1:3" ht="12.75" x14ac:dyDescent="0.2">
      <c r="A13893"/>
      <c r="B13893"/>
      <c r="C13893" s="19"/>
    </row>
    <row r="13894" spans="1:3" ht="12.75" x14ac:dyDescent="0.2">
      <c r="A13894"/>
      <c r="B13894"/>
      <c r="C13894" s="19"/>
    </row>
    <row r="13895" spans="1:3" ht="12.75" x14ac:dyDescent="0.2">
      <c r="A13895"/>
      <c r="B13895"/>
      <c r="C13895" s="19"/>
    </row>
    <row r="13896" spans="1:3" ht="12.75" x14ac:dyDescent="0.2">
      <c r="A13896"/>
      <c r="B13896"/>
      <c r="C13896" s="19"/>
    </row>
    <row r="13897" spans="1:3" ht="12.75" x14ac:dyDescent="0.2">
      <c r="A13897"/>
      <c r="B13897"/>
      <c r="C13897" s="19"/>
    </row>
    <row r="13898" spans="1:3" ht="12.75" x14ac:dyDescent="0.2">
      <c r="A13898"/>
      <c r="B13898"/>
      <c r="C13898" s="19"/>
    </row>
    <row r="13899" spans="1:3" ht="12.75" x14ac:dyDescent="0.2">
      <c r="A13899"/>
      <c r="B13899"/>
      <c r="C13899" s="19"/>
    </row>
    <row r="13900" spans="1:3" ht="12.75" x14ac:dyDescent="0.2">
      <c r="A13900"/>
      <c r="B13900"/>
      <c r="C13900" s="19"/>
    </row>
    <row r="13901" spans="1:3" ht="12.75" x14ac:dyDescent="0.2">
      <c r="A13901"/>
      <c r="B13901"/>
      <c r="C13901" s="19"/>
    </row>
    <row r="13902" spans="1:3" ht="12.75" x14ac:dyDescent="0.2">
      <c r="A13902"/>
      <c r="B13902"/>
      <c r="C13902" s="19"/>
    </row>
    <row r="13903" spans="1:3" ht="12.75" x14ac:dyDescent="0.2">
      <c r="A13903"/>
      <c r="B13903"/>
      <c r="C13903" s="19"/>
    </row>
    <row r="13904" spans="1:3" ht="12.75" x14ac:dyDescent="0.2">
      <c r="A13904"/>
      <c r="B13904"/>
      <c r="C13904" s="19"/>
    </row>
    <row r="13905" spans="1:3" ht="12.75" x14ac:dyDescent="0.2">
      <c r="A13905"/>
      <c r="B13905"/>
      <c r="C13905" s="19"/>
    </row>
    <row r="13906" spans="1:3" ht="12.75" x14ac:dyDescent="0.2">
      <c r="A13906"/>
      <c r="B13906"/>
      <c r="C13906" s="19"/>
    </row>
    <row r="13907" spans="1:3" ht="12.75" x14ac:dyDescent="0.2">
      <c r="A13907"/>
      <c r="B13907"/>
      <c r="C13907" s="19"/>
    </row>
    <row r="13908" spans="1:3" ht="12.75" x14ac:dyDescent="0.2">
      <c r="A13908"/>
      <c r="B13908"/>
      <c r="C13908" s="19"/>
    </row>
    <row r="13909" spans="1:3" ht="12.75" x14ac:dyDescent="0.2">
      <c r="A13909"/>
      <c r="B13909"/>
      <c r="C13909" s="19"/>
    </row>
    <row r="13910" spans="1:3" ht="12.75" x14ac:dyDescent="0.2">
      <c r="A13910"/>
      <c r="B13910"/>
      <c r="C13910" s="19"/>
    </row>
    <row r="13911" spans="1:3" ht="12.75" x14ac:dyDescent="0.2">
      <c r="A13911"/>
      <c r="B13911"/>
      <c r="C13911" s="19"/>
    </row>
    <row r="13912" spans="1:3" ht="12.75" x14ac:dyDescent="0.2">
      <c r="A13912"/>
      <c r="B13912"/>
      <c r="C13912" s="19"/>
    </row>
    <row r="13913" spans="1:3" ht="12.75" x14ac:dyDescent="0.2">
      <c r="A13913"/>
      <c r="B13913"/>
      <c r="C13913" s="19"/>
    </row>
    <row r="13914" spans="1:3" ht="12.75" x14ac:dyDescent="0.2">
      <c r="A13914"/>
      <c r="B13914"/>
      <c r="C13914" s="19"/>
    </row>
    <row r="13915" spans="1:3" ht="12.75" x14ac:dyDescent="0.2">
      <c r="A13915"/>
      <c r="B13915"/>
      <c r="C13915" s="19"/>
    </row>
    <row r="13916" spans="1:3" ht="12.75" x14ac:dyDescent="0.2">
      <c r="A13916"/>
      <c r="B13916"/>
      <c r="C13916" s="19"/>
    </row>
    <row r="13917" spans="1:3" ht="12.75" x14ac:dyDescent="0.2">
      <c r="A13917"/>
      <c r="B13917"/>
      <c r="C13917" s="19"/>
    </row>
    <row r="13918" spans="1:3" ht="12.75" x14ac:dyDescent="0.2">
      <c r="A13918"/>
      <c r="B13918"/>
      <c r="C13918" s="19"/>
    </row>
    <row r="13919" spans="1:3" ht="12.75" x14ac:dyDescent="0.2">
      <c r="A13919"/>
      <c r="B13919"/>
      <c r="C13919" s="19"/>
    </row>
    <row r="13920" spans="1:3" ht="12.75" x14ac:dyDescent="0.2">
      <c r="A13920"/>
      <c r="B13920"/>
      <c r="C13920" s="19"/>
    </row>
    <row r="13921" spans="1:3" ht="12.75" x14ac:dyDescent="0.2">
      <c r="A13921"/>
      <c r="B13921"/>
      <c r="C13921" s="19"/>
    </row>
    <row r="13922" spans="1:3" ht="12.75" x14ac:dyDescent="0.2">
      <c r="A13922"/>
      <c r="B13922"/>
      <c r="C13922" s="19"/>
    </row>
    <row r="13923" spans="1:3" ht="12.75" x14ac:dyDescent="0.2">
      <c r="A13923"/>
      <c r="B13923"/>
      <c r="C13923" s="19"/>
    </row>
    <row r="13924" spans="1:3" ht="12.75" x14ac:dyDescent="0.2">
      <c r="A13924"/>
      <c r="B13924"/>
      <c r="C13924" s="19"/>
    </row>
    <row r="13925" spans="1:3" ht="12.75" x14ac:dyDescent="0.2">
      <c r="A13925"/>
      <c r="B13925"/>
      <c r="C13925" s="19"/>
    </row>
    <row r="13926" spans="1:3" ht="12.75" x14ac:dyDescent="0.2">
      <c r="A13926"/>
      <c r="B13926"/>
      <c r="C13926" s="19"/>
    </row>
    <row r="13927" spans="1:3" ht="12.75" x14ac:dyDescent="0.2">
      <c r="A13927"/>
      <c r="B13927"/>
      <c r="C13927" s="19"/>
    </row>
    <row r="13928" spans="1:3" ht="12.75" x14ac:dyDescent="0.2">
      <c r="A13928"/>
      <c r="B13928"/>
      <c r="C13928" s="19"/>
    </row>
    <row r="13929" spans="1:3" ht="12.75" x14ac:dyDescent="0.2">
      <c r="A13929"/>
      <c r="B13929"/>
      <c r="C13929" s="19"/>
    </row>
    <row r="13930" spans="1:3" ht="12.75" x14ac:dyDescent="0.2">
      <c r="A13930"/>
      <c r="B13930"/>
      <c r="C13930" s="19"/>
    </row>
    <row r="13931" spans="1:3" ht="12.75" x14ac:dyDescent="0.2">
      <c r="A13931"/>
      <c r="B13931"/>
      <c r="C13931" s="19"/>
    </row>
    <row r="13932" spans="1:3" ht="12.75" x14ac:dyDescent="0.2">
      <c r="A13932"/>
      <c r="B13932"/>
      <c r="C13932" s="19"/>
    </row>
    <row r="13933" spans="1:3" ht="12.75" x14ac:dyDescent="0.2">
      <c r="A13933"/>
      <c r="B13933"/>
      <c r="C13933" s="19"/>
    </row>
    <row r="13934" spans="1:3" ht="12.75" x14ac:dyDescent="0.2">
      <c r="A13934"/>
      <c r="B13934"/>
      <c r="C13934" s="19"/>
    </row>
    <row r="13935" spans="1:3" ht="12.75" x14ac:dyDescent="0.2">
      <c r="A13935"/>
      <c r="B13935"/>
      <c r="C13935" s="19"/>
    </row>
    <row r="13936" spans="1:3" ht="12.75" x14ac:dyDescent="0.2">
      <c r="A13936"/>
      <c r="B13936"/>
      <c r="C13936" s="19"/>
    </row>
    <row r="13937" spans="1:3" ht="12.75" x14ac:dyDescent="0.2">
      <c r="A13937"/>
      <c r="B13937"/>
      <c r="C13937" s="19"/>
    </row>
    <row r="13938" spans="1:3" ht="12.75" x14ac:dyDescent="0.2">
      <c r="A13938"/>
      <c r="B13938"/>
      <c r="C13938" s="19"/>
    </row>
    <row r="13939" spans="1:3" ht="12.75" x14ac:dyDescent="0.2">
      <c r="A13939"/>
      <c r="B13939"/>
      <c r="C13939" s="19"/>
    </row>
    <row r="13940" spans="1:3" ht="12.75" x14ac:dyDescent="0.2">
      <c r="A13940"/>
      <c r="B13940"/>
      <c r="C13940" s="19"/>
    </row>
    <row r="13941" spans="1:3" ht="12.75" x14ac:dyDescent="0.2">
      <c r="A13941"/>
      <c r="B13941"/>
      <c r="C13941" s="19"/>
    </row>
    <row r="13942" spans="1:3" ht="12.75" x14ac:dyDescent="0.2">
      <c r="A13942"/>
      <c r="B13942"/>
      <c r="C13942" s="19"/>
    </row>
    <row r="13943" spans="1:3" ht="12.75" x14ac:dyDescent="0.2">
      <c r="A13943"/>
      <c r="B13943"/>
      <c r="C13943" s="19"/>
    </row>
    <row r="13944" spans="1:3" ht="12.75" x14ac:dyDescent="0.2">
      <c r="A13944"/>
      <c r="B13944"/>
      <c r="C13944" s="19"/>
    </row>
    <row r="13945" spans="1:3" ht="12.75" x14ac:dyDescent="0.2">
      <c r="A13945"/>
      <c r="B13945"/>
      <c r="C13945" s="19"/>
    </row>
    <row r="13946" spans="1:3" ht="12.75" x14ac:dyDescent="0.2">
      <c r="A13946"/>
      <c r="B13946"/>
      <c r="C13946" s="19"/>
    </row>
    <row r="13947" spans="1:3" ht="12.75" x14ac:dyDescent="0.2">
      <c r="A13947"/>
      <c r="B13947"/>
      <c r="C13947" s="19"/>
    </row>
    <row r="13948" spans="1:3" ht="12.75" x14ac:dyDescent="0.2">
      <c r="A13948"/>
      <c r="B13948"/>
      <c r="C13948" s="19"/>
    </row>
    <row r="13949" spans="1:3" ht="12.75" x14ac:dyDescent="0.2">
      <c r="A13949"/>
      <c r="B13949"/>
      <c r="C13949" s="19"/>
    </row>
    <row r="13950" spans="1:3" ht="12.75" x14ac:dyDescent="0.2">
      <c r="A13950"/>
      <c r="B13950"/>
      <c r="C13950" s="19"/>
    </row>
    <row r="13951" spans="1:3" ht="12.75" x14ac:dyDescent="0.2">
      <c r="A13951"/>
      <c r="B13951"/>
      <c r="C13951" s="19"/>
    </row>
    <row r="13952" spans="1:3" ht="12.75" x14ac:dyDescent="0.2">
      <c r="A13952"/>
      <c r="B13952"/>
      <c r="C13952" s="19"/>
    </row>
    <row r="13953" spans="1:3" ht="12.75" x14ac:dyDescent="0.2">
      <c r="A13953"/>
      <c r="B13953"/>
      <c r="C13953" s="19"/>
    </row>
    <row r="13954" spans="1:3" ht="12.75" x14ac:dyDescent="0.2">
      <c r="A13954"/>
      <c r="B13954"/>
      <c r="C13954" s="19"/>
    </row>
    <row r="13955" spans="1:3" ht="12.75" x14ac:dyDescent="0.2">
      <c r="A13955"/>
      <c r="B13955"/>
      <c r="C13955" s="19"/>
    </row>
    <row r="13956" spans="1:3" ht="12.75" x14ac:dyDescent="0.2">
      <c r="A13956"/>
      <c r="B13956"/>
      <c r="C13956" s="19"/>
    </row>
    <row r="13957" spans="1:3" ht="12.75" x14ac:dyDescent="0.2">
      <c r="A13957"/>
      <c r="B13957"/>
      <c r="C13957" s="19"/>
    </row>
    <row r="13958" spans="1:3" ht="12.75" x14ac:dyDescent="0.2">
      <c r="A13958"/>
      <c r="B13958"/>
      <c r="C13958" s="19"/>
    </row>
    <row r="13959" spans="1:3" ht="12.75" x14ac:dyDescent="0.2">
      <c r="A13959"/>
      <c r="B13959"/>
      <c r="C13959" s="19"/>
    </row>
    <row r="13960" spans="1:3" ht="12.75" x14ac:dyDescent="0.2">
      <c r="A13960"/>
      <c r="B13960"/>
      <c r="C13960" s="19"/>
    </row>
    <row r="13961" spans="1:3" ht="12.75" x14ac:dyDescent="0.2">
      <c r="A13961"/>
      <c r="B13961"/>
      <c r="C13961" s="19"/>
    </row>
    <row r="13962" spans="1:3" ht="12.75" x14ac:dyDescent="0.2">
      <c r="A13962"/>
      <c r="B13962"/>
      <c r="C13962" s="19"/>
    </row>
    <row r="13963" spans="1:3" ht="12.75" x14ac:dyDescent="0.2">
      <c r="A13963"/>
      <c r="B13963"/>
      <c r="C13963" s="19"/>
    </row>
    <row r="13964" spans="1:3" ht="12.75" x14ac:dyDescent="0.2">
      <c r="A13964"/>
      <c r="B13964"/>
      <c r="C13964" s="19"/>
    </row>
    <row r="13965" spans="1:3" ht="12.75" x14ac:dyDescent="0.2">
      <c r="A13965"/>
      <c r="B13965"/>
      <c r="C13965" s="19"/>
    </row>
    <row r="13966" spans="1:3" ht="12.75" x14ac:dyDescent="0.2">
      <c r="A13966"/>
      <c r="B13966"/>
      <c r="C13966" s="19"/>
    </row>
    <row r="13967" spans="1:3" ht="12.75" x14ac:dyDescent="0.2">
      <c r="A13967"/>
      <c r="B13967"/>
      <c r="C13967" s="19"/>
    </row>
    <row r="13968" spans="1:3" ht="12.75" x14ac:dyDescent="0.2">
      <c r="A13968"/>
      <c r="B13968"/>
      <c r="C13968" s="19"/>
    </row>
    <row r="13969" spans="1:3" ht="12.75" x14ac:dyDescent="0.2">
      <c r="A13969"/>
      <c r="B13969"/>
      <c r="C13969" s="19"/>
    </row>
    <row r="13970" spans="1:3" ht="12.75" x14ac:dyDescent="0.2">
      <c r="A13970"/>
      <c r="B13970"/>
      <c r="C13970" s="19"/>
    </row>
    <row r="13971" spans="1:3" ht="12.75" x14ac:dyDescent="0.2">
      <c r="A13971"/>
      <c r="B13971"/>
      <c r="C13971" s="19"/>
    </row>
    <row r="13972" spans="1:3" ht="12.75" x14ac:dyDescent="0.2">
      <c r="A13972"/>
      <c r="B13972"/>
      <c r="C13972" s="19"/>
    </row>
    <row r="13973" spans="1:3" ht="12.75" x14ac:dyDescent="0.2">
      <c r="A13973"/>
      <c r="B13973"/>
      <c r="C13973" s="19"/>
    </row>
    <row r="13974" spans="1:3" ht="12.75" x14ac:dyDescent="0.2">
      <c r="A13974"/>
      <c r="B13974"/>
      <c r="C13974" s="19"/>
    </row>
    <row r="13975" spans="1:3" ht="12.75" x14ac:dyDescent="0.2">
      <c r="A13975"/>
      <c r="B13975"/>
      <c r="C13975" s="19"/>
    </row>
    <row r="13976" spans="1:3" ht="12.75" x14ac:dyDescent="0.2">
      <c r="A13976"/>
      <c r="B13976"/>
      <c r="C13976" s="19"/>
    </row>
    <row r="13977" spans="1:3" ht="12.75" x14ac:dyDescent="0.2">
      <c r="A13977"/>
      <c r="B13977"/>
      <c r="C13977" s="19"/>
    </row>
    <row r="13978" spans="1:3" ht="12.75" x14ac:dyDescent="0.2">
      <c r="A13978"/>
      <c r="B13978"/>
      <c r="C13978" s="19"/>
    </row>
    <row r="13979" spans="1:3" ht="12.75" x14ac:dyDescent="0.2">
      <c r="A13979"/>
      <c r="B13979"/>
      <c r="C13979" s="19"/>
    </row>
    <row r="13980" spans="1:3" ht="12.75" x14ac:dyDescent="0.2">
      <c r="A13980"/>
      <c r="B13980"/>
      <c r="C13980" s="19"/>
    </row>
    <row r="13981" spans="1:3" ht="12.75" x14ac:dyDescent="0.2">
      <c r="A13981"/>
      <c r="B13981"/>
      <c r="C13981" s="19"/>
    </row>
    <row r="13982" spans="1:3" ht="12.75" x14ac:dyDescent="0.2">
      <c r="A13982"/>
      <c r="B13982"/>
      <c r="C13982" s="19"/>
    </row>
    <row r="13983" spans="1:3" ht="12.75" x14ac:dyDescent="0.2">
      <c r="A13983"/>
      <c r="B13983"/>
      <c r="C13983" s="19"/>
    </row>
    <row r="13984" spans="1:3" ht="12.75" x14ac:dyDescent="0.2">
      <c r="A13984"/>
      <c r="B13984"/>
      <c r="C13984" s="19"/>
    </row>
    <row r="13985" spans="1:3" ht="12.75" x14ac:dyDescent="0.2">
      <c r="A13985"/>
      <c r="B13985"/>
      <c r="C13985" s="19"/>
    </row>
    <row r="13986" spans="1:3" ht="12.75" x14ac:dyDescent="0.2">
      <c r="A13986"/>
      <c r="B13986"/>
      <c r="C13986" s="19"/>
    </row>
    <row r="13987" spans="1:3" ht="12.75" x14ac:dyDescent="0.2">
      <c r="A13987"/>
      <c r="B13987"/>
      <c r="C13987" s="19"/>
    </row>
    <row r="13988" spans="1:3" ht="12.75" x14ac:dyDescent="0.2">
      <c r="A13988"/>
      <c r="B13988"/>
      <c r="C13988" s="19"/>
    </row>
    <row r="13989" spans="1:3" ht="12.75" x14ac:dyDescent="0.2">
      <c r="A13989"/>
      <c r="B13989"/>
      <c r="C13989" s="19"/>
    </row>
    <row r="13990" spans="1:3" ht="12.75" x14ac:dyDescent="0.2">
      <c r="A13990"/>
      <c r="B13990"/>
      <c r="C13990" s="19"/>
    </row>
    <row r="13991" spans="1:3" ht="12.75" x14ac:dyDescent="0.2">
      <c r="A13991"/>
      <c r="B13991"/>
      <c r="C13991" s="19"/>
    </row>
    <row r="13992" spans="1:3" ht="12.75" x14ac:dyDescent="0.2">
      <c r="A13992"/>
      <c r="B13992"/>
      <c r="C13992" s="19"/>
    </row>
    <row r="13993" spans="1:3" ht="12.75" x14ac:dyDescent="0.2">
      <c r="A13993"/>
      <c r="B13993"/>
      <c r="C13993" s="19"/>
    </row>
    <row r="13994" spans="1:3" ht="12.75" x14ac:dyDescent="0.2">
      <c r="A13994"/>
      <c r="B13994"/>
      <c r="C13994" s="19"/>
    </row>
    <row r="13995" spans="1:3" ht="12.75" x14ac:dyDescent="0.2">
      <c r="A13995"/>
      <c r="B13995"/>
      <c r="C13995" s="19"/>
    </row>
    <row r="13996" spans="1:3" ht="12.75" x14ac:dyDescent="0.2">
      <c r="A13996"/>
      <c r="B13996"/>
      <c r="C13996" s="19"/>
    </row>
    <row r="13997" spans="1:3" ht="12.75" x14ac:dyDescent="0.2">
      <c r="A13997"/>
      <c r="B13997"/>
      <c r="C13997" s="19"/>
    </row>
    <row r="13998" spans="1:3" ht="12.75" x14ac:dyDescent="0.2">
      <c r="A13998"/>
      <c r="B13998"/>
      <c r="C13998" s="19"/>
    </row>
    <row r="13999" spans="1:3" ht="12.75" x14ac:dyDescent="0.2">
      <c r="A13999"/>
      <c r="B13999"/>
      <c r="C13999" s="19"/>
    </row>
    <row r="14000" spans="1:3" ht="12.75" x14ac:dyDescent="0.2">
      <c r="A14000"/>
      <c r="B14000"/>
      <c r="C14000" s="19"/>
    </row>
    <row r="14001" spans="1:3" ht="12.75" x14ac:dyDescent="0.2">
      <c r="A14001"/>
      <c r="B14001"/>
      <c r="C14001" s="19"/>
    </row>
    <row r="14002" spans="1:3" ht="12.75" x14ac:dyDescent="0.2">
      <c r="A14002"/>
      <c r="B14002"/>
      <c r="C14002" s="19"/>
    </row>
    <row r="14003" spans="1:3" ht="12.75" x14ac:dyDescent="0.2">
      <c r="A14003"/>
      <c r="B14003"/>
      <c r="C14003" s="19"/>
    </row>
    <row r="14004" spans="1:3" ht="12.75" x14ac:dyDescent="0.2">
      <c r="A14004"/>
      <c r="B14004"/>
      <c r="C14004" s="19"/>
    </row>
    <row r="14005" spans="1:3" ht="12.75" x14ac:dyDescent="0.2">
      <c r="A14005"/>
      <c r="B14005"/>
      <c r="C14005" s="19"/>
    </row>
    <row r="14006" spans="1:3" ht="12.75" x14ac:dyDescent="0.2">
      <c r="A14006"/>
      <c r="B14006"/>
      <c r="C14006" s="19"/>
    </row>
    <row r="14007" spans="1:3" ht="12.75" x14ac:dyDescent="0.2">
      <c r="A14007"/>
      <c r="B14007"/>
      <c r="C14007" s="19"/>
    </row>
    <row r="14008" spans="1:3" ht="12.75" x14ac:dyDescent="0.2">
      <c r="A14008"/>
      <c r="B14008"/>
      <c r="C14008" s="19"/>
    </row>
    <row r="14009" spans="1:3" ht="12.75" x14ac:dyDescent="0.2">
      <c r="A14009"/>
      <c r="B14009"/>
      <c r="C14009" s="19"/>
    </row>
    <row r="14010" spans="1:3" ht="12.75" x14ac:dyDescent="0.2">
      <c r="A14010"/>
      <c r="B14010"/>
      <c r="C14010" s="19"/>
    </row>
    <row r="14011" spans="1:3" ht="12.75" x14ac:dyDescent="0.2">
      <c r="A14011"/>
      <c r="B14011"/>
      <c r="C14011" s="19"/>
    </row>
    <row r="14012" spans="1:3" ht="12.75" x14ac:dyDescent="0.2">
      <c r="A14012"/>
      <c r="B14012"/>
      <c r="C14012" s="19"/>
    </row>
    <row r="14013" spans="1:3" ht="12.75" x14ac:dyDescent="0.2">
      <c r="A14013"/>
      <c r="B14013"/>
      <c r="C14013" s="19"/>
    </row>
    <row r="14014" spans="1:3" ht="12.75" x14ac:dyDescent="0.2">
      <c r="A14014"/>
      <c r="B14014"/>
      <c r="C14014" s="19"/>
    </row>
    <row r="14015" spans="1:3" ht="12.75" x14ac:dyDescent="0.2">
      <c r="A14015"/>
      <c r="B14015"/>
      <c r="C14015" s="19"/>
    </row>
    <row r="14016" spans="1:3" ht="12.75" x14ac:dyDescent="0.2">
      <c r="A14016"/>
      <c r="B14016"/>
      <c r="C14016" s="19"/>
    </row>
    <row r="14017" spans="1:3" ht="12.75" x14ac:dyDescent="0.2">
      <c r="A14017"/>
      <c r="B14017"/>
      <c r="C14017" s="19"/>
    </row>
    <row r="14018" spans="1:3" ht="12.75" x14ac:dyDescent="0.2">
      <c r="A14018"/>
      <c r="B14018"/>
      <c r="C14018" s="19"/>
    </row>
    <row r="14019" spans="1:3" ht="12.75" x14ac:dyDescent="0.2">
      <c r="A14019"/>
      <c r="B14019"/>
      <c r="C14019" s="19"/>
    </row>
    <row r="14020" spans="1:3" ht="12.75" x14ac:dyDescent="0.2">
      <c r="A14020"/>
      <c r="B14020"/>
      <c r="C14020" s="19"/>
    </row>
    <row r="14021" spans="1:3" ht="12.75" x14ac:dyDescent="0.2">
      <c r="A14021"/>
      <c r="B14021"/>
      <c r="C14021" s="19"/>
    </row>
    <row r="14022" spans="1:3" ht="12.75" x14ac:dyDescent="0.2">
      <c r="A14022"/>
      <c r="B14022"/>
      <c r="C14022" s="19"/>
    </row>
    <row r="14023" spans="1:3" ht="12.75" x14ac:dyDescent="0.2">
      <c r="A14023"/>
      <c r="B14023"/>
      <c r="C14023" s="19"/>
    </row>
    <row r="14024" spans="1:3" ht="12.75" x14ac:dyDescent="0.2">
      <c r="A14024"/>
      <c r="B14024"/>
      <c r="C14024" s="19"/>
    </row>
    <row r="14025" spans="1:3" ht="12.75" x14ac:dyDescent="0.2">
      <c r="A14025"/>
      <c r="B14025"/>
      <c r="C14025" s="19"/>
    </row>
    <row r="14026" spans="1:3" ht="12.75" x14ac:dyDescent="0.2">
      <c r="A14026"/>
      <c r="B14026"/>
      <c r="C14026" s="19"/>
    </row>
    <row r="14027" spans="1:3" ht="12.75" x14ac:dyDescent="0.2">
      <c r="A14027"/>
      <c r="B14027"/>
      <c r="C14027" s="19"/>
    </row>
    <row r="14028" spans="1:3" ht="12.75" x14ac:dyDescent="0.2">
      <c r="A14028"/>
      <c r="B14028"/>
      <c r="C14028" s="19"/>
    </row>
    <row r="14029" spans="1:3" ht="12.75" x14ac:dyDescent="0.2">
      <c r="A14029"/>
      <c r="B14029"/>
      <c r="C14029" s="19"/>
    </row>
    <row r="14030" spans="1:3" ht="12.75" x14ac:dyDescent="0.2">
      <c r="A14030"/>
      <c r="B14030"/>
      <c r="C14030" s="19"/>
    </row>
    <row r="14031" spans="1:3" ht="12.75" x14ac:dyDescent="0.2">
      <c r="A14031"/>
      <c r="B14031"/>
      <c r="C14031" s="19"/>
    </row>
    <row r="14032" spans="1:3" ht="12.75" x14ac:dyDescent="0.2">
      <c r="A14032"/>
      <c r="B14032"/>
      <c r="C14032" s="19"/>
    </row>
    <row r="14033" spans="1:3" ht="12.75" x14ac:dyDescent="0.2">
      <c r="A14033"/>
      <c r="B14033"/>
      <c r="C14033" s="19"/>
    </row>
    <row r="14034" spans="1:3" ht="12.75" x14ac:dyDescent="0.2">
      <c r="A14034"/>
      <c r="B14034"/>
      <c r="C14034" s="19"/>
    </row>
    <row r="14035" spans="1:3" ht="12.75" x14ac:dyDescent="0.2">
      <c r="A14035"/>
      <c r="B14035"/>
      <c r="C14035" s="19"/>
    </row>
    <row r="14036" spans="1:3" ht="12.75" x14ac:dyDescent="0.2">
      <c r="A14036"/>
      <c r="B14036"/>
      <c r="C14036" s="19"/>
    </row>
    <row r="14037" spans="1:3" ht="12.75" x14ac:dyDescent="0.2">
      <c r="A14037"/>
      <c r="B14037"/>
      <c r="C14037" s="19"/>
    </row>
    <row r="14038" spans="1:3" ht="12.75" x14ac:dyDescent="0.2">
      <c r="A14038"/>
      <c r="B14038"/>
      <c r="C14038" s="19"/>
    </row>
    <row r="14039" spans="1:3" ht="12.75" x14ac:dyDescent="0.2">
      <c r="A14039"/>
      <c r="B14039"/>
      <c r="C14039" s="19"/>
    </row>
    <row r="14040" spans="1:3" ht="12.75" x14ac:dyDescent="0.2">
      <c r="A14040"/>
      <c r="B14040"/>
      <c r="C14040" s="19"/>
    </row>
    <row r="14041" spans="1:3" ht="12.75" x14ac:dyDescent="0.2">
      <c r="A14041"/>
      <c r="B14041"/>
      <c r="C14041" s="19"/>
    </row>
    <row r="14042" spans="1:3" ht="12.75" x14ac:dyDescent="0.2">
      <c r="A14042"/>
      <c r="B14042"/>
      <c r="C14042" s="19"/>
    </row>
    <row r="14043" spans="1:3" ht="12.75" x14ac:dyDescent="0.2">
      <c r="A14043"/>
      <c r="B14043"/>
      <c r="C14043" s="19"/>
    </row>
    <row r="14044" spans="1:3" ht="12.75" x14ac:dyDescent="0.2">
      <c r="A14044"/>
      <c r="B14044"/>
      <c r="C14044" s="19"/>
    </row>
    <row r="14045" spans="1:3" ht="12.75" x14ac:dyDescent="0.2">
      <c r="A14045"/>
      <c r="B14045"/>
      <c r="C14045" s="19"/>
    </row>
    <row r="14046" spans="1:3" ht="12.75" x14ac:dyDescent="0.2">
      <c r="A14046"/>
      <c r="B14046"/>
      <c r="C14046" s="19"/>
    </row>
    <row r="14047" spans="1:3" ht="12.75" x14ac:dyDescent="0.2">
      <c r="A14047"/>
      <c r="B14047"/>
      <c r="C14047" s="19"/>
    </row>
    <row r="14048" spans="1:3" ht="12.75" x14ac:dyDescent="0.2">
      <c r="A14048"/>
      <c r="B14048"/>
      <c r="C14048" s="19"/>
    </row>
    <row r="14049" spans="1:3" ht="12.75" x14ac:dyDescent="0.2">
      <c r="A14049"/>
      <c r="B14049"/>
      <c r="C14049" s="19"/>
    </row>
    <row r="14050" spans="1:3" ht="12.75" x14ac:dyDescent="0.2">
      <c r="A14050"/>
      <c r="B14050"/>
      <c r="C14050" s="19"/>
    </row>
    <row r="14051" spans="1:3" ht="12.75" x14ac:dyDescent="0.2">
      <c r="A14051"/>
      <c r="B14051"/>
      <c r="C14051" s="19"/>
    </row>
    <row r="14052" spans="1:3" ht="12.75" x14ac:dyDescent="0.2">
      <c r="A14052"/>
      <c r="B14052"/>
      <c r="C14052" s="19"/>
    </row>
    <row r="14053" spans="1:3" ht="12.75" x14ac:dyDescent="0.2">
      <c r="A14053"/>
      <c r="B14053"/>
      <c r="C14053" s="19"/>
    </row>
    <row r="14054" spans="1:3" ht="12.75" x14ac:dyDescent="0.2">
      <c r="A14054"/>
      <c r="B14054"/>
      <c r="C14054" s="19"/>
    </row>
    <row r="14055" spans="1:3" ht="12.75" x14ac:dyDescent="0.2">
      <c r="A14055"/>
      <c r="B14055"/>
      <c r="C14055" s="19"/>
    </row>
    <row r="14056" spans="1:3" ht="12.75" x14ac:dyDescent="0.2">
      <c r="A14056"/>
      <c r="B14056"/>
      <c r="C14056" s="19"/>
    </row>
    <row r="14057" spans="1:3" ht="12.75" x14ac:dyDescent="0.2">
      <c r="A14057"/>
      <c r="B14057"/>
      <c r="C14057" s="19"/>
    </row>
    <row r="14058" spans="1:3" ht="12.75" x14ac:dyDescent="0.2">
      <c r="A14058"/>
      <c r="B14058"/>
      <c r="C14058" s="19"/>
    </row>
    <row r="14059" spans="1:3" ht="12.75" x14ac:dyDescent="0.2">
      <c r="A14059"/>
      <c r="B14059"/>
      <c r="C14059" s="19"/>
    </row>
    <row r="14060" spans="1:3" ht="12.75" x14ac:dyDescent="0.2">
      <c r="A14060"/>
      <c r="B14060"/>
      <c r="C14060" s="19"/>
    </row>
    <row r="14061" spans="1:3" ht="12.75" x14ac:dyDescent="0.2">
      <c r="A14061"/>
      <c r="B14061"/>
      <c r="C14061" s="19"/>
    </row>
    <row r="14062" spans="1:3" ht="12.75" x14ac:dyDescent="0.2">
      <c r="A14062"/>
      <c r="B14062"/>
      <c r="C14062" s="19"/>
    </row>
    <row r="14063" spans="1:3" ht="12.75" x14ac:dyDescent="0.2">
      <c r="A14063"/>
      <c r="B14063"/>
      <c r="C14063" s="19"/>
    </row>
    <row r="14064" spans="1:3" ht="12.75" x14ac:dyDescent="0.2">
      <c r="A14064"/>
      <c r="B14064"/>
      <c r="C14064" s="19"/>
    </row>
    <row r="14065" spans="1:3" ht="12.75" x14ac:dyDescent="0.2">
      <c r="A14065"/>
      <c r="B14065"/>
      <c r="C14065" s="19"/>
    </row>
    <row r="14066" spans="1:3" ht="12.75" x14ac:dyDescent="0.2">
      <c r="A14066"/>
      <c r="B14066"/>
      <c r="C14066" s="19"/>
    </row>
    <row r="14067" spans="1:3" ht="12.75" x14ac:dyDescent="0.2">
      <c r="A14067"/>
      <c r="B14067"/>
      <c r="C14067" s="19"/>
    </row>
    <row r="14068" spans="1:3" ht="12.75" x14ac:dyDescent="0.2">
      <c r="A14068"/>
      <c r="B14068"/>
      <c r="C14068" s="19"/>
    </row>
    <row r="14069" spans="1:3" ht="12.75" x14ac:dyDescent="0.2">
      <c r="A14069"/>
      <c r="B14069"/>
      <c r="C14069" s="19"/>
    </row>
    <row r="14070" spans="1:3" ht="12.75" x14ac:dyDescent="0.2">
      <c r="A14070"/>
      <c r="B14070"/>
      <c r="C14070" s="19"/>
    </row>
    <row r="14071" spans="1:3" ht="12.75" x14ac:dyDescent="0.2">
      <c r="A14071"/>
      <c r="B14071"/>
      <c r="C14071" s="19"/>
    </row>
    <row r="14072" spans="1:3" ht="12.75" x14ac:dyDescent="0.2">
      <c r="A14072"/>
      <c r="B14072"/>
      <c r="C14072" s="19"/>
    </row>
    <row r="14073" spans="1:3" ht="12.75" x14ac:dyDescent="0.2">
      <c r="A14073"/>
      <c r="B14073"/>
      <c r="C14073" s="19"/>
    </row>
    <row r="14074" spans="1:3" ht="12.75" x14ac:dyDescent="0.2">
      <c r="A14074"/>
      <c r="B14074"/>
      <c r="C14074" s="19"/>
    </row>
    <row r="14075" spans="1:3" ht="12.75" x14ac:dyDescent="0.2">
      <c r="A14075"/>
      <c r="B14075"/>
      <c r="C14075" s="19"/>
    </row>
    <row r="14076" spans="1:3" ht="12.75" x14ac:dyDescent="0.2">
      <c r="A14076"/>
      <c r="B14076"/>
      <c r="C14076" s="19"/>
    </row>
    <row r="14077" spans="1:3" ht="12.75" x14ac:dyDescent="0.2">
      <c r="A14077"/>
      <c r="B14077"/>
      <c r="C14077" s="19"/>
    </row>
    <row r="14078" spans="1:3" ht="12.75" x14ac:dyDescent="0.2">
      <c r="A14078"/>
      <c r="B14078"/>
      <c r="C14078" s="19"/>
    </row>
    <row r="14079" spans="1:3" ht="12.75" x14ac:dyDescent="0.2">
      <c r="A14079"/>
      <c r="B14079"/>
      <c r="C14079" s="19"/>
    </row>
    <row r="14080" spans="1:3" ht="12.75" x14ac:dyDescent="0.2">
      <c r="A14080"/>
      <c r="B14080"/>
      <c r="C14080" s="19"/>
    </row>
    <row r="14081" spans="1:3" ht="12.75" x14ac:dyDescent="0.2">
      <c r="A14081"/>
      <c r="B14081"/>
      <c r="C14081" s="19"/>
    </row>
    <row r="14082" spans="1:3" ht="12.75" x14ac:dyDescent="0.2">
      <c r="A14082"/>
      <c r="B14082"/>
      <c r="C14082" s="19"/>
    </row>
    <row r="14083" spans="1:3" ht="12.75" x14ac:dyDescent="0.2">
      <c r="A14083"/>
      <c r="B14083"/>
      <c r="C14083" s="19"/>
    </row>
    <row r="14084" spans="1:3" ht="12.75" x14ac:dyDescent="0.2">
      <c r="A14084"/>
      <c r="B14084"/>
      <c r="C14084" s="19"/>
    </row>
    <row r="14085" spans="1:3" ht="12.75" x14ac:dyDescent="0.2">
      <c r="A14085"/>
      <c r="B14085"/>
      <c r="C14085" s="19"/>
    </row>
    <row r="14086" spans="1:3" ht="12.75" x14ac:dyDescent="0.2">
      <c r="A14086"/>
      <c r="B14086"/>
      <c r="C14086" s="19"/>
    </row>
    <row r="14087" spans="1:3" ht="12.75" x14ac:dyDescent="0.2">
      <c r="A14087"/>
      <c r="B14087"/>
      <c r="C14087" s="19"/>
    </row>
    <row r="14088" spans="1:3" ht="12.75" x14ac:dyDescent="0.2">
      <c r="A14088"/>
      <c r="B14088"/>
      <c r="C14088" s="19"/>
    </row>
    <row r="14089" spans="1:3" ht="12.75" x14ac:dyDescent="0.2">
      <c r="A14089"/>
      <c r="B14089"/>
      <c r="C14089" s="19"/>
    </row>
    <row r="14090" spans="1:3" ht="12.75" x14ac:dyDescent="0.2">
      <c r="A14090"/>
      <c r="B14090"/>
      <c r="C14090" s="19"/>
    </row>
    <row r="14091" spans="1:3" ht="12.75" x14ac:dyDescent="0.2">
      <c r="A14091"/>
      <c r="B14091"/>
      <c r="C14091" s="19"/>
    </row>
    <row r="14092" spans="1:3" ht="12.75" x14ac:dyDescent="0.2">
      <c r="A14092"/>
      <c r="B14092"/>
      <c r="C14092" s="19"/>
    </row>
    <row r="14093" spans="1:3" ht="12.75" x14ac:dyDescent="0.2">
      <c r="A14093"/>
      <c r="B14093"/>
      <c r="C14093" s="19"/>
    </row>
    <row r="14094" spans="1:3" ht="12.75" x14ac:dyDescent="0.2">
      <c r="A14094"/>
      <c r="B14094"/>
      <c r="C14094" s="19"/>
    </row>
    <row r="14095" spans="1:3" ht="12.75" x14ac:dyDescent="0.2">
      <c r="A14095"/>
      <c r="B14095"/>
      <c r="C14095" s="19"/>
    </row>
    <row r="14096" spans="1:3" ht="12.75" x14ac:dyDescent="0.2">
      <c r="A14096"/>
      <c r="B14096"/>
      <c r="C14096" s="19"/>
    </row>
    <row r="14097" spans="1:3" ht="12.75" x14ac:dyDescent="0.2">
      <c r="A14097"/>
      <c r="B14097"/>
      <c r="C14097" s="19"/>
    </row>
    <row r="14098" spans="1:3" ht="12.75" x14ac:dyDescent="0.2">
      <c r="A14098"/>
      <c r="B14098"/>
      <c r="C14098" s="19"/>
    </row>
    <row r="14099" spans="1:3" ht="12.75" x14ac:dyDescent="0.2">
      <c r="A14099"/>
      <c r="B14099"/>
      <c r="C14099" s="19"/>
    </row>
    <row r="14100" spans="1:3" ht="12.75" x14ac:dyDescent="0.2">
      <c r="A14100"/>
      <c r="B14100"/>
      <c r="C14100" s="19"/>
    </row>
    <row r="14101" spans="1:3" ht="12.75" x14ac:dyDescent="0.2">
      <c r="A14101"/>
      <c r="B14101"/>
      <c r="C14101" s="19"/>
    </row>
    <row r="14102" spans="1:3" ht="12.75" x14ac:dyDescent="0.2">
      <c r="A14102"/>
      <c r="B14102"/>
      <c r="C14102" s="19"/>
    </row>
    <row r="14103" spans="1:3" ht="12.75" x14ac:dyDescent="0.2">
      <c r="A14103"/>
      <c r="B14103"/>
      <c r="C14103" s="19"/>
    </row>
    <row r="14104" spans="1:3" ht="12.75" x14ac:dyDescent="0.2">
      <c r="A14104"/>
      <c r="B14104"/>
      <c r="C14104" s="19"/>
    </row>
    <row r="14105" spans="1:3" ht="12.75" x14ac:dyDescent="0.2">
      <c r="A14105"/>
      <c r="B14105"/>
      <c r="C14105" s="19"/>
    </row>
    <row r="14106" spans="1:3" ht="12.75" x14ac:dyDescent="0.2">
      <c r="A14106"/>
      <c r="B14106"/>
      <c r="C14106" s="19"/>
    </row>
    <row r="14107" spans="1:3" ht="12.75" x14ac:dyDescent="0.2">
      <c r="A14107"/>
      <c r="B14107"/>
      <c r="C14107" s="19"/>
    </row>
    <row r="14108" spans="1:3" ht="12.75" x14ac:dyDescent="0.2">
      <c r="A14108"/>
      <c r="B14108"/>
      <c r="C14108" s="19"/>
    </row>
    <row r="14109" spans="1:3" ht="12.75" x14ac:dyDescent="0.2">
      <c r="A14109"/>
      <c r="B14109"/>
      <c r="C14109" s="19"/>
    </row>
    <row r="14110" spans="1:3" ht="12.75" x14ac:dyDescent="0.2">
      <c r="A14110"/>
      <c r="B14110"/>
      <c r="C14110" s="19"/>
    </row>
    <row r="14111" spans="1:3" ht="12.75" x14ac:dyDescent="0.2">
      <c r="A14111"/>
      <c r="B14111"/>
      <c r="C14111" s="19"/>
    </row>
    <row r="14112" spans="1:3" ht="12.75" x14ac:dyDescent="0.2">
      <c r="A14112"/>
      <c r="B14112"/>
      <c r="C14112" s="19"/>
    </row>
    <row r="14113" spans="1:3" ht="12.75" x14ac:dyDescent="0.2">
      <c r="A14113"/>
      <c r="B14113"/>
      <c r="C14113" s="19"/>
    </row>
    <row r="14114" spans="1:3" ht="12.75" x14ac:dyDescent="0.2">
      <c r="A14114"/>
      <c r="B14114"/>
      <c r="C14114" s="19"/>
    </row>
    <row r="14115" spans="1:3" ht="12.75" x14ac:dyDescent="0.2">
      <c r="A14115"/>
      <c r="B14115"/>
      <c r="C14115" s="19"/>
    </row>
    <row r="14116" spans="1:3" ht="12.75" x14ac:dyDescent="0.2">
      <c r="A14116"/>
      <c r="B14116"/>
      <c r="C14116" s="19"/>
    </row>
    <row r="14117" spans="1:3" ht="12.75" x14ac:dyDescent="0.2">
      <c r="A14117"/>
      <c r="B14117"/>
      <c r="C14117" s="19"/>
    </row>
    <row r="14118" spans="1:3" ht="12.75" x14ac:dyDescent="0.2">
      <c r="A14118"/>
      <c r="B14118"/>
      <c r="C14118" s="19"/>
    </row>
    <row r="14119" spans="1:3" ht="12.75" x14ac:dyDescent="0.2">
      <c r="A14119"/>
      <c r="B14119"/>
      <c r="C14119" s="19"/>
    </row>
    <row r="14120" spans="1:3" ht="12.75" x14ac:dyDescent="0.2">
      <c r="A14120"/>
      <c r="B14120"/>
      <c r="C14120" s="19"/>
    </row>
    <row r="14121" spans="1:3" ht="12.75" x14ac:dyDescent="0.2">
      <c r="A14121"/>
      <c r="B14121"/>
      <c r="C14121" s="19"/>
    </row>
    <row r="14122" spans="1:3" ht="12.75" x14ac:dyDescent="0.2">
      <c r="A14122"/>
      <c r="B14122"/>
      <c r="C14122" s="19"/>
    </row>
    <row r="14123" spans="1:3" ht="12.75" x14ac:dyDescent="0.2">
      <c r="A14123"/>
      <c r="B14123"/>
      <c r="C14123" s="19"/>
    </row>
    <row r="14124" spans="1:3" ht="12.75" x14ac:dyDescent="0.2">
      <c r="A14124"/>
      <c r="B14124"/>
      <c r="C14124" s="19"/>
    </row>
    <row r="14125" spans="1:3" ht="12.75" x14ac:dyDescent="0.2">
      <c r="A14125"/>
      <c r="B14125"/>
      <c r="C14125" s="19"/>
    </row>
    <row r="14126" spans="1:3" ht="12.75" x14ac:dyDescent="0.2">
      <c r="A14126"/>
      <c r="B14126"/>
      <c r="C14126" s="19"/>
    </row>
    <row r="14127" spans="1:3" ht="12.75" x14ac:dyDescent="0.2">
      <c r="A14127"/>
      <c r="B14127"/>
      <c r="C14127" s="19"/>
    </row>
    <row r="14128" spans="1:3" ht="12.75" x14ac:dyDescent="0.2">
      <c r="A14128"/>
      <c r="B14128"/>
      <c r="C14128" s="19"/>
    </row>
    <row r="14129" spans="1:3" ht="12.75" x14ac:dyDescent="0.2">
      <c r="A14129"/>
      <c r="B14129"/>
      <c r="C14129" s="19"/>
    </row>
    <row r="14130" spans="1:3" ht="12.75" x14ac:dyDescent="0.2">
      <c r="A14130"/>
      <c r="B14130"/>
      <c r="C14130" s="19"/>
    </row>
    <row r="14131" spans="1:3" ht="12.75" x14ac:dyDescent="0.2">
      <c r="A14131"/>
      <c r="B14131"/>
      <c r="C14131" s="19"/>
    </row>
    <row r="14132" spans="1:3" ht="12.75" x14ac:dyDescent="0.2">
      <c r="A14132"/>
      <c r="B14132"/>
      <c r="C14132" s="19"/>
    </row>
    <row r="14133" spans="1:3" ht="12.75" x14ac:dyDescent="0.2">
      <c r="A14133"/>
      <c r="B14133"/>
      <c r="C14133" s="19"/>
    </row>
    <row r="14134" spans="1:3" ht="12.75" x14ac:dyDescent="0.2">
      <c r="A14134"/>
      <c r="B14134"/>
      <c r="C14134" s="19"/>
    </row>
    <row r="14135" spans="1:3" ht="12.75" x14ac:dyDescent="0.2">
      <c r="A14135"/>
      <c r="B14135"/>
      <c r="C14135" s="19"/>
    </row>
    <row r="14136" spans="1:3" ht="12.75" x14ac:dyDescent="0.2">
      <c r="A14136"/>
      <c r="B14136"/>
      <c r="C14136" s="19"/>
    </row>
    <row r="14137" spans="1:3" ht="12.75" x14ac:dyDescent="0.2">
      <c r="A14137"/>
      <c r="B14137"/>
      <c r="C14137" s="19"/>
    </row>
    <row r="14138" spans="1:3" ht="12.75" x14ac:dyDescent="0.2">
      <c r="A14138"/>
      <c r="B14138"/>
      <c r="C14138" s="19"/>
    </row>
    <row r="14139" spans="1:3" ht="12.75" x14ac:dyDescent="0.2">
      <c r="A14139"/>
      <c r="B14139"/>
      <c r="C14139" s="19"/>
    </row>
    <row r="14140" spans="1:3" ht="12.75" x14ac:dyDescent="0.2">
      <c r="A14140"/>
      <c r="B14140"/>
      <c r="C14140" s="19"/>
    </row>
    <row r="14141" spans="1:3" ht="12.75" x14ac:dyDescent="0.2">
      <c r="A14141"/>
      <c r="B14141"/>
      <c r="C14141" s="19"/>
    </row>
    <row r="14142" spans="1:3" ht="12.75" x14ac:dyDescent="0.2">
      <c r="A14142"/>
      <c r="B14142"/>
      <c r="C14142" s="19"/>
    </row>
    <row r="14143" spans="1:3" ht="12.75" x14ac:dyDescent="0.2">
      <c r="A14143"/>
      <c r="B14143"/>
      <c r="C14143" s="19"/>
    </row>
    <row r="14144" spans="1:3" ht="12.75" x14ac:dyDescent="0.2">
      <c r="A14144"/>
      <c r="B14144"/>
      <c r="C14144" s="19"/>
    </row>
    <row r="14145" spans="1:3" ht="12.75" x14ac:dyDescent="0.2">
      <c r="A14145"/>
      <c r="B14145"/>
      <c r="C14145" s="19"/>
    </row>
    <row r="14146" spans="1:3" ht="12.75" x14ac:dyDescent="0.2">
      <c r="A14146"/>
      <c r="B14146"/>
      <c r="C14146" s="19"/>
    </row>
    <row r="14147" spans="1:3" ht="12.75" x14ac:dyDescent="0.2">
      <c r="A14147"/>
      <c r="B14147"/>
      <c r="C14147" s="19"/>
    </row>
    <row r="14148" spans="1:3" ht="12.75" x14ac:dyDescent="0.2">
      <c r="A14148"/>
      <c r="B14148"/>
      <c r="C14148" s="19"/>
    </row>
    <row r="14149" spans="1:3" ht="12.75" x14ac:dyDescent="0.2">
      <c r="A14149"/>
      <c r="B14149"/>
      <c r="C14149" s="19"/>
    </row>
    <row r="14150" spans="1:3" ht="12.75" x14ac:dyDescent="0.2">
      <c r="A14150"/>
      <c r="B14150"/>
      <c r="C14150" s="19"/>
    </row>
    <row r="14151" spans="1:3" ht="12.75" x14ac:dyDescent="0.2">
      <c r="A14151"/>
      <c r="B14151"/>
      <c r="C14151" s="19"/>
    </row>
    <row r="14152" spans="1:3" ht="12.75" x14ac:dyDescent="0.2">
      <c r="A14152"/>
      <c r="B14152"/>
      <c r="C14152" s="19"/>
    </row>
    <row r="14153" spans="1:3" ht="12.75" x14ac:dyDescent="0.2">
      <c r="A14153"/>
      <c r="B14153"/>
      <c r="C14153" s="19"/>
    </row>
    <row r="14154" spans="1:3" ht="12.75" x14ac:dyDescent="0.2">
      <c r="A14154"/>
      <c r="B14154"/>
      <c r="C14154" s="19"/>
    </row>
    <row r="14155" spans="1:3" ht="12.75" x14ac:dyDescent="0.2">
      <c r="A14155"/>
      <c r="B14155"/>
      <c r="C14155" s="19"/>
    </row>
    <row r="14156" spans="1:3" ht="12.75" x14ac:dyDescent="0.2">
      <c r="A14156"/>
      <c r="B14156"/>
      <c r="C14156" s="19"/>
    </row>
    <row r="14157" spans="1:3" ht="12.75" x14ac:dyDescent="0.2">
      <c r="A14157"/>
      <c r="B14157"/>
      <c r="C14157" s="19"/>
    </row>
    <row r="14158" spans="1:3" ht="12.75" x14ac:dyDescent="0.2">
      <c r="A14158"/>
      <c r="B14158"/>
      <c r="C14158" s="19"/>
    </row>
    <row r="14159" spans="1:3" ht="12.75" x14ac:dyDescent="0.2">
      <c r="A14159"/>
      <c r="B14159"/>
      <c r="C14159" s="19"/>
    </row>
    <row r="14160" spans="1:3" ht="12.75" x14ac:dyDescent="0.2">
      <c r="A14160"/>
      <c r="B14160"/>
      <c r="C14160" s="19"/>
    </row>
    <row r="14161" spans="1:3" ht="12.75" x14ac:dyDescent="0.2">
      <c r="A14161"/>
      <c r="B14161"/>
      <c r="C14161" s="19"/>
    </row>
    <row r="14162" spans="1:3" ht="12.75" x14ac:dyDescent="0.2">
      <c r="A14162"/>
      <c r="B14162"/>
      <c r="C14162" s="19"/>
    </row>
    <row r="14163" spans="1:3" ht="12.75" x14ac:dyDescent="0.2">
      <c r="A14163"/>
      <c r="B14163"/>
      <c r="C14163" s="19"/>
    </row>
    <row r="14164" spans="1:3" ht="12.75" x14ac:dyDescent="0.2">
      <c r="A14164"/>
      <c r="B14164"/>
      <c r="C14164" s="19"/>
    </row>
    <row r="14165" spans="1:3" ht="12.75" x14ac:dyDescent="0.2">
      <c r="A14165"/>
      <c r="B14165"/>
      <c r="C14165" s="19"/>
    </row>
    <row r="14166" spans="1:3" ht="12.75" x14ac:dyDescent="0.2">
      <c r="A14166"/>
      <c r="B14166"/>
      <c r="C14166" s="19"/>
    </row>
    <row r="14167" spans="1:3" ht="12.75" x14ac:dyDescent="0.2">
      <c r="A14167"/>
      <c r="B14167"/>
      <c r="C14167" s="19"/>
    </row>
    <row r="14168" spans="1:3" ht="12.75" x14ac:dyDescent="0.2">
      <c r="A14168"/>
      <c r="B14168"/>
      <c r="C14168" s="19"/>
    </row>
    <row r="14169" spans="1:3" ht="12.75" x14ac:dyDescent="0.2">
      <c r="A14169"/>
      <c r="B14169"/>
      <c r="C14169" s="19"/>
    </row>
    <row r="14170" spans="1:3" ht="12.75" x14ac:dyDescent="0.2">
      <c r="A14170"/>
      <c r="B14170"/>
      <c r="C14170" s="19"/>
    </row>
    <row r="14171" spans="1:3" ht="12.75" x14ac:dyDescent="0.2">
      <c r="A14171"/>
      <c r="B14171"/>
      <c r="C14171" s="19"/>
    </row>
    <row r="14172" spans="1:3" ht="12.75" x14ac:dyDescent="0.2">
      <c r="A14172"/>
      <c r="B14172"/>
      <c r="C14172" s="19"/>
    </row>
    <row r="14173" spans="1:3" ht="12.75" x14ac:dyDescent="0.2">
      <c r="A14173"/>
      <c r="B14173"/>
      <c r="C14173" s="19"/>
    </row>
    <row r="14174" spans="1:3" ht="12.75" x14ac:dyDescent="0.2">
      <c r="A14174"/>
      <c r="B14174"/>
      <c r="C14174" s="19"/>
    </row>
    <row r="14175" spans="1:3" ht="12.75" x14ac:dyDescent="0.2">
      <c r="A14175"/>
      <c r="B14175"/>
      <c r="C14175" s="19"/>
    </row>
    <row r="14176" spans="1:3" ht="12.75" x14ac:dyDescent="0.2">
      <c r="A14176"/>
      <c r="B14176"/>
      <c r="C14176" s="19"/>
    </row>
    <row r="14177" spans="1:3" ht="12.75" x14ac:dyDescent="0.2">
      <c r="A14177"/>
      <c r="B14177"/>
      <c r="C14177" s="19"/>
    </row>
    <row r="14178" spans="1:3" ht="12.75" x14ac:dyDescent="0.2">
      <c r="A14178"/>
      <c r="B14178"/>
      <c r="C14178" s="19"/>
    </row>
    <row r="14179" spans="1:3" ht="12.75" x14ac:dyDescent="0.2">
      <c r="A14179"/>
      <c r="B14179"/>
      <c r="C14179" s="19"/>
    </row>
    <row r="14180" spans="1:3" ht="12.75" x14ac:dyDescent="0.2">
      <c r="A14180"/>
      <c r="B14180"/>
      <c r="C14180" s="19"/>
    </row>
    <row r="14181" spans="1:3" ht="12.75" x14ac:dyDescent="0.2">
      <c r="A14181"/>
      <c r="B14181"/>
      <c r="C14181" s="19"/>
    </row>
    <row r="14182" spans="1:3" ht="12.75" x14ac:dyDescent="0.2">
      <c r="A14182"/>
      <c r="B14182"/>
      <c r="C14182" s="19"/>
    </row>
    <row r="14183" spans="1:3" ht="12.75" x14ac:dyDescent="0.2">
      <c r="A14183"/>
      <c r="B14183"/>
      <c r="C14183" s="19"/>
    </row>
    <row r="14184" spans="1:3" ht="12.75" x14ac:dyDescent="0.2">
      <c r="A14184"/>
      <c r="B14184"/>
      <c r="C14184" s="19"/>
    </row>
    <row r="14185" spans="1:3" ht="12.75" x14ac:dyDescent="0.2">
      <c r="A14185"/>
      <c r="B14185"/>
      <c r="C14185" s="19"/>
    </row>
    <row r="14186" spans="1:3" ht="12.75" x14ac:dyDescent="0.2">
      <c r="A14186"/>
      <c r="B14186"/>
      <c r="C14186" s="19"/>
    </row>
    <row r="14187" spans="1:3" ht="12.75" x14ac:dyDescent="0.2">
      <c r="A14187"/>
      <c r="B14187"/>
      <c r="C14187" s="19"/>
    </row>
    <row r="14188" spans="1:3" ht="12.75" x14ac:dyDescent="0.2">
      <c r="A14188"/>
      <c r="B14188"/>
      <c r="C14188" s="19"/>
    </row>
    <row r="14189" spans="1:3" ht="12.75" x14ac:dyDescent="0.2">
      <c r="A14189"/>
      <c r="B14189"/>
      <c r="C14189" s="19"/>
    </row>
    <row r="14190" spans="1:3" ht="12.75" x14ac:dyDescent="0.2">
      <c r="A14190"/>
      <c r="B14190"/>
      <c r="C14190" s="19"/>
    </row>
    <row r="14191" spans="1:3" ht="12.75" x14ac:dyDescent="0.2">
      <c r="A14191"/>
      <c r="B14191"/>
      <c r="C14191" s="19"/>
    </row>
    <row r="14192" spans="1:3" ht="12.75" x14ac:dyDescent="0.2">
      <c r="A14192"/>
      <c r="B14192"/>
      <c r="C14192" s="19"/>
    </row>
    <row r="14193" spans="1:3" ht="12.75" x14ac:dyDescent="0.2">
      <c r="A14193"/>
      <c r="B14193"/>
      <c r="C14193" s="19"/>
    </row>
    <row r="14194" spans="1:3" ht="12.75" x14ac:dyDescent="0.2">
      <c r="A14194"/>
      <c r="B14194"/>
      <c r="C14194" s="19"/>
    </row>
    <row r="14195" spans="1:3" ht="12.75" x14ac:dyDescent="0.2">
      <c r="A14195"/>
      <c r="B14195"/>
      <c r="C14195" s="19"/>
    </row>
    <row r="14196" spans="1:3" ht="12.75" x14ac:dyDescent="0.2">
      <c r="A14196"/>
      <c r="B14196"/>
      <c r="C14196" s="19"/>
    </row>
    <row r="14197" spans="1:3" ht="12.75" x14ac:dyDescent="0.2">
      <c r="A14197"/>
      <c r="B14197"/>
      <c r="C14197" s="19"/>
    </row>
    <row r="14198" spans="1:3" ht="12.75" x14ac:dyDescent="0.2">
      <c r="A14198"/>
      <c r="B14198"/>
      <c r="C14198" s="19"/>
    </row>
    <row r="14199" spans="1:3" ht="12.75" x14ac:dyDescent="0.2">
      <c r="A14199"/>
      <c r="B14199"/>
      <c r="C14199" s="19"/>
    </row>
    <row r="14200" spans="1:3" ht="12.75" x14ac:dyDescent="0.2">
      <c r="A14200"/>
      <c r="B14200"/>
      <c r="C14200" s="19"/>
    </row>
    <row r="14201" spans="1:3" ht="12.75" x14ac:dyDescent="0.2">
      <c r="A14201"/>
      <c r="B14201"/>
      <c r="C14201" s="19"/>
    </row>
    <row r="14202" spans="1:3" ht="12.75" x14ac:dyDescent="0.2">
      <c r="A14202"/>
      <c r="B14202"/>
      <c r="C14202" s="19"/>
    </row>
    <row r="14203" spans="1:3" ht="12.75" x14ac:dyDescent="0.2">
      <c r="A14203"/>
      <c r="B14203"/>
      <c r="C14203" s="19"/>
    </row>
    <row r="14204" spans="1:3" ht="12.75" x14ac:dyDescent="0.2">
      <c r="A14204"/>
      <c r="B14204"/>
      <c r="C14204" s="19"/>
    </row>
    <row r="14205" spans="1:3" ht="12.75" x14ac:dyDescent="0.2">
      <c r="A14205"/>
      <c r="B14205"/>
      <c r="C14205" s="19"/>
    </row>
    <row r="14206" spans="1:3" ht="12.75" x14ac:dyDescent="0.2">
      <c r="A14206"/>
      <c r="B14206"/>
      <c r="C14206" s="19"/>
    </row>
    <row r="14207" spans="1:3" ht="12.75" x14ac:dyDescent="0.2">
      <c r="A14207"/>
      <c r="B14207"/>
      <c r="C14207" s="19"/>
    </row>
    <row r="14208" spans="1:3" ht="12.75" x14ac:dyDescent="0.2">
      <c r="A14208"/>
      <c r="B14208"/>
      <c r="C14208" s="19"/>
    </row>
    <row r="14209" spans="1:3" ht="12.75" x14ac:dyDescent="0.2">
      <c r="A14209"/>
      <c r="B14209"/>
      <c r="C14209" s="19"/>
    </row>
    <row r="14210" spans="1:3" ht="12.75" x14ac:dyDescent="0.2">
      <c r="A14210"/>
      <c r="B14210"/>
      <c r="C14210" s="19"/>
    </row>
    <row r="14211" spans="1:3" ht="12.75" x14ac:dyDescent="0.2">
      <c r="A14211"/>
      <c r="B14211"/>
      <c r="C14211" s="19"/>
    </row>
    <row r="14212" spans="1:3" ht="12.75" x14ac:dyDescent="0.2">
      <c r="A14212"/>
      <c r="B14212"/>
      <c r="C14212" s="19"/>
    </row>
    <row r="14213" spans="1:3" ht="12.75" x14ac:dyDescent="0.2">
      <c r="A14213"/>
      <c r="B14213"/>
      <c r="C14213" s="19"/>
    </row>
    <row r="14214" spans="1:3" ht="12.75" x14ac:dyDescent="0.2">
      <c r="A14214"/>
      <c r="B14214"/>
      <c r="C14214" s="19"/>
    </row>
    <row r="14215" spans="1:3" ht="12.75" x14ac:dyDescent="0.2">
      <c r="A14215"/>
      <c r="B14215"/>
      <c r="C14215" s="19"/>
    </row>
    <row r="14216" spans="1:3" ht="12.75" x14ac:dyDescent="0.2">
      <c r="A14216"/>
      <c r="B14216"/>
      <c r="C14216" s="19"/>
    </row>
    <row r="14217" spans="1:3" ht="12.75" x14ac:dyDescent="0.2">
      <c r="A14217"/>
      <c r="B14217"/>
      <c r="C14217" s="19"/>
    </row>
    <row r="14218" spans="1:3" ht="12.75" x14ac:dyDescent="0.2">
      <c r="A14218"/>
      <c r="B14218"/>
      <c r="C14218" s="19"/>
    </row>
    <row r="14219" spans="1:3" ht="12.75" x14ac:dyDescent="0.2">
      <c r="A14219"/>
      <c r="B14219"/>
      <c r="C14219" s="19"/>
    </row>
    <row r="14220" spans="1:3" ht="12.75" x14ac:dyDescent="0.2">
      <c r="A14220"/>
      <c r="B14220"/>
      <c r="C14220" s="19"/>
    </row>
    <row r="14221" spans="1:3" ht="12.75" x14ac:dyDescent="0.2">
      <c r="A14221"/>
      <c r="B14221"/>
      <c r="C14221" s="19"/>
    </row>
    <row r="14222" spans="1:3" ht="12.75" x14ac:dyDescent="0.2">
      <c r="A14222"/>
      <c r="B14222"/>
      <c r="C14222" s="19"/>
    </row>
    <row r="14223" spans="1:3" ht="12.75" x14ac:dyDescent="0.2">
      <c r="A14223"/>
      <c r="B14223"/>
      <c r="C14223" s="19"/>
    </row>
    <row r="14224" spans="1:3" ht="12.75" x14ac:dyDescent="0.2">
      <c r="A14224"/>
      <c r="B14224"/>
      <c r="C14224" s="19"/>
    </row>
    <row r="14225" spans="1:3" ht="12.75" x14ac:dyDescent="0.2">
      <c r="A14225"/>
      <c r="B14225"/>
      <c r="C14225" s="19"/>
    </row>
    <row r="14226" spans="1:3" ht="12.75" x14ac:dyDescent="0.2">
      <c r="A14226"/>
      <c r="B14226"/>
      <c r="C14226" s="19"/>
    </row>
    <row r="14227" spans="1:3" ht="12.75" x14ac:dyDescent="0.2">
      <c r="A14227"/>
      <c r="B14227"/>
      <c r="C14227" s="19"/>
    </row>
    <row r="14228" spans="1:3" ht="12.75" x14ac:dyDescent="0.2">
      <c r="A14228"/>
      <c r="B14228"/>
      <c r="C14228" s="19"/>
    </row>
    <row r="14229" spans="1:3" ht="12.75" x14ac:dyDescent="0.2">
      <c r="A14229"/>
      <c r="B14229"/>
      <c r="C14229" s="19"/>
    </row>
    <row r="14230" spans="1:3" ht="12.75" x14ac:dyDescent="0.2">
      <c r="A14230"/>
      <c r="B14230"/>
      <c r="C14230" s="19"/>
    </row>
    <row r="14231" spans="1:3" ht="12.75" x14ac:dyDescent="0.2">
      <c r="A14231"/>
      <c r="B14231"/>
      <c r="C14231" s="19"/>
    </row>
    <row r="14232" spans="1:3" ht="12.75" x14ac:dyDescent="0.2">
      <c r="A14232"/>
      <c r="B14232"/>
      <c r="C14232" s="19"/>
    </row>
    <row r="14233" spans="1:3" ht="12.75" x14ac:dyDescent="0.2">
      <c r="A14233"/>
      <c r="B14233"/>
      <c r="C14233" s="19"/>
    </row>
    <row r="14234" spans="1:3" ht="12.75" x14ac:dyDescent="0.2">
      <c r="A14234"/>
      <c r="B14234"/>
      <c r="C14234" s="19"/>
    </row>
    <row r="14235" spans="1:3" ht="12.75" x14ac:dyDescent="0.2">
      <c r="A14235"/>
      <c r="B14235"/>
      <c r="C14235" s="19"/>
    </row>
    <row r="14236" spans="1:3" ht="12.75" x14ac:dyDescent="0.2">
      <c r="A14236"/>
      <c r="B14236"/>
      <c r="C14236" s="19"/>
    </row>
    <row r="14237" spans="1:3" ht="12.75" x14ac:dyDescent="0.2">
      <c r="A14237"/>
      <c r="B14237"/>
      <c r="C14237" s="19"/>
    </row>
    <row r="14238" spans="1:3" ht="12.75" x14ac:dyDescent="0.2">
      <c r="A14238"/>
      <c r="B14238"/>
      <c r="C14238" s="19"/>
    </row>
    <row r="14239" spans="1:3" ht="12.75" x14ac:dyDescent="0.2">
      <c r="A14239"/>
      <c r="B14239"/>
      <c r="C14239" s="19"/>
    </row>
    <row r="14240" spans="1:3" ht="12.75" x14ac:dyDescent="0.2">
      <c r="A14240"/>
      <c r="B14240"/>
      <c r="C14240" s="19"/>
    </row>
    <row r="14241" spans="1:3" ht="12.75" x14ac:dyDescent="0.2">
      <c r="A14241"/>
      <c r="B14241"/>
      <c r="C14241" s="19"/>
    </row>
    <row r="14242" spans="1:3" ht="12.75" x14ac:dyDescent="0.2">
      <c r="A14242"/>
      <c r="B14242"/>
      <c r="C14242" s="19"/>
    </row>
    <row r="14243" spans="1:3" ht="12.75" x14ac:dyDescent="0.2">
      <c r="A14243"/>
      <c r="B14243"/>
      <c r="C14243" s="19"/>
    </row>
    <row r="14244" spans="1:3" ht="12.75" x14ac:dyDescent="0.2">
      <c r="A14244"/>
      <c r="B14244"/>
      <c r="C14244" s="19"/>
    </row>
    <row r="14245" spans="1:3" ht="12.75" x14ac:dyDescent="0.2">
      <c r="A14245"/>
      <c r="B14245"/>
      <c r="C14245" s="19"/>
    </row>
    <row r="14246" spans="1:3" ht="12.75" x14ac:dyDescent="0.2">
      <c r="A14246"/>
      <c r="B14246"/>
      <c r="C14246" s="19"/>
    </row>
    <row r="14247" spans="1:3" ht="12.75" x14ac:dyDescent="0.2">
      <c r="A14247"/>
      <c r="B14247"/>
      <c r="C14247" s="19"/>
    </row>
    <row r="14248" spans="1:3" ht="12.75" x14ac:dyDescent="0.2">
      <c r="A14248"/>
      <c r="B14248"/>
      <c r="C14248" s="19"/>
    </row>
    <row r="14249" spans="1:3" ht="12.75" x14ac:dyDescent="0.2">
      <c r="A14249"/>
      <c r="B14249"/>
      <c r="C14249" s="19"/>
    </row>
    <row r="14250" spans="1:3" ht="12.75" x14ac:dyDescent="0.2">
      <c r="A14250"/>
      <c r="B14250"/>
      <c r="C14250" s="19"/>
    </row>
    <row r="14251" spans="1:3" ht="12.75" x14ac:dyDescent="0.2">
      <c r="A14251"/>
      <c r="B14251"/>
      <c r="C14251" s="19"/>
    </row>
    <row r="14252" spans="1:3" ht="12.75" x14ac:dyDescent="0.2">
      <c r="A14252"/>
      <c r="B14252"/>
      <c r="C14252" s="19"/>
    </row>
    <row r="14253" spans="1:3" ht="12.75" x14ac:dyDescent="0.2">
      <c r="A14253"/>
      <c r="B14253"/>
      <c r="C14253" s="19"/>
    </row>
    <row r="14254" spans="1:3" ht="12.75" x14ac:dyDescent="0.2">
      <c r="A14254"/>
      <c r="B14254"/>
      <c r="C14254" s="19"/>
    </row>
    <row r="14255" spans="1:3" ht="12.75" x14ac:dyDescent="0.2">
      <c r="A14255"/>
      <c r="B14255"/>
      <c r="C14255" s="19"/>
    </row>
    <row r="14256" spans="1:3" ht="12.75" x14ac:dyDescent="0.2">
      <c r="A14256"/>
      <c r="B14256"/>
      <c r="C14256" s="19"/>
    </row>
    <row r="14257" spans="1:3" ht="12.75" x14ac:dyDescent="0.2">
      <c r="A14257"/>
      <c r="B14257"/>
      <c r="C14257" s="19"/>
    </row>
    <row r="14258" spans="1:3" ht="12.75" x14ac:dyDescent="0.2">
      <c r="A14258"/>
      <c r="B14258"/>
      <c r="C14258" s="19"/>
    </row>
    <row r="14259" spans="1:3" ht="12.75" x14ac:dyDescent="0.2">
      <c r="A14259"/>
      <c r="B14259"/>
      <c r="C14259" s="19"/>
    </row>
    <row r="14260" spans="1:3" ht="12.75" x14ac:dyDescent="0.2">
      <c r="A14260"/>
      <c r="B14260"/>
      <c r="C14260" s="19"/>
    </row>
    <row r="14261" spans="1:3" ht="12.75" x14ac:dyDescent="0.2">
      <c r="A14261"/>
      <c r="B14261"/>
      <c r="C14261" s="19"/>
    </row>
    <row r="14262" spans="1:3" ht="12.75" x14ac:dyDescent="0.2">
      <c r="A14262"/>
      <c r="B14262"/>
      <c r="C14262" s="19"/>
    </row>
    <row r="14263" spans="1:3" ht="12.75" x14ac:dyDescent="0.2">
      <c r="A14263"/>
      <c r="B14263"/>
      <c r="C14263" s="19"/>
    </row>
    <row r="14264" spans="1:3" ht="12.75" x14ac:dyDescent="0.2">
      <c r="A14264"/>
      <c r="B14264"/>
      <c r="C14264" s="19"/>
    </row>
    <row r="14265" spans="1:3" ht="12.75" x14ac:dyDescent="0.2">
      <c r="A14265"/>
      <c r="B14265"/>
      <c r="C14265" s="19"/>
    </row>
    <row r="14266" spans="1:3" ht="12.75" x14ac:dyDescent="0.2">
      <c r="A14266"/>
      <c r="B14266"/>
      <c r="C14266" s="19"/>
    </row>
    <row r="14267" spans="1:3" ht="12.75" x14ac:dyDescent="0.2">
      <c r="A14267"/>
      <c r="B14267"/>
      <c r="C14267" s="19"/>
    </row>
    <row r="14268" spans="1:3" ht="12.75" x14ac:dyDescent="0.2">
      <c r="A14268"/>
      <c r="B14268"/>
      <c r="C14268" s="19"/>
    </row>
    <row r="14269" spans="1:3" ht="12.75" x14ac:dyDescent="0.2">
      <c r="A14269"/>
      <c r="B14269"/>
      <c r="C14269" s="19"/>
    </row>
    <row r="14270" spans="1:3" ht="12.75" x14ac:dyDescent="0.2">
      <c r="A14270"/>
      <c r="B14270"/>
      <c r="C14270" s="19"/>
    </row>
    <row r="14271" spans="1:3" ht="12.75" x14ac:dyDescent="0.2">
      <c r="A14271"/>
      <c r="B14271"/>
      <c r="C14271" s="19"/>
    </row>
    <row r="14272" spans="1:3" ht="12.75" x14ac:dyDescent="0.2">
      <c r="A14272"/>
      <c r="B14272"/>
      <c r="C14272" s="19"/>
    </row>
    <row r="14273" spans="1:3" ht="12.75" x14ac:dyDescent="0.2">
      <c r="A14273"/>
      <c r="B14273"/>
      <c r="C14273" s="19"/>
    </row>
    <row r="14274" spans="1:3" ht="12.75" x14ac:dyDescent="0.2">
      <c r="A14274"/>
      <c r="B14274"/>
      <c r="C14274" s="19"/>
    </row>
    <row r="14275" spans="1:3" ht="12.75" x14ac:dyDescent="0.2">
      <c r="A14275"/>
      <c r="B14275"/>
      <c r="C14275" s="19"/>
    </row>
    <row r="14276" spans="1:3" ht="12.75" x14ac:dyDescent="0.2">
      <c r="A14276"/>
      <c r="B14276"/>
      <c r="C14276" s="19"/>
    </row>
    <row r="14277" spans="1:3" ht="12.75" x14ac:dyDescent="0.2">
      <c r="A14277"/>
      <c r="B14277"/>
      <c r="C14277" s="19"/>
    </row>
    <row r="14278" spans="1:3" ht="12.75" x14ac:dyDescent="0.2">
      <c r="A14278"/>
      <c r="B14278"/>
      <c r="C14278" s="19"/>
    </row>
    <row r="14279" spans="1:3" ht="12.75" x14ac:dyDescent="0.2">
      <c r="A14279"/>
      <c r="B14279"/>
      <c r="C14279" s="19"/>
    </row>
    <row r="14280" spans="1:3" ht="12.75" x14ac:dyDescent="0.2">
      <c r="A14280"/>
      <c r="B14280"/>
      <c r="C14280" s="19"/>
    </row>
    <row r="14281" spans="1:3" ht="12.75" x14ac:dyDescent="0.2">
      <c r="A14281"/>
      <c r="B14281"/>
      <c r="C14281" s="19"/>
    </row>
    <row r="14282" spans="1:3" ht="12.75" x14ac:dyDescent="0.2">
      <c r="A14282"/>
      <c r="B14282"/>
      <c r="C14282" s="19"/>
    </row>
    <row r="14283" spans="1:3" ht="12.75" x14ac:dyDescent="0.2">
      <c r="A14283"/>
      <c r="B14283"/>
      <c r="C14283" s="19"/>
    </row>
    <row r="14284" spans="1:3" ht="12.75" x14ac:dyDescent="0.2">
      <c r="A14284"/>
      <c r="B14284"/>
      <c r="C14284" s="19"/>
    </row>
    <row r="14285" spans="1:3" ht="12.75" x14ac:dyDescent="0.2">
      <c r="A14285"/>
      <c r="B14285"/>
      <c r="C14285" s="19"/>
    </row>
    <row r="14286" spans="1:3" ht="12.75" x14ac:dyDescent="0.2">
      <c r="A14286"/>
      <c r="B14286"/>
      <c r="C14286" s="19"/>
    </row>
    <row r="14287" spans="1:3" ht="12.75" x14ac:dyDescent="0.2">
      <c r="A14287"/>
      <c r="B14287"/>
      <c r="C14287" s="19"/>
    </row>
    <row r="14288" spans="1:3" ht="12.75" x14ac:dyDescent="0.2">
      <c r="A14288"/>
      <c r="B14288"/>
      <c r="C14288" s="19"/>
    </row>
    <row r="14289" spans="1:3" ht="12.75" x14ac:dyDescent="0.2">
      <c r="A14289"/>
      <c r="B14289"/>
      <c r="C14289" s="19"/>
    </row>
    <row r="14290" spans="1:3" ht="12.75" x14ac:dyDescent="0.2">
      <c r="A14290"/>
      <c r="B14290"/>
      <c r="C14290" s="19"/>
    </row>
    <row r="14291" spans="1:3" ht="12.75" x14ac:dyDescent="0.2">
      <c r="A14291"/>
      <c r="B14291"/>
      <c r="C14291" s="19"/>
    </row>
    <row r="14292" spans="1:3" ht="12.75" x14ac:dyDescent="0.2">
      <c r="A14292"/>
      <c r="B14292"/>
      <c r="C14292" s="19"/>
    </row>
    <row r="14293" spans="1:3" ht="12.75" x14ac:dyDescent="0.2">
      <c r="A14293"/>
      <c r="B14293"/>
      <c r="C14293" s="19"/>
    </row>
    <row r="14294" spans="1:3" ht="12.75" x14ac:dyDescent="0.2">
      <c r="A14294"/>
      <c r="B14294"/>
      <c r="C14294" s="19"/>
    </row>
    <row r="14295" spans="1:3" ht="12.75" x14ac:dyDescent="0.2">
      <c r="A14295"/>
      <c r="B14295"/>
      <c r="C14295" s="19"/>
    </row>
    <row r="14296" spans="1:3" ht="12.75" x14ac:dyDescent="0.2">
      <c r="A14296"/>
      <c r="B14296"/>
      <c r="C14296" s="19"/>
    </row>
    <row r="14297" spans="1:3" ht="12.75" x14ac:dyDescent="0.2">
      <c r="A14297"/>
      <c r="B14297"/>
      <c r="C14297" s="19"/>
    </row>
    <row r="14298" spans="1:3" ht="12.75" x14ac:dyDescent="0.2">
      <c r="A14298"/>
      <c r="B14298"/>
      <c r="C14298" s="19"/>
    </row>
    <row r="14299" spans="1:3" ht="12.75" x14ac:dyDescent="0.2">
      <c r="A14299"/>
      <c r="B14299"/>
      <c r="C14299" s="19"/>
    </row>
    <row r="14300" spans="1:3" ht="12.75" x14ac:dyDescent="0.2">
      <c r="A14300"/>
      <c r="B14300"/>
      <c r="C14300" s="19"/>
    </row>
    <row r="14301" spans="1:3" ht="12.75" x14ac:dyDescent="0.2">
      <c r="A14301"/>
      <c r="B14301"/>
      <c r="C14301" s="19"/>
    </row>
    <row r="14302" spans="1:3" ht="12.75" x14ac:dyDescent="0.2">
      <c r="A14302"/>
      <c r="B14302"/>
      <c r="C14302" s="19"/>
    </row>
    <row r="14303" spans="1:3" ht="12.75" x14ac:dyDescent="0.2">
      <c r="A14303"/>
      <c r="B14303"/>
      <c r="C14303" s="19"/>
    </row>
    <row r="14304" spans="1:3" ht="12.75" x14ac:dyDescent="0.2">
      <c r="A14304"/>
      <c r="B14304"/>
      <c r="C14304" s="19"/>
    </row>
    <row r="14305" spans="1:3" ht="12.75" x14ac:dyDescent="0.2">
      <c r="A14305"/>
      <c r="B14305"/>
      <c r="C14305" s="19"/>
    </row>
    <row r="14306" spans="1:3" ht="12.75" x14ac:dyDescent="0.2">
      <c r="A14306"/>
      <c r="B14306"/>
      <c r="C14306" s="19"/>
    </row>
    <row r="14307" spans="1:3" ht="12.75" x14ac:dyDescent="0.2">
      <c r="A14307"/>
      <c r="B14307"/>
      <c r="C14307" s="19"/>
    </row>
    <row r="14308" spans="1:3" ht="12.75" x14ac:dyDescent="0.2">
      <c r="A14308"/>
      <c r="B14308"/>
      <c r="C14308" s="19"/>
    </row>
    <row r="14309" spans="1:3" ht="12.75" x14ac:dyDescent="0.2">
      <c r="A14309"/>
      <c r="B14309"/>
      <c r="C14309" s="19"/>
    </row>
    <row r="14310" spans="1:3" ht="12.75" x14ac:dyDescent="0.2">
      <c r="A14310"/>
      <c r="B14310"/>
      <c r="C14310" s="19"/>
    </row>
    <row r="14311" spans="1:3" ht="12.75" x14ac:dyDescent="0.2">
      <c r="A14311"/>
      <c r="B14311"/>
      <c r="C14311" s="19"/>
    </row>
    <row r="14312" spans="1:3" ht="12.75" x14ac:dyDescent="0.2">
      <c r="A14312"/>
      <c r="B14312"/>
      <c r="C14312" s="19"/>
    </row>
    <row r="14313" spans="1:3" ht="12.75" x14ac:dyDescent="0.2">
      <c r="A14313"/>
      <c r="B14313"/>
      <c r="C14313" s="19"/>
    </row>
    <row r="14314" spans="1:3" ht="12.75" x14ac:dyDescent="0.2">
      <c r="A14314"/>
      <c r="B14314"/>
      <c r="C14314" s="19"/>
    </row>
    <row r="14315" spans="1:3" ht="12.75" x14ac:dyDescent="0.2">
      <c r="A14315"/>
      <c r="B14315"/>
      <c r="C14315" s="19"/>
    </row>
    <row r="14316" spans="1:3" ht="12.75" x14ac:dyDescent="0.2">
      <c r="A14316"/>
      <c r="B14316"/>
      <c r="C14316" s="19"/>
    </row>
    <row r="14317" spans="1:3" ht="12.75" x14ac:dyDescent="0.2">
      <c r="A14317"/>
      <c r="B14317"/>
      <c r="C14317" s="19"/>
    </row>
    <row r="14318" spans="1:3" ht="12.75" x14ac:dyDescent="0.2">
      <c r="A14318"/>
      <c r="B14318"/>
      <c r="C14318" s="19"/>
    </row>
    <row r="14319" spans="1:3" ht="12.75" x14ac:dyDescent="0.2">
      <c r="A14319"/>
      <c r="B14319"/>
      <c r="C14319" s="19"/>
    </row>
    <row r="14320" spans="1:3" ht="12.75" x14ac:dyDescent="0.2">
      <c r="A14320"/>
      <c r="B14320"/>
      <c r="C14320" s="19"/>
    </row>
    <row r="14321" spans="1:3" ht="12.75" x14ac:dyDescent="0.2">
      <c r="A14321"/>
      <c r="B14321"/>
      <c r="C14321" s="19"/>
    </row>
    <row r="14322" spans="1:3" ht="12.75" x14ac:dyDescent="0.2">
      <c r="A14322"/>
      <c r="B14322"/>
      <c r="C14322" s="19"/>
    </row>
    <row r="14323" spans="1:3" ht="12.75" x14ac:dyDescent="0.2">
      <c r="A14323"/>
      <c r="B14323"/>
      <c r="C14323" s="19"/>
    </row>
    <row r="14324" spans="1:3" ht="12.75" x14ac:dyDescent="0.2">
      <c r="A14324"/>
      <c r="B14324"/>
      <c r="C14324" s="19"/>
    </row>
    <row r="14325" spans="1:3" ht="12.75" x14ac:dyDescent="0.2">
      <c r="A14325"/>
      <c r="B14325"/>
      <c r="C14325" s="19"/>
    </row>
    <row r="14326" spans="1:3" ht="12.75" x14ac:dyDescent="0.2">
      <c r="A14326"/>
      <c r="B14326"/>
      <c r="C14326" s="19"/>
    </row>
    <row r="14327" spans="1:3" ht="12.75" x14ac:dyDescent="0.2">
      <c r="A14327"/>
      <c r="B14327"/>
      <c r="C14327" s="19"/>
    </row>
    <row r="14328" spans="1:3" ht="12.75" x14ac:dyDescent="0.2">
      <c r="A14328"/>
      <c r="B14328"/>
      <c r="C14328" s="19"/>
    </row>
    <row r="14329" spans="1:3" ht="12.75" x14ac:dyDescent="0.2">
      <c r="A14329"/>
      <c r="B14329"/>
      <c r="C14329" s="19"/>
    </row>
    <row r="14330" spans="1:3" ht="12.75" x14ac:dyDescent="0.2">
      <c r="A14330"/>
      <c r="B14330"/>
      <c r="C14330" s="19"/>
    </row>
    <row r="14331" spans="1:3" ht="12.75" x14ac:dyDescent="0.2">
      <c r="A14331"/>
      <c r="B14331"/>
      <c r="C14331" s="19"/>
    </row>
    <row r="14332" spans="1:3" ht="12.75" x14ac:dyDescent="0.2">
      <c r="A14332"/>
      <c r="B14332"/>
      <c r="C14332" s="19"/>
    </row>
    <row r="14333" spans="1:3" ht="12.75" x14ac:dyDescent="0.2">
      <c r="A14333"/>
      <c r="B14333"/>
      <c r="C14333" s="19"/>
    </row>
    <row r="14334" spans="1:3" ht="12.75" x14ac:dyDescent="0.2">
      <c r="A14334"/>
      <c r="B14334"/>
      <c r="C14334" s="19"/>
    </row>
    <row r="14335" spans="1:3" ht="12.75" x14ac:dyDescent="0.2">
      <c r="A14335"/>
      <c r="B14335"/>
      <c r="C14335" s="19"/>
    </row>
    <row r="14336" spans="1:3" ht="12.75" x14ac:dyDescent="0.2">
      <c r="A14336"/>
      <c r="B14336"/>
      <c r="C14336" s="19"/>
    </row>
    <row r="14337" spans="1:3" ht="12.75" x14ac:dyDescent="0.2">
      <c r="A14337"/>
      <c r="B14337"/>
      <c r="C14337" s="19"/>
    </row>
    <row r="14338" spans="1:3" ht="12.75" x14ac:dyDescent="0.2">
      <c r="A14338"/>
      <c r="B14338"/>
      <c r="C14338" s="19"/>
    </row>
    <row r="14339" spans="1:3" ht="12.75" x14ac:dyDescent="0.2">
      <c r="A14339"/>
      <c r="B14339"/>
      <c r="C14339" s="19"/>
    </row>
    <row r="14340" spans="1:3" ht="12.75" x14ac:dyDescent="0.2">
      <c r="A14340"/>
      <c r="B14340"/>
      <c r="C14340" s="19"/>
    </row>
    <row r="14341" spans="1:3" ht="12.75" x14ac:dyDescent="0.2">
      <c r="A14341"/>
      <c r="B14341"/>
      <c r="C14341" s="19"/>
    </row>
    <row r="14342" spans="1:3" ht="12.75" x14ac:dyDescent="0.2">
      <c r="A14342"/>
      <c r="B14342"/>
      <c r="C14342" s="19"/>
    </row>
    <row r="14343" spans="1:3" ht="12.75" x14ac:dyDescent="0.2">
      <c r="A14343"/>
      <c r="B14343"/>
      <c r="C14343" s="19"/>
    </row>
    <row r="14344" spans="1:3" ht="12.75" x14ac:dyDescent="0.2">
      <c r="A14344"/>
      <c r="B14344"/>
      <c r="C14344" s="19"/>
    </row>
    <row r="14345" spans="1:3" ht="12.75" x14ac:dyDescent="0.2">
      <c r="A14345"/>
      <c r="B14345"/>
      <c r="C14345" s="19"/>
    </row>
    <row r="14346" spans="1:3" ht="12.75" x14ac:dyDescent="0.2">
      <c r="A14346"/>
      <c r="B14346"/>
      <c r="C14346" s="19"/>
    </row>
    <row r="14347" spans="1:3" ht="12.75" x14ac:dyDescent="0.2">
      <c r="A14347"/>
      <c r="B14347"/>
      <c r="C14347" s="19"/>
    </row>
    <row r="14348" spans="1:3" ht="12.75" x14ac:dyDescent="0.2">
      <c r="A14348"/>
      <c r="B14348"/>
      <c r="C14348" s="19"/>
    </row>
    <row r="14349" spans="1:3" ht="12.75" x14ac:dyDescent="0.2">
      <c r="A14349"/>
      <c r="B14349"/>
      <c r="C14349" s="19"/>
    </row>
    <row r="14350" spans="1:3" ht="12.75" x14ac:dyDescent="0.2">
      <c r="A14350"/>
      <c r="B14350"/>
      <c r="C14350" s="19"/>
    </row>
    <row r="14351" spans="1:3" ht="12.75" x14ac:dyDescent="0.2">
      <c r="A14351"/>
      <c r="B14351"/>
      <c r="C14351" s="19"/>
    </row>
    <row r="14352" spans="1:3" ht="12.75" x14ac:dyDescent="0.2">
      <c r="A14352"/>
      <c r="B14352"/>
      <c r="C14352" s="19"/>
    </row>
    <row r="14353" spans="1:3" ht="12.75" x14ac:dyDescent="0.2">
      <c r="A14353"/>
      <c r="B14353"/>
      <c r="C14353" s="19"/>
    </row>
    <row r="14354" spans="1:3" ht="12.75" x14ac:dyDescent="0.2">
      <c r="A14354"/>
      <c r="B14354"/>
      <c r="C14354" s="19"/>
    </row>
    <row r="14355" spans="1:3" ht="12.75" x14ac:dyDescent="0.2">
      <c r="A14355"/>
      <c r="B14355"/>
      <c r="C14355" s="19"/>
    </row>
    <row r="14356" spans="1:3" ht="12.75" x14ac:dyDescent="0.2">
      <c r="A14356"/>
      <c r="B14356"/>
      <c r="C14356" s="19"/>
    </row>
    <row r="14357" spans="1:3" ht="12.75" x14ac:dyDescent="0.2">
      <c r="A14357"/>
      <c r="B14357"/>
      <c r="C14357" s="19"/>
    </row>
    <row r="14358" spans="1:3" ht="12.75" x14ac:dyDescent="0.2">
      <c r="A14358"/>
      <c r="B14358"/>
      <c r="C14358" s="19"/>
    </row>
    <row r="14359" spans="1:3" ht="12.75" x14ac:dyDescent="0.2">
      <c r="A14359"/>
      <c r="B14359"/>
      <c r="C14359" s="19"/>
    </row>
    <row r="14360" spans="1:3" ht="12.75" x14ac:dyDescent="0.2">
      <c r="A14360"/>
      <c r="B14360"/>
      <c r="C14360" s="19"/>
    </row>
    <row r="14361" spans="1:3" ht="12.75" x14ac:dyDescent="0.2">
      <c r="A14361"/>
      <c r="B14361"/>
      <c r="C14361" s="19"/>
    </row>
    <row r="14362" spans="1:3" ht="12.75" x14ac:dyDescent="0.2">
      <c r="A14362"/>
      <c r="B14362"/>
      <c r="C14362" s="19"/>
    </row>
    <row r="14363" spans="1:3" ht="12.75" x14ac:dyDescent="0.2">
      <c r="A14363"/>
      <c r="B14363"/>
      <c r="C14363" s="19"/>
    </row>
    <row r="14364" spans="1:3" ht="12.75" x14ac:dyDescent="0.2">
      <c r="A14364"/>
      <c r="B14364"/>
      <c r="C14364" s="19"/>
    </row>
    <row r="14365" spans="1:3" ht="12.75" x14ac:dyDescent="0.2">
      <c r="A14365"/>
      <c r="B14365"/>
      <c r="C14365" s="19"/>
    </row>
    <row r="14366" spans="1:3" ht="12.75" x14ac:dyDescent="0.2">
      <c r="A14366"/>
      <c r="B14366"/>
      <c r="C14366" s="19"/>
    </row>
    <row r="14367" spans="1:3" ht="12.75" x14ac:dyDescent="0.2">
      <c r="A14367"/>
      <c r="B14367"/>
      <c r="C14367" s="19"/>
    </row>
    <row r="14368" spans="1:3" ht="12.75" x14ac:dyDescent="0.2">
      <c r="A14368"/>
      <c r="B14368"/>
      <c r="C14368" s="19"/>
    </row>
    <row r="14369" spans="1:3" ht="12.75" x14ac:dyDescent="0.2">
      <c r="A14369"/>
      <c r="B14369"/>
      <c r="C14369" s="19"/>
    </row>
    <row r="14370" spans="1:3" ht="12.75" x14ac:dyDescent="0.2">
      <c r="A14370"/>
      <c r="B14370"/>
      <c r="C14370" s="19"/>
    </row>
    <row r="14371" spans="1:3" ht="12.75" x14ac:dyDescent="0.2">
      <c r="A14371"/>
      <c r="B14371"/>
      <c r="C14371" s="19"/>
    </row>
    <row r="14372" spans="1:3" ht="12.75" x14ac:dyDescent="0.2">
      <c r="A14372"/>
      <c r="B14372"/>
      <c r="C14372" s="19"/>
    </row>
    <row r="14373" spans="1:3" ht="12.75" x14ac:dyDescent="0.2">
      <c r="A14373"/>
      <c r="B14373"/>
      <c r="C14373" s="19"/>
    </row>
    <row r="14374" spans="1:3" ht="12.75" x14ac:dyDescent="0.2">
      <c r="A14374"/>
      <c r="B14374"/>
      <c r="C14374" s="19"/>
    </row>
    <row r="14375" spans="1:3" ht="12.75" x14ac:dyDescent="0.2">
      <c r="A14375"/>
      <c r="B14375"/>
      <c r="C14375" s="19"/>
    </row>
    <row r="14376" spans="1:3" ht="12.75" x14ac:dyDescent="0.2">
      <c r="A14376"/>
      <c r="B14376"/>
      <c r="C14376" s="19"/>
    </row>
    <row r="14377" spans="1:3" ht="12.75" x14ac:dyDescent="0.2">
      <c r="A14377"/>
      <c r="B14377"/>
      <c r="C14377" s="19"/>
    </row>
    <row r="14378" spans="1:3" ht="12.75" x14ac:dyDescent="0.2">
      <c r="A14378"/>
      <c r="B14378"/>
      <c r="C14378" s="19"/>
    </row>
    <row r="14379" spans="1:3" ht="12.75" x14ac:dyDescent="0.2">
      <c r="A14379"/>
      <c r="B14379"/>
      <c r="C14379" s="19"/>
    </row>
    <row r="14380" spans="1:3" ht="12.75" x14ac:dyDescent="0.2">
      <c r="A14380"/>
      <c r="B14380"/>
      <c r="C14380" s="19"/>
    </row>
    <row r="14381" spans="1:3" ht="12.75" x14ac:dyDescent="0.2">
      <c r="A14381"/>
      <c r="B14381"/>
      <c r="C14381" s="19"/>
    </row>
    <row r="14382" spans="1:3" ht="12.75" x14ac:dyDescent="0.2">
      <c r="A14382"/>
      <c r="B14382"/>
      <c r="C14382" s="19"/>
    </row>
    <row r="14383" spans="1:3" ht="12.75" x14ac:dyDescent="0.2">
      <c r="A14383"/>
      <c r="B14383"/>
      <c r="C14383" s="19"/>
    </row>
    <row r="14384" spans="1:3" ht="12.75" x14ac:dyDescent="0.2">
      <c r="A14384"/>
      <c r="B14384"/>
      <c r="C14384" s="19"/>
    </row>
    <row r="14385" spans="1:3" ht="12.75" x14ac:dyDescent="0.2">
      <c r="A14385"/>
      <c r="B14385"/>
      <c r="C14385" s="19"/>
    </row>
    <row r="14386" spans="1:3" ht="12.75" x14ac:dyDescent="0.2">
      <c r="A14386"/>
      <c r="B14386"/>
      <c r="C14386" s="19"/>
    </row>
    <row r="14387" spans="1:3" ht="12.75" x14ac:dyDescent="0.2">
      <c r="A14387"/>
      <c r="B14387"/>
      <c r="C14387" s="19"/>
    </row>
    <row r="14388" spans="1:3" ht="12.75" x14ac:dyDescent="0.2">
      <c r="A14388"/>
      <c r="B14388"/>
      <c r="C14388" s="19"/>
    </row>
    <row r="14389" spans="1:3" ht="12.75" x14ac:dyDescent="0.2">
      <c r="A14389"/>
      <c r="B14389"/>
      <c r="C14389" s="19"/>
    </row>
    <row r="14390" spans="1:3" ht="12.75" x14ac:dyDescent="0.2">
      <c r="A14390"/>
      <c r="B14390"/>
      <c r="C14390" s="19"/>
    </row>
    <row r="14391" spans="1:3" ht="12.75" x14ac:dyDescent="0.2">
      <c r="A14391"/>
      <c r="B14391"/>
      <c r="C14391" s="19"/>
    </row>
    <row r="14392" spans="1:3" ht="12.75" x14ac:dyDescent="0.2">
      <c r="A14392"/>
      <c r="B14392"/>
      <c r="C14392" s="19"/>
    </row>
    <row r="14393" spans="1:3" ht="12.75" x14ac:dyDescent="0.2">
      <c r="A14393"/>
      <c r="B14393"/>
      <c r="C14393" s="19"/>
    </row>
    <row r="14394" spans="1:3" ht="12.75" x14ac:dyDescent="0.2">
      <c r="A14394"/>
      <c r="B14394"/>
      <c r="C14394" s="19"/>
    </row>
    <row r="14395" spans="1:3" ht="12.75" x14ac:dyDescent="0.2">
      <c r="A14395"/>
      <c r="B14395"/>
      <c r="C14395" s="19"/>
    </row>
    <row r="14396" spans="1:3" ht="12.75" x14ac:dyDescent="0.2">
      <c r="A14396"/>
      <c r="B14396"/>
      <c r="C14396" s="19"/>
    </row>
    <row r="14397" spans="1:3" ht="12.75" x14ac:dyDescent="0.2">
      <c r="A14397"/>
      <c r="B14397"/>
      <c r="C14397" s="19"/>
    </row>
    <row r="14398" spans="1:3" ht="12.75" x14ac:dyDescent="0.2">
      <c r="A14398"/>
      <c r="B14398"/>
      <c r="C14398" s="19"/>
    </row>
    <row r="14399" spans="1:3" ht="12.75" x14ac:dyDescent="0.2">
      <c r="A14399"/>
      <c r="B14399"/>
      <c r="C14399" s="19"/>
    </row>
    <row r="14400" spans="1:3" ht="12.75" x14ac:dyDescent="0.2">
      <c r="A14400"/>
      <c r="B14400"/>
      <c r="C14400" s="19"/>
    </row>
    <row r="14401" spans="1:3" ht="12.75" x14ac:dyDescent="0.2">
      <c r="A14401"/>
      <c r="B14401"/>
      <c r="C14401" s="19"/>
    </row>
    <row r="14402" spans="1:3" ht="12.75" x14ac:dyDescent="0.2">
      <c r="A14402"/>
      <c r="B14402"/>
      <c r="C14402" s="19"/>
    </row>
    <row r="14403" spans="1:3" ht="12.75" x14ac:dyDescent="0.2">
      <c r="A14403"/>
      <c r="B14403"/>
      <c r="C14403" s="19"/>
    </row>
    <row r="14404" spans="1:3" ht="12.75" x14ac:dyDescent="0.2">
      <c r="A14404"/>
      <c r="B14404"/>
      <c r="C14404" s="19"/>
    </row>
    <row r="14405" spans="1:3" ht="12.75" x14ac:dyDescent="0.2">
      <c r="A14405"/>
      <c r="B14405"/>
      <c r="C14405" s="19"/>
    </row>
    <row r="14406" spans="1:3" ht="12.75" x14ac:dyDescent="0.2">
      <c r="A14406"/>
      <c r="B14406"/>
      <c r="C14406" s="19"/>
    </row>
    <row r="14407" spans="1:3" ht="12.75" x14ac:dyDescent="0.2">
      <c r="A14407"/>
      <c r="B14407"/>
      <c r="C14407" s="19"/>
    </row>
    <row r="14408" spans="1:3" ht="12.75" x14ac:dyDescent="0.2">
      <c r="A14408"/>
      <c r="B14408"/>
      <c r="C14408" s="19"/>
    </row>
    <row r="14409" spans="1:3" ht="12.75" x14ac:dyDescent="0.2">
      <c r="A14409"/>
      <c r="B14409"/>
      <c r="C14409" s="19"/>
    </row>
    <row r="14410" spans="1:3" ht="12.75" x14ac:dyDescent="0.2">
      <c r="A14410"/>
      <c r="B14410"/>
      <c r="C14410" s="19"/>
    </row>
    <row r="14411" spans="1:3" ht="12.75" x14ac:dyDescent="0.2">
      <c r="A14411"/>
      <c r="B14411"/>
      <c r="C14411" s="19"/>
    </row>
    <row r="14412" spans="1:3" ht="12.75" x14ac:dyDescent="0.2">
      <c r="A14412"/>
      <c r="B14412"/>
      <c r="C14412" s="19"/>
    </row>
    <row r="14413" spans="1:3" ht="12.75" x14ac:dyDescent="0.2">
      <c r="A14413"/>
      <c r="B14413"/>
      <c r="C14413" s="19"/>
    </row>
    <row r="14414" spans="1:3" ht="12.75" x14ac:dyDescent="0.2">
      <c r="A14414"/>
      <c r="B14414"/>
      <c r="C14414" s="19"/>
    </row>
    <row r="14415" spans="1:3" ht="12.75" x14ac:dyDescent="0.2">
      <c r="A14415"/>
      <c r="B14415"/>
      <c r="C14415" s="19"/>
    </row>
    <row r="14416" spans="1:3" ht="12.75" x14ac:dyDescent="0.2">
      <c r="A14416"/>
      <c r="B14416"/>
      <c r="C14416" s="19"/>
    </row>
    <row r="14417" spans="1:3" ht="12.75" x14ac:dyDescent="0.2">
      <c r="A14417"/>
      <c r="B14417"/>
      <c r="C14417" s="19"/>
    </row>
    <row r="14418" spans="1:3" ht="12.75" x14ac:dyDescent="0.2">
      <c r="A14418"/>
      <c r="B14418"/>
      <c r="C14418" s="19"/>
    </row>
    <row r="14419" spans="1:3" ht="12.75" x14ac:dyDescent="0.2">
      <c r="A14419"/>
      <c r="B14419"/>
      <c r="C14419" s="19"/>
    </row>
    <row r="14420" spans="1:3" ht="12.75" x14ac:dyDescent="0.2">
      <c r="A14420"/>
      <c r="B14420"/>
      <c r="C14420" s="19"/>
    </row>
    <row r="14421" spans="1:3" ht="12.75" x14ac:dyDescent="0.2">
      <c r="A14421"/>
      <c r="B14421"/>
      <c r="C14421" s="19"/>
    </row>
    <row r="14422" spans="1:3" ht="12.75" x14ac:dyDescent="0.2">
      <c r="A14422"/>
      <c r="B14422"/>
      <c r="C14422" s="19"/>
    </row>
    <row r="14423" spans="1:3" ht="12.75" x14ac:dyDescent="0.2">
      <c r="A14423"/>
      <c r="B14423"/>
      <c r="C14423" s="19"/>
    </row>
    <row r="14424" spans="1:3" ht="12.75" x14ac:dyDescent="0.2">
      <c r="A14424"/>
      <c r="B14424"/>
      <c r="C14424" s="19"/>
    </row>
    <row r="14425" spans="1:3" ht="12.75" x14ac:dyDescent="0.2">
      <c r="A14425"/>
      <c r="B14425"/>
      <c r="C14425" s="19"/>
    </row>
    <row r="14426" spans="1:3" ht="12.75" x14ac:dyDescent="0.2">
      <c r="A14426"/>
      <c r="B14426"/>
      <c r="C14426" s="19"/>
    </row>
    <row r="14427" spans="1:3" ht="12.75" x14ac:dyDescent="0.2">
      <c r="A14427"/>
      <c r="B14427"/>
      <c r="C14427" s="19"/>
    </row>
    <row r="14428" spans="1:3" ht="12.75" x14ac:dyDescent="0.2">
      <c r="A14428"/>
      <c r="B14428"/>
      <c r="C14428" s="19"/>
    </row>
    <row r="14429" spans="1:3" ht="12.75" x14ac:dyDescent="0.2">
      <c r="A14429"/>
      <c r="B14429"/>
      <c r="C14429" s="19"/>
    </row>
    <row r="14430" spans="1:3" ht="12.75" x14ac:dyDescent="0.2">
      <c r="A14430"/>
      <c r="B14430"/>
      <c r="C14430" s="19"/>
    </row>
    <row r="14431" spans="1:3" ht="12.75" x14ac:dyDescent="0.2">
      <c r="A14431"/>
      <c r="B14431"/>
      <c r="C14431" s="19"/>
    </row>
    <row r="14432" spans="1:3" ht="12.75" x14ac:dyDescent="0.2">
      <c r="A14432"/>
      <c r="B14432"/>
      <c r="C14432" s="19"/>
    </row>
    <row r="14433" spans="1:3" ht="12.75" x14ac:dyDescent="0.2">
      <c r="A14433"/>
      <c r="B14433"/>
      <c r="C14433" s="19"/>
    </row>
    <row r="14434" spans="1:3" ht="12.75" x14ac:dyDescent="0.2">
      <c r="A14434"/>
      <c r="B14434"/>
      <c r="C14434" s="19"/>
    </row>
    <row r="14435" spans="1:3" ht="12.75" x14ac:dyDescent="0.2">
      <c r="A14435"/>
      <c r="B14435"/>
      <c r="C14435" s="19"/>
    </row>
    <row r="14436" spans="1:3" ht="12.75" x14ac:dyDescent="0.2">
      <c r="A14436"/>
      <c r="B14436"/>
      <c r="C14436" s="19"/>
    </row>
    <row r="14437" spans="1:3" ht="12.75" x14ac:dyDescent="0.2">
      <c r="A14437"/>
      <c r="B14437"/>
      <c r="C14437" s="19"/>
    </row>
    <row r="14438" spans="1:3" ht="12.75" x14ac:dyDescent="0.2">
      <c r="A14438"/>
      <c r="B14438"/>
      <c r="C14438" s="19"/>
    </row>
    <row r="14439" spans="1:3" ht="12.75" x14ac:dyDescent="0.2">
      <c r="A14439"/>
      <c r="B14439"/>
      <c r="C14439" s="19"/>
    </row>
    <row r="14440" spans="1:3" ht="12.75" x14ac:dyDescent="0.2">
      <c r="A14440"/>
      <c r="B14440"/>
      <c r="C14440" s="19"/>
    </row>
    <row r="14441" spans="1:3" ht="12.75" x14ac:dyDescent="0.2">
      <c r="A14441"/>
      <c r="B14441"/>
      <c r="C14441" s="19"/>
    </row>
    <row r="14442" spans="1:3" ht="12.75" x14ac:dyDescent="0.2">
      <c r="A14442"/>
      <c r="B14442"/>
      <c r="C14442" s="19"/>
    </row>
    <row r="14443" spans="1:3" ht="12.75" x14ac:dyDescent="0.2">
      <c r="A14443"/>
      <c r="B14443"/>
      <c r="C14443" s="19"/>
    </row>
    <row r="14444" spans="1:3" ht="12.75" x14ac:dyDescent="0.2">
      <c r="A14444"/>
      <c r="B14444"/>
      <c r="C14444" s="19"/>
    </row>
    <row r="14445" spans="1:3" ht="12.75" x14ac:dyDescent="0.2">
      <c r="A14445"/>
      <c r="B14445"/>
      <c r="C14445" s="19"/>
    </row>
    <row r="14446" spans="1:3" ht="12.75" x14ac:dyDescent="0.2">
      <c r="A14446"/>
      <c r="B14446"/>
      <c r="C14446" s="19"/>
    </row>
    <row r="14447" spans="1:3" ht="12.75" x14ac:dyDescent="0.2">
      <c r="A14447"/>
      <c r="B14447"/>
      <c r="C14447" s="19"/>
    </row>
    <row r="14448" spans="1:3" ht="12.75" x14ac:dyDescent="0.2">
      <c r="A14448"/>
      <c r="B14448"/>
      <c r="C14448" s="19"/>
    </row>
    <row r="14449" spans="1:3" ht="12.75" x14ac:dyDescent="0.2">
      <c r="A14449"/>
      <c r="B14449"/>
      <c r="C14449" s="19"/>
    </row>
    <row r="14450" spans="1:3" ht="12.75" x14ac:dyDescent="0.2">
      <c r="A14450"/>
      <c r="B14450"/>
      <c r="C14450" s="19"/>
    </row>
    <row r="14451" spans="1:3" ht="12.75" x14ac:dyDescent="0.2">
      <c r="A14451"/>
      <c r="B14451"/>
      <c r="C14451" s="19"/>
    </row>
    <row r="14452" spans="1:3" ht="12.75" x14ac:dyDescent="0.2">
      <c r="A14452"/>
      <c r="B14452"/>
      <c r="C14452" s="19"/>
    </row>
    <row r="14453" spans="1:3" ht="12.75" x14ac:dyDescent="0.2">
      <c r="A14453"/>
      <c r="B14453"/>
      <c r="C14453" s="19"/>
    </row>
    <row r="14454" spans="1:3" ht="12.75" x14ac:dyDescent="0.2">
      <c r="A14454"/>
      <c r="B14454"/>
      <c r="C14454" s="19"/>
    </row>
    <row r="14455" spans="1:3" ht="12.75" x14ac:dyDescent="0.2">
      <c r="A14455"/>
      <c r="B14455"/>
      <c r="C14455" s="19"/>
    </row>
    <row r="14456" spans="1:3" ht="12.75" x14ac:dyDescent="0.2">
      <c r="A14456"/>
      <c r="B14456"/>
      <c r="C14456" s="19"/>
    </row>
    <row r="14457" spans="1:3" ht="12.75" x14ac:dyDescent="0.2">
      <c r="A14457"/>
      <c r="B14457"/>
      <c r="C14457" s="19"/>
    </row>
    <row r="14458" spans="1:3" ht="12.75" x14ac:dyDescent="0.2">
      <c r="A14458"/>
      <c r="B14458"/>
      <c r="C14458" s="19"/>
    </row>
    <row r="14459" spans="1:3" ht="12.75" x14ac:dyDescent="0.2">
      <c r="A14459"/>
      <c r="B14459"/>
      <c r="C14459" s="19"/>
    </row>
    <row r="14460" spans="1:3" ht="12.75" x14ac:dyDescent="0.2">
      <c r="A14460"/>
      <c r="B14460"/>
      <c r="C14460" s="19"/>
    </row>
    <row r="14461" spans="1:3" ht="12.75" x14ac:dyDescent="0.2">
      <c r="A14461"/>
      <c r="B14461"/>
      <c r="C14461" s="19"/>
    </row>
    <row r="14462" spans="1:3" ht="12.75" x14ac:dyDescent="0.2">
      <c r="A14462"/>
      <c r="B14462"/>
      <c r="C14462" s="19"/>
    </row>
    <row r="14463" spans="1:3" ht="12.75" x14ac:dyDescent="0.2">
      <c r="A14463"/>
      <c r="B14463"/>
      <c r="C14463" s="19"/>
    </row>
    <row r="14464" spans="1:3" ht="12.75" x14ac:dyDescent="0.2">
      <c r="A14464"/>
      <c r="B14464"/>
      <c r="C14464" s="19"/>
    </row>
    <row r="14465" spans="1:3" ht="12.75" x14ac:dyDescent="0.2">
      <c r="A14465"/>
      <c r="B14465"/>
      <c r="C14465" s="19"/>
    </row>
    <row r="14466" spans="1:3" ht="12.75" x14ac:dyDescent="0.2">
      <c r="A14466"/>
      <c r="B14466"/>
      <c r="C14466" s="19"/>
    </row>
    <row r="14467" spans="1:3" ht="12.75" x14ac:dyDescent="0.2">
      <c r="A14467"/>
      <c r="B14467"/>
      <c r="C14467" s="19"/>
    </row>
    <row r="14468" spans="1:3" ht="12.75" x14ac:dyDescent="0.2">
      <c r="A14468"/>
      <c r="B14468"/>
      <c r="C14468" s="19"/>
    </row>
    <row r="14469" spans="1:3" ht="12.75" x14ac:dyDescent="0.2">
      <c r="A14469"/>
      <c r="B14469"/>
      <c r="C14469" s="19"/>
    </row>
    <row r="14470" spans="1:3" ht="12.75" x14ac:dyDescent="0.2">
      <c r="A14470"/>
      <c r="B14470"/>
      <c r="C14470" s="19"/>
    </row>
    <row r="14471" spans="1:3" ht="12.75" x14ac:dyDescent="0.2">
      <c r="A14471"/>
      <c r="B14471"/>
      <c r="C14471" s="19"/>
    </row>
    <row r="14472" spans="1:3" ht="12.75" x14ac:dyDescent="0.2">
      <c r="A14472"/>
      <c r="B14472"/>
      <c r="C14472" s="19"/>
    </row>
    <row r="14473" spans="1:3" ht="12.75" x14ac:dyDescent="0.2">
      <c r="A14473"/>
      <c r="B14473"/>
      <c r="C14473" s="19"/>
    </row>
    <row r="14474" spans="1:3" ht="12.75" x14ac:dyDescent="0.2">
      <c r="A14474"/>
      <c r="B14474"/>
      <c r="C14474" s="19"/>
    </row>
    <row r="14475" spans="1:3" ht="12.75" x14ac:dyDescent="0.2">
      <c r="A14475"/>
      <c r="B14475"/>
      <c r="C14475" s="19"/>
    </row>
    <row r="14476" spans="1:3" ht="12.75" x14ac:dyDescent="0.2">
      <c r="A14476"/>
      <c r="B14476"/>
      <c r="C14476" s="19"/>
    </row>
    <row r="14477" spans="1:3" ht="12.75" x14ac:dyDescent="0.2">
      <c r="A14477"/>
      <c r="B14477"/>
      <c r="C14477" s="19"/>
    </row>
    <row r="14478" spans="1:3" ht="12.75" x14ac:dyDescent="0.2">
      <c r="A14478"/>
      <c r="B14478"/>
      <c r="C14478" s="19"/>
    </row>
    <row r="14479" spans="1:3" ht="12.75" x14ac:dyDescent="0.2">
      <c r="A14479"/>
      <c r="B14479"/>
      <c r="C14479" s="19"/>
    </row>
    <row r="14480" spans="1:3" ht="12.75" x14ac:dyDescent="0.2">
      <c r="A14480"/>
      <c r="B14480"/>
      <c r="C14480" s="19"/>
    </row>
    <row r="14481" spans="1:3" ht="12.75" x14ac:dyDescent="0.2">
      <c r="A14481"/>
      <c r="B14481"/>
      <c r="C14481" s="19"/>
    </row>
    <row r="14482" spans="1:3" ht="12.75" x14ac:dyDescent="0.2">
      <c r="A14482"/>
      <c r="B14482"/>
      <c r="C14482" s="19"/>
    </row>
    <row r="14483" spans="1:3" ht="12.75" x14ac:dyDescent="0.2">
      <c r="A14483"/>
      <c r="B14483"/>
      <c r="C14483" s="19"/>
    </row>
    <row r="14484" spans="1:3" ht="12.75" x14ac:dyDescent="0.2">
      <c r="A14484"/>
      <c r="B14484"/>
      <c r="C14484" s="19"/>
    </row>
    <row r="14485" spans="1:3" ht="12.75" x14ac:dyDescent="0.2">
      <c r="A14485"/>
      <c r="B14485"/>
      <c r="C14485" s="19"/>
    </row>
    <row r="14486" spans="1:3" ht="12.75" x14ac:dyDescent="0.2">
      <c r="A14486"/>
      <c r="B14486"/>
      <c r="C14486" s="19"/>
    </row>
    <row r="14487" spans="1:3" ht="12.75" x14ac:dyDescent="0.2">
      <c r="A14487"/>
      <c r="B14487"/>
      <c r="C14487" s="19"/>
    </row>
    <row r="14488" spans="1:3" ht="12.75" x14ac:dyDescent="0.2">
      <c r="A14488"/>
      <c r="B14488"/>
      <c r="C14488" s="19"/>
    </row>
    <row r="14489" spans="1:3" ht="12.75" x14ac:dyDescent="0.2">
      <c r="A14489"/>
      <c r="B14489"/>
      <c r="C14489" s="19"/>
    </row>
    <row r="14490" spans="1:3" ht="12.75" x14ac:dyDescent="0.2">
      <c r="A14490"/>
      <c r="B14490"/>
      <c r="C14490" s="19"/>
    </row>
    <row r="14491" spans="1:3" ht="12.75" x14ac:dyDescent="0.2">
      <c r="A14491"/>
      <c r="B14491"/>
      <c r="C14491" s="19"/>
    </row>
    <row r="14492" spans="1:3" ht="12.75" x14ac:dyDescent="0.2">
      <c r="A14492"/>
      <c r="B14492"/>
      <c r="C14492" s="19"/>
    </row>
    <row r="14493" spans="1:3" ht="12.75" x14ac:dyDescent="0.2">
      <c r="A14493"/>
      <c r="B14493"/>
      <c r="C14493" s="19"/>
    </row>
    <row r="14494" spans="1:3" ht="12.75" x14ac:dyDescent="0.2">
      <c r="A14494"/>
      <c r="B14494"/>
      <c r="C14494" s="19"/>
    </row>
    <row r="14495" spans="1:3" ht="12.75" x14ac:dyDescent="0.2">
      <c r="A14495"/>
      <c r="B14495"/>
      <c r="C14495" s="19"/>
    </row>
    <row r="14496" spans="1:3" ht="12.75" x14ac:dyDescent="0.2">
      <c r="A14496"/>
      <c r="B14496"/>
      <c r="C14496" s="19"/>
    </row>
    <row r="14497" spans="1:3" ht="12.75" x14ac:dyDescent="0.2">
      <c r="A14497"/>
      <c r="B14497"/>
      <c r="C14497" s="19"/>
    </row>
    <row r="14498" spans="1:3" ht="12.75" x14ac:dyDescent="0.2">
      <c r="A14498"/>
      <c r="B14498"/>
      <c r="C14498" s="19"/>
    </row>
    <row r="14499" spans="1:3" ht="12.75" x14ac:dyDescent="0.2">
      <c r="A14499"/>
      <c r="B14499"/>
      <c r="C14499" s="19"/>
    </row>
    <row r="14500" spans="1:3" ht="12.75" x14ac:dyDescent="0.2">
      <c r="A14500"/>
      <c r="B14500"/>
      <c r="C14500" s="19"/>
    </row>
    <row r="14501" spans="1:3" ht="12.75" x14ac:dyDescent="0.2">
      <c r="A14501"/>
      <c r="B14501"/>
      <c r="C14501" s="19"/>
    </row>
    <row r="14502" spans="1:3" ht="12.75" x14ac:dyDescent="0.2">
      <c r="A14502"/>
      <c r="B14502"/>
      <c r="C14502" s="19"/>
    </row>
    <row r="14503" spans="1:3" ht="12.75" x14ac:dyDescent="0.2">
      <c r="A14503"/>
      <c r="B14503"/>
      <c r="C14503" s="19"/>
    </row>
    <row r="14504" spans="1:3" ht="12.75" x14ac:dyDescent="0.2">
      <c r="A14504"/>
      <c r="B14504"/>
      <c r="C14504" s="19"/>
    </row>
    <row r="14505" spans="1:3" ht="12.75" x14ac:dyDescent="0.2">
      <c r="A14505"/>
      <c r="B14505"/>
      <c r="C14505" s="19"/>
    </row>
    <row r="14506" spans="1:3" ht="12.75" x14ac:dyDescent="0.2">
      <c r="A14506"/>
      <c r="B14506"/>
      <c r="C14506" s="19"/>
    </row>
    <row r="14507" spans="1:3" ht="12.75" x14ac:dyDescent="0.2">
      <c r="A14507"/>
      <c r="B14507"/>
      <c r="C14507" s="19"/>
    </row>
    <row r="14508" spans="1:3" ht="12.75" x14ac:dyDescent="0.2">
      <c r="A14508"/>
      <c r="B14508"/>
      <c r="C14508" s="19"/>
    </row>
    <row r="14509" spans="1:3" ht="12.75" x14ac:dyDescent="0.2">
      <c r="A14509"/>
      <c r="B14509"/>
      <c r="C14509" s="19"/>
    </row>
    <row r="14510" spans="1:3" ht="12.75" x14ac:dyDescent="0.2">
      <c r="A14510"/>
      <c r="B14510"/>
      <c r="C14510" s="19"/>
    </row>
    <row r="14511" spans="1:3" ht="12.75" x14ac:dyDescent="0.2">
      <c r="A14511"/>
      <c r="B14511"/>
      <c r="C14511" s="19"/>
    </row>
    <row r="14512" spans="1:3" ht="12.75" x14ac:dyDescent="0.2">
      <c r="A14512"/>
      <c r="B14512"/>
      <c r="C14512" s="19"/>
    </row>
    <row r="14513" spans="1:3" ht="12.75" x14ac:dyDescent="0.2">
      <c r="A14513"/>
      <c r="B14513"/>
      <c r="C14513" s="19"/>
    </row>
    <row r="14514" spans="1:3" ht="12.75" x14ac:dyDescent="0.2">
      <c r="A14514"/>
      <c r="B14514"/>
      <c r="C14514" s="19"/>
    </row>
    <row r="14515" spans="1:3" ht="12.75" x14ac:dyDescent="0.2">
      <c r="A14515"/>
      <c r="B14515"/>
      <c r="C14515" s="19"/>
    </row>
    <row r="14516" spans="1:3" ht="12.75" x14ac:dyDescent="0.2">
      <c r="A14516"/>
      <c r="B14516"/>
      <c r="C14516" s="19"/>
    </row>
    <row r="14517" spans="1:3" ht="12.75" x14ac:dyDescent="0.2">
      <c r="A14517"/>
      <c r="B14517"/>
      <c r="C14517" s="19"/>
    </row>
    <row r="14518" spans="1:3" ht="12.75" x14ac:dyDescent="0.2">
      <c r="A14518"/>
      <c r="B14518"/>
      <c r="C14518" s="19"/>
    </row>
    <row r="14519" spans="1:3" ht="12.75" x14ac:dyDescent="0.2">
      <c r="A14519"/>
      <c r="B14519"/>
      <c r="C14519" s="19"/>
    </row>
    <row r="14520" spans="1:3" ht="12.75" x14ac:dyDescent="0.2">
      <c r="A14520"/>
      <c r="B14520"/>
      <c r="C14520" s="19"/>
    </row>
    <row r="14521" spans="1:3" ht="12.75" x14ac:dyDescent="0.2">
      <c r="A14521"/>
      <c r="B14521"/>
      <c r="C14521" s="19"/>
    </row>
    <row r="14522" spans="1:3" ht="12.75" x14ac:dyDescent="0.2">
      <c r="A14522"/>
      <c r="B14522"/>
      <c r="C14522" s="19"/>
    </row>
    <row r="14523" spans="1:3" ht="12.75" x14ac:dyDescent="0.2">
      <c r="A14523"/>
      <c r="B14523"/>
      <c r="C14523" s="19"/>
    </row>
    <row r="14524" spans="1:3" ht="12.75" x14ac:dyDescent="0.2">
      <c r="A14524"/>
      <c r="B14524"/>
      <c r="C14524" s="19"/>
    </row>
    <row r="14525" spans="1:3" ht="12.75" x14ac:dyDescent="0.2">
      <c r="A14525"/>
      <c r="B14525"/>
      <c r="C14525" s="19"/>
    </row>
    <row r="14526" spans="1:3" ht="12.75" x14ac:dyDescent="0.2">
      <c r="A14526"/>
      <c r="B14526"/>
      <c r="C14526" s="19"/>
    </row>
    <row r="14527" spans="1:3" ht="12.75" x14ac:dyDescent="0.2">
      <c r="A14527"/>
      <c r="B14527"/>
      <c r="C14527" s="19"/>
    </row>
    <row r="14528" spans="1:3" ht="12.75" x14ac:dyDescent="0.2">
      <c r="A14528"/>
      <c r="B14528"/>
      <c r="C14528" s="19"/>
    </row>
    <row r="14529" spans="1:3" ht="12.75" x14ac:dyDescent="0.2">
      <c r="A14529"/>
      <c r="B14529"/>
      <c r="C14529" s="19"/>
    </row>
    <row r="14530" spans="1:3" ht="12.75" x14ac:dyDescent="0.2">
      <c r="A14530"/>
      <c r="B14530"/>
      <c r="C14530" s="19"/>
    </row>
    <row r="14531" spans="1:3" ht="12.75" x14ac:dyDescent="0.2">
      <c r="A14531"/>
      <c r="B14531"/>
      <c r="C14531" s="19"/>
    </row>
    <row r="14532" spans="1:3" ht="12.75" x14ac:dyDescent="0.2">
      <c r="A14532"/>
      <c r="B14532"/>
      <c r="C14532" s="19"/>
    </row>
    <row r="14533" spans="1:3" ht="12.75" x14ac:dyDescent="0.2">
      <c r="A14533"/>
      <c r="B14533"/>
      <c r="C14533" s="19"/>
    </row>
    <row r="14534" spans="1:3" ht="12.75" x14ac:dyDescent="0.2">
      <c r="A14534"/>
      <c r="B14534"/>
      <c r="C14534" s="19"/>
    </row>
    <row r="14535" spans="1:3" ht="12.75" x14ac:dyDescent="0.2">
      <c r="A14535"/>
      <c r="B14535"/>
      <c r="C14535" s="19"/>
    </row>
    <row r="14536" spans="1:3" ht="12.75" x14ac:dyDescent="0.2">
      <c r="A14536"/>
      <c r="B14536"/>
      <c r="C14536" s="19"/>
    </row>
    <row r="14537" spans="1:3" ht="12.75" x14ac:dyDescent="0.2">
      <c r="A14537"/>
      <c r="B14537"/>
      <c r="C14537" s="19"/>
    </row>
    <row r="14538" spans="1:3" ht="12.75" x14ac:dyDescent="0.2">
      <c r="A14538"/>
      <c r="B14538"/>
      <c r="C14538" s="19"/>
    </row>
    <row r="14539" spans="1:3" ht="12.75" x14ac:dyDescent="0.2">
      <c r="A14539"/>
      <c r="B14539"/>
      <c r="C14539" s="19"/>
    </row>
    <row r="14540" spans="1:3" ht="12.75" x14ac:dyDescent="0.2">
      <c r="A14540"/>
      <c r="B14540"/>
      <c r="C14540" s="19"/>
    </row>
    <row r="14541" spans="1:3" ht="12.75" x14ac:dyDescent="0.2">
      <c r="A14541"/>
      <c r="B14541"/>
      <c r="C14541" s="19"/>
    </row>
    <row r="14542" spans="1:3" ht="12.75" x14ac:dyDescent="0.2">
      <c r="A14542"/>
      <c r="B14542"/>
      <c r="C14542" s="19"/>
    </row>
    <row r="14543" spans="1:3" ht="12.75" x14ac:dyDescent="0.2">
      <c r="A14543"/>
      <c r="B14543"/>
      <c r="C14543" s="19"/>
    </row>
    <row r="14544" spans="1:3" ht="12.75" x14ac:dyDescent="0.2">
      <c r="A14544"/>
      <c r="B14544"/>
      <c r="C14544" s="19"/>
    </row>
    <row r="14545" spans="1:3" ht="12.75" x14ac:dyDescent="0.2">
      <c r="A14545"/>
      <c r="B14545"/>
      <c r="C14545" s="19"/>
    </row>
    <row r="14546" spans="1:3" ht="12.75" x14ac:dyDescent="0.2">
      <c r="A14546"/>
      <c r="B14546"/>
      <c r="C14546" s="19"/>
    </row>
    <row r="14547" spans="1:3" ht="12.75" x14ac:dyDescent="0.2">
      <c r="A14547"/>
      <c r="B14547"/>
      <c r="C14547" s="19"/>
    </row>
    <row r="14548" spans="1:3" ht="12.75" x14ac:dyDescent="0.2">
      <c r="A14548"/>
      <c r="B14548"/>
      <c r="C14548" s="19"/>
    </row>
    <row r="14549" spans="1:3" ht="12.75" x14ac:dyDescent="0.2">
      <c r="A14549"/>
      <c r="B14549"/>
      <c r="C14549" s="19"/>
    </row>
    <row r="14550" spans="1:3" ht="12.75" x14ac:dyDescent="0.2">
      <c r="A14550"/>
      <c r="B14550"/>
      <c r="C14550" s="19"/>
    </row>
    <row r="14551" spans="1:3" ht="12.75" x14ac:dyDescent="0.2">
      <c r="A14551"/>
      <c r="B14551"/>
      <c r="C14551" s="19"/>
    </row>
    <row r="14552" spans="1:3" ht="12.75" x14ac:dyDescent="0.2">
      <c r="A14552"/>
      <c r="B14552"/>
      <c r="C14552" s="19"/>
    </row>
    <row r="14553" spans="1:3" ht="12.75" x14ac:dyDescent="0.2">
      <c r="A14553"/>
      <c r="B14553"/>
      <c r="C14553" s="19"/>
    </row>
    <row r="14554" spans="1:3" ht="12.75" x14ac:dyDescent="0.2">
      <c r="A14554"/>
      <c r="B14554"/>
      <c r="C14554" s="19"/>
    </row>
    <row r="14555" spans="1:3" ht="12.75" x14ac:dyDescent="0.2">
      <c r="A14555"/>
      <c r="B14555"/>
      <c r="C14555" s="19"/>
    </row>
    <row r="14556" spans="1:3" ht="12.75" x14ac:dyDescent="0.2">
      <c r="A14556"/>
      <c r="B14556"/>
      <c r="C14556" s="19"/>
    </row>
    <row r="14557" spans="1:3" ht="12.75" x14ac:dyDescent="0.2">
      <c r="A14557"/>
      <c r="B14557"/>
      <c r="C14557" s="19"/>
    </row>
    <row r="14558" spans="1:3" ht="12.75" x14ac:dyDescent="0.2">
      <c r="A14558"/>
      <c r="B14558"/>
      <c r="C14558" s="19"/>
    </row>
    <row r="14559" spans="1:3" ht="12.75" x14ac:dyDescent="0.2">
      <c r="A14559"/>
      <c r="B14559"/>
      <c r="C14559" s="19"/>
    </row>
    <row r="14560" spans="1:3" ht="12.75" x14ac:dyDescent="0.2">
      <c r="A14560"/>
      <c r="B14560"/>
      <c r="C14560" s="19"/>
    </row>
    <row r="14561" spans="1:3" ht="12.75" x14ac:dyDescent="0.2">
      <c r="A14561"/>
      <c r="B14561"/>
      <c r="C14561" s="19"/>
    </row>
    <row r="14562" spans="1:3" ht="12.75" x14ac:dyDescent="0.2">
      <c r="A14562"/>
      <c r="B14562"/>
      <c r="C14562" s="19"/>
    </row>
    <row r="14563" spans="1:3" ht="12.75" x14ac:dyDescent="0.2">
      <c r="A14563"/>
      <c r="B14563"/>
      <c r="C14563" s="19"/>
    </row>
    <row r="14564" spans="1:3" ht="12.75" x14ac:dyDescent="0.2">
      <c r="A14564"/>
      <c r="B14564"/>
      <c r="C14564" s="19"/>
    </row>
    <row r="14565" spans="1:3" ht="12.75" x14ac:dyDescent="0.2">
      <c r="A14565"/>
      <c r="B14565"/>
      <c r="C14565" s="19"/>
    </row>
    <row r="14566" spans="1:3" ht="12.75" x14ac:dyDescent="0.2">
      <c r="A14566"/>
      <c r="B14566"/>
      <c r="C14566" s="19"/>
    </row>
    <row r="14567" spans="1:3" ht="12.75" x14ac:dyDescent="0.2">
      <c r="A14567"/>
      <c r="B14567"/>
      <c r="C14567" s="19"/>
    </row>
    <row r="14568" spans="1:3" ht="12.75" x14ac:dyDescent="0.2">
      <c r="A14568"/>
      <c r="B14568"/>
      <c r="C14568" s="19"/>
    </row>
    <row r="14569" spans="1:3" ht="12.75" x14ac:dyDescent="0.2">
      <c r="A14569"/>
      <c r="B14569"/>
      <c r="C14569" s="19"/>
    </row>
    <row r="14570" spans="1:3" ht="12.75" x14ac:dyDescent="0.2">
      <c r="A14570"/>
      <c r="B14570"/>
      <c r="C14570" s="19"/>
    </row>
    <row r="14571" spans="1:3" ht="12.75" x14ac:dyDescent="0.2">
      <c r="A14571"/>
      <c r="B14571"/>
      <c r="C14571" s="19"/>
    </row>
    <row r="14572" spans="1:3" ht="12.75" x14ac:dyDescent="0.2">
      <c r="A14572"/>
      <c r="B14572"/>
      <c r="C14572" s="19"/>
    </row>
    <row r="14573" spans="1:3" ht="12.75" x14ac:dyDescent="0.2">
      <c r="A14573"/>
      <c r="B14573"/>
      <c r="C14573" s="19"/>
    </row>
    <row r="14574" spans="1:3" ht="12.75" x14ac:dyDescent="0.2">
      <c r="A14574"/>
      <c r="B14574"/>
      <c r="C14574" s="19"/>
    </row>
    <row r="14575" spans="1:3" ht="12.75" x14ac:dyDescent="0.2">
      <c r="A14575"/>
      <c r="B14575"/>
      <c r="C14575" s="19"/>
    </row>
    <row r="14576" spans="1:3" ht="12.75" x14ac:dyDescent="0.2">
      <c r="A14576"/>
      <c r="B14576"/>
      <c r="C14576" s="19"/>
    </row>
    <row r="14577" spans="1:3" ht="12.75" x14ac:dyDescent="0.2">
      <c r="A14577"/>
      <c r="B14577"/>
      <c r="C14577" s="19"/>
    </row>
    <row r="14578" spans="1:3" ht="12.75" x14ac:dyDescent="0.2">
      <c r="A14578"/>
      <c r="B14578"/>
      <c r="C14578" s="19"/>
    </row>
    <row r="14579" spans="1:3" ht="12.75" x14ac:dyDescent="0.2">
      <c r="A14579"/>
      <c r="B14579"/>
      <c r="C14579" s="19"/>
    </row>
    <row r="14580" spans="1:3" ht="12.75" x14ac:dyDescent="0.2">
      <c r="A14580"/>
      <c r="B14580"/>
      <c r="C14580" s="19"/>
    </row>
    <row r="14581" spans="1:3" ht="12.75" x14ac:dyDescent="0.2">
      <c r="A14581"/>
      <c r="B14581"/>
      <c r="C14581" s="19"/>
    </row>
    <row r="14582" spans="1:3" ht="12.75" x14ac:dyDescent="0.2">
      <c r="A14582"/>
      <c r="B14582"/>
      <c r="C14582" s="19"/>
    </row>
    <row r="14583" spans="1:3" ht="12.75" x14ac:dyDescent="0.2">
      <c r="A14583"/>
      <c r="B14583"/>
      <c r="C14583" s="19"/>
    </row>
    <row r="14584" spans="1:3" ht="12.75" x14ac:dyDescent="0.2">
      <c r="A14584"/>
      <c r="B14584"/>
      <c r="C14584" s="19"/>
    </row>
    <row r="14585" spans="1:3" ht="12.75" x14ac:dyDescent="0.2">
      <c r="A14585"/>
      <c r="B14585"/>
      <c r="C14585" s="19"/>
    </row>
    <row r="14586" spans="1:3" ht="12.75" x14ac:dyDescent="0.2">
      <c r="A14586"/>
      <c r="B14586"/>
      <c r="C14586" s="19"/>
    </row>
    <row r="14587" spans="1:3" ht="12.75" x14ac:dyDescent="0.2">
      <c r="A14587"/>
      <c r="B14587"/>
      <c r="C14587" s="19"/>
    </row>
    <row r="14588" spans="1:3" ht="12.75" x14ac:dyDescent="0.2">
      <c r="A14588"/>
      <c r="B14588"/>
      <c r="C14588" s="19"/>
    </row>
    <row r="14589" spans="1:3" ht="12.75" x14ac:dyDescent="0.2">
      <c r="A14589"/>
      <c r="B14589"/>
      <c r="C14589" s="19"/>
    </row>
    <row r="14590" spans="1:3" ht="12.75" x14ac:dyDescent="0.2">
      <c r="A14590"/>
      <c r="B14590"/>
      <c r="C14590" s="19"/>
    </row>
    <row r="14591" spans="1:3" ht="12.75" x14ac:dyDescent="0.2">
      <c r="A14591"/>
      <c r="B14591"/>
      <c r="C14591" s="19"/>
    </row>
    <row r="14592" spans="1:3" ht="12.75" x14ac:dyDescent="0.2">
      <c r="A14592"/>
      <c r="B14592"/>
      <c r="C14592" s="19"/>
    </row>
    <row r="14593" spans="1:3" ht="12.75" x14ac:dyDescent="0.2">
      <c r="A14593"/>
      <c r="B14593"/>
      <c r="C14593" s="19"/>
    </row>
    <row r="14594" spans="1:3" ht="12.75" x14ac:dyDescent="0.2">
      <c r="A14594"/>
      <c r="B14594"/>
      <c r="C14594" s="19"/>
    </row>
    <row r="14595" spans="1:3" ht="12.75" x14ac:dyDescent="0.2">
      <c r="A14595"/>
      <c r="B14595"/>
      <c r="C14595" s="19"/>
    </row>
    <row r="14596" spans="1:3" ht="12.75" x14ac:dyDescent="0.2">
      <c r="A14596"/>
      <c r="B14596"/>
      <c r="C14596" s="19"/>
    </row>
    <row r="14597" spans="1:3" ht="12.75" x14ac:dyDescent="0.2">
      <c r="A14597"/>
      <c r="B14597"/>
      <c r="C14597" s="19"/>
    </row>
    <row r="14598" spans="1:3" ht="12.75" x14ac:dyDescent="0.2">
      <c r="A14598"/>
      <c r="B14598"/>
      <c r="C14598" s="19"/>
    </row>
    <row r="14599" spans="1:3" ht="12.75" x14ac:dyDescent="0.2">
      <c r="A14599"/>
      <c r="B14599"/>
      <c r="C14599" s="19"/>
    </row>
    <row r="14600" spans="1:3" ht="12.75" x14ac:dyDescent="0.2">
      <c r="A14600"/>
      <c r="B14600"/>
      <c r="C14600" s="19"/>
    </row>
    <row r="14601" spans="1:3" ht="12.75" x14ac:dyDescent="0.2">
      <c r="A14601"/>
      <c r="B14601"/>
      <c r="C14601" s="19"/>
    </row>
    <row r="14602" spans="1:3" ht="12.75" x14ac:dyDescent="0.2">
      <c r="A14602"/>
      <c r="B14602"/>
      <c r="C14602" s="19"/>
    </row>
    <row r="14603" spans="1:3" ht="12.75" x14ac:dyDescent="0.2">
      <c r="A14603"/>
      <c r="B14603"/>
      <c r="C14603" s="19"/>
    </row>
    <row r="14604" spans="1:3" ht="12.75" x14ac:dyDescent="0.2">
      <c r="A14604"/>
      <c r="B14604"/>
      <c r="C14604" s="19"/>
    </row>
    <row r="14605" spans="1:3" ht="12.75" x14ac:dyDescent="0.2">
      <c r="A14605"/>
      <c r="B14605"/>
      <c r="C14605" s="19"/>
    </row>
    <row r="14606" spans="1:3" ht="12.75" x14ac:dyDescent="0.2">
      <c r="A14606"/>
      <c r="B14606"/>
      <c r="C14606" s="19"/>
    </row>
    <row r="14607" spans="1:3" ht="12.75" x14ac:dyDescent="0.2">
      <c r="A14607"/>
      <c r="B14607"/>
      <c r="C14607" s="19"/>
    </row>
    <row r="14608" spans="1:3" ht="12.75" x14ac:dyDescent="0.2">
      <c r="A14608"/>
      <c r="B14608"/>
      <c r="C14608" s="19"/>
    </row>
    <row r="14609" spans="1:3" ht="12.75" x14ac:dyDescent="0.2">
      <c r="A14609"/>
      <c r="B14609"/>
      <c r="C14609" s="19"/>
    </row>
    <row r="14610" spans="1:3" ht="12.75" x14ac:dyDescent="0.2">
      <c r="A14610"/>
      <c r="B14610"/>
      <c r="C14610" s="19"/>
    </row>
    <row r="14611" spans="1:3" ht="12.75" x14ac:dyDescent="0.2">
      <c r="A14611"/>
      <c r="B14611"/>
      <c r="C14611" s="19"/>
    </row>
    <row r="14612" spans="1:3" ht="12.75" x14ac:dyDescent="0.2">
      <c r="A14612"/>
      <c r="B14612"/>
      <c r="C14612" s="19"/>
    </row>
    <row r="14613" spans="1:3" ht="12.75" x14ac:dyDescent="0.2">
      <c r="A14613"/>
      <c r="B14613"/>
      <c r="C14613" s="19"/>
    </row>
    <row r="14614" spans="1:3" ht="12.75" x14ac:dyDescent="0.2">
      <c r="A14614"/>
      <c r="B14614"/>
      <c r="C14614" s="19"/>
    </row>
    <row r="14615" spans="1:3" ht="12.75" x14ac:dyDescent="0.2">
      <c r="A14615"/>
      <c r="B14615"/>
      <c r="C14615" s="19"/>
    </row>
    <row r="14616" spans="1:3" ht="12.75" x14ac:dyDescent="0.2">
      <c r="A14616"/>
      <c r="B14616"/>
      <c r="C14616" s="19"/>
    </row>
    <row r="14617" spans="1:3" ht="12.75" x14ac:dyDescent="0.2">
      <c r="A14617"/>
      <c r="B14617"/>
      <c r="C14617" s="19"/>
    </row>
    <row r="14618" spans="1:3" ht="12.75" x14ac:dyDescent="0.2">
      <c r="A14618"/>
      <c r="B14618"/>
      <c r="C14618" s="19"/>
    </row>
    <row r="14619" spans="1:3" ht="12.75" x14ac:dyDescent="0.2">
      <c r="A14619"/>
      <c r="B14619"/>
      <c r="C14619" s="19"/>
    </row>
    <row r="14620" spans="1:3" ht="12.75" x14ac:dyDescent="0.2">
      <c r="A14620"/>
      <c r="B14620"/>
      <c r="C14620" s="19"/>
    </row>
    <row r="14621" spans="1:3" ht="12.75" x14ac:dyDescent="0.2">
      <c r="A14621"/>
      <c r="B14621"/>
      <c r="C14621" s="19"/>
    </row>
    <row r="14622" spans="1:3" ht="12.75" x14ac:dyDescent="0.2">
      <c r="A14622"/>
      <c r="B14622"/>
      <c r="C14622" s="19"/>
    </row>
    <row r="14623" spans="1:3" ht="12.75" x14ac:dyDescent="0.2">
      <c r="A14623"/>
      <c r="B14623"/>
      <c r="C14623" s="19"/>
    </row>
    <row r="14624" spans="1:3" ht="12.75" x14ac:dyDescent="0.2">
      <c r="A14624"/>
      <c r="B14624"/>
      <c r="C14624" s="19"/>
    </row>
    <row r="14625" spans="1:3" ht="12.75" x14ac:dyDescent="0.2">
      <c r="A14625"/>
      <c r="B14625"/>
      <c r="C14625" s="19"/>
    </row>
    <row r="14626" spans="1:3" ht="12.75" x14ac:dyDescent="0.2">
      <c r="A14626"/>
      <c r="B14626"/>
      <c r="C14626" s="19"/>
    </row>
    <row r="14627" spans="1:3" ht="12.75" x14ac:dyDescent="0.2">
      <c r="A14627"/>
      <c r="B14627"/>
      <c r="C14627" s="19"/>
    </row>
    <row r="14628" spans="1:3" ht="12.75" x14ac:dyDescent="0.2">
      <c r="A14628"/>
      <c r="B14628"/>
      <c r="C14628" s="19"/>
    </row>
    <row r="14629" spans="1:3" ht="12.75" x14ac:dyDescent="0.2">
      <c r="A14629"/>
      <c r="B14629"/>
      <c r="C14629" s="19"/>
    </row>
    <row r="14630" spans="1:3" ht="12.75" x14ac:dyDescent="0.2">
      <c r="A14630"/>
      <c r="B14630"/>
      <c r="C14630" s="19"/>
    </row>
    <row r="14631" spans="1:3" ht="12.75" x14ac:dyDescent="0.2">
      <c r="A14631"/>
      <c r="B14631"/>
      <c r="C14631" s="19"/>
    </row>
    <row r="14632" spans="1:3" ht="12.75" x14ac:dyDescent="0.2">
      <c r="A14632"/>
      <c r="B14632"/>
      <c r="C14632" s="19"/>
    </row>
    <row r="14633" spans="1:3" ht="12.75" x14ac:dyDescent="0.2">
      <c r="A14633"/>
      <c r="B14633"/>
      <c r="C14633" s="19"/>
    </row>
    <row r="14634" spans="1:3" ht="12.75" x14ac:dyDescent="0.2">
      <c r="A14634"/>
      <c r="B14634"/>
      <c r="C14634" s="19"/>
    </row>
    <row r="14635" spans="1:3" ht="12.75" x14ac:dyDescent="0.2">
      <c r="A14635"/>
      <c r="B14635"/>
      <c r="C14635" s="19"/>
    </row>
    <row r="14636" spans="1:3" ht="12.75" x14ac:dyDescent="0.2">
      <c r="A14636"/>
      <c r="B14636"/>
      <c r="C14636" s="19"/>
    </row>
    <row r="14637" spans="1:3" ht="12.75" x14ac:dyDescent="0.2">
      <c r="A14637"/>
      <c r="B14637"/>
      <c r="C14637" s="19"/>
    </row>
    <row r="14638" spans="1:3" ht="12.75" x14ac:dyDescent="0.2">
      <c r="A14638"/>
      <c r="B14638"/>
      <c r="C14638" s="19"/>
    </row>
    <row r="14639" spans="1:3" ht="12.75" x14ac:dyDescent="0.2">
      <c r="A14639"/>
      <c r="B14639"/>
      <c r="C14639" s="19"/>
    </row>
    <row r="14640" spans="1:3" ht="12.75" x14ac:dyDescent="0.2">
      <c r="A14640"/>
      <c r="B14640"/>
      <c r="C14640" s="19"/>
    </row>
    <row r="14641" spans="1:3" ht="12.75" x14ac:dyDescent="0.2">
      <c r="A14641"/>
      <c r="B14641"/>
      <c r="C14641" s="19"/>
    </row>
    <row r="14642" spans="1:3" ht="12.75" x14ac:dyDescent="0.2">
      <c r="A14642"/>
      <c r="B14642"/>
      <c r="C14642" s="19"/>
    </row>
    <row r="14643" spans="1:3" ht="12.75" x14ac:dyDescent="0.2">
      <c r="A14643"/>
      <c r="B14643"/>
      <c r="C14643" s="19"/>
    </row>
    <row r="14644" spans="1:3" ht="12.75" x14ac:dyDescent="0.2">
      <c r="A14644"/>
      <c r="B14644"/>
      <c r="C14644" s="19"/>
    </row>
    <row r="14645" spans="1:3" ht="12.75" x14ac:dyDescent="0.2">
      <c r="A14645"/>
      <c r="B14645"/>
      <c r="C14645" s="19"/>
    </row>
    <row r="14646" spans="1:3" ht="12.75" x14ac:dyDescent="0.2">
      <c r="A14646"/>
      <c r="B14646"/>
      <c r="C14646" s="19"/>
    </row>
    <row r="14647" spans="1:3" ht="12.75" x14ac:dyDescent="0.2">
      <c r="A14647"/>
      <c r="B14647"/>
      <c r="C14647" s="19"/>
    </row>
    <row r="14648" spans="1:3" ht="12.75" x14ac:dyDescent="0.2">
      <c r="A14648"/>
      <c r="B14648"/>
      <c r="C14648" s="19"/>
    </row>
    <row r="14649" spans="1:3" ht="12.75" x14ac:dyDescent="0.2">
      <c r="A14649"/>
      <c r="B14649"/>
      <c r="C14649" s="19"/>
    </row>
    <row r="14650" spans="1:3" ht="12.75" x14ac:dyDescent="0.2">
      <c r="A14650"/>
      <c r="B14650"/>
      <c r="C14650" s="19"/>
    </row>
    <row r="14651" spans="1:3" ht="12.75" x14ac:dyDescent="0.2">
      <c r="A14651"/>
      <c r="B14651"/>
      <c r="C14651" s="19"/>
    </row>
    <row r="14652" spans="1:3" ht="12.75" x14ac:dyDescent="0.2">
      <c r="A14652"/>
      <c r="B14652"/>
      <c r="C14652" s="19"/>
    </row>
    <row r="14653" spans="1:3" ht="12.75" x14ac:dyDescent="0.2">
      <c r="A14653"/>
      <c r="B14653"/>
      <c r="C14653" s="19"/>
    </row>
    <row r="14654" spans="1:3" ht="12.75" x14ac:dyDescent="0.2">
      <c r="A14654"/>
      <c r="B14654"/>
      <c r="C14654" s="19"/>
    </row>
    <row r="14655" spans="1:3" ht="12.75" x14ac:dyDescent="0.2">
      <c r="A14655"/>
      <c r="B14655"/>
      <c r="C14655" s="19"/>
    </row>
    <row r="14656" spans="1:3" ht="12.75" x14ac:dyDescent="0.2">
      <c r="A14656"/>
      <c r="B14656"/>
      <c r="C14656" s="19"/>
    </row>
    <row r="14657" spans="1:3" ht="12.75" x14ac:dyDescent="0.2">
      <c r="A14657"/>
      <c r="B14657"/>
      <c r="C14657" s="19"/>
    </row>
    <row r="14658" spans="1:3" ht="12.75" x14ac:dyDescent="0.2">
      <c r="A14658"/>
      <c r="B14658"/>
      <c r="C14658" s="19"/>
    </row>
    <row r="14659" spans="1:3" ht="12.75" x14ac:dyDescent="0.2">
      <c r="A14659"/>
      <c r="B14659"/>
      <c r="C14659" s="19"/>
    </row>
    <row r="14660" spans="1:3" ht="12.75" x14ac:dyDescent="0.2">
      <c r="A14660"/>
      <c r="B14660"/>
      <c r="C14660" s="19"/>
    </row>
    <row r="14661" spans="1:3" ht="12.75" x14ac:dyDescent="0.2">
      <c r="A14661"/>
      <c r="B14661"/>
      <c r="C14661" s="19"/>
    </row>
    <row r="14662" spans="1:3" ht="12.75" x14ac:dyDescent="0.2">
      <c r="A14662"/>
      <c r="B14662"/>
      <c r="C14662" s="19"/>
    </row>
    <row r="14663" spans="1:3" ht="12.75" x14ac:dyDescent="0.2">
      <c r="A14663"/>
      <c r="B14663"/>
      <c r="C14663" s="19"/>
    </row>
    <row r="14664" spans="1:3" ht="12.75" x14ac:dyDescent="0.2">
      <c r="A14664"/>
      <c r="B14664"/>
      <c r="C14664" s="19"/>
    </row>
    <row r="14665" spans="1:3" ht="12.75" x14ac:dyDescent="0.2">
      <c r="A14665"/>
      <c r="B14665"/>
      <c r="C14665" s="19"/>
    </row>
    <row r="14666" spans="1:3" ht="12.75" x14ac:dyDescent="0.2">
      <c r="A14666"/>
      <c r="B14666"/>
      <c r="C14666" s="19"/>
    </row>
    <row r="14667" spans="1:3" ht="12.75" x14ac:dyDescent="0.2">
      <c r="A14667"/>
      <c r="B14667"/>
      <c r="C14667" s="19"/>
    </row>
    <row r="14668" spans="1:3" ht="12.75" x14ac:dyDescent="0.2">
      <c r="A14668"/>
      <c r="B14668"/>
      <c r="C14668" s="19"/>
    </row>
    <row r="14669" spans="1:3" ht="12.75" x14ac:dyDescent="0.2">
      <c r="A14669"/>
      <c r="B14669"/>
      <c r="C14669" s="19"/>
    </row>
    <row r="14670" spans="1:3" ht="12.75" x14ac:dyDescent="0.2">
      <c r="A14670"/>
      <c r="B14670"/>
      <c r="C14670" s="19"/>
    </row>
    <row r="14671" spans="1:3" ht="12.75" x14ac:dyDescent="0.2">
      <c r="A14671"/>
      <c r="B14671"/>
      <c r="C14671" s="19"/>
    </row>
    <row r="14672" spans="1:3" ht="12.75" x14ac:dyDescent="0.2">
      <c r="A14672"/>
      <c r="B14672"/>
      <c r="C14672" s="19"/>
    </row>
    <row r="14673" spans="1:3" ht="12.75" x14ac:dyDescent="0.2">
      <c r="A14673"/>
      <c r="B14673"/>
      <c r="C14673" s="19"/>
    </row>
    <row r="14674" spans="1:3" ht="12.75" x14ac:dyDescent="0.2">
      <c r="A14674"/>
      <c r="B14674"/>
      <c r="C14674" s="19"/>
    </row>
    <row r="14675" spans="1:3" ht="12.75" x14ac:dyDescent="0.2">
      <c r="A14675"/>
      <c r="B14675"/>
      <c r="C14675" s="19"/>
    </row>
    <row r="14676" spans="1:3" ht="12.75" x14ac:dyDescent="0.2">
      <c r="A14676"/>
      <c r="B14676"/>
      <c r="C14676" s="19"/>
    </row>
    <row r="14677" spans="1:3" ht="12.75" x14ac:dyDescent="0.2">
      <c r="A14677"/>
      <c r="B14677"/>
      <c r="C14677" s="19"/>
    </row>
    <row r="14678" spans="1:3" ht="12.75" x14ac:dyDescent="0.2">
      <c r="A14678"/>
      <c r="B14678"/>
      <c r="C14678" s="19"/>
    </row>
    <row r="14679" spans="1:3" ht="12.75" x14ac:dyDescent="0.2">
      <c r="A14679"/>
      <c r="B14679"/>
      <c r="C14679" s="19"/>
    </row>
    <row r="14680" spans="1:3" ht="12.75" x14ac:dyDescent="0.2">
      <c r="A14680"/>
      <c r="B14680"/>
      <c r="C14680" s="19"/>
    </row>
    <row r="14681" spans="1:3" ht="12.75" x14ac:dyDescent="0.2">
      <c r="A14681"/>
      <c r="B14681"/>
      <c r="C14681" s="19"/>
    </row>
    <row r="14682" spans="1:3" ht="12.75" x14ac:dyDescent="0.2">
      <c r="A14682"/>
      <c r="B14682"/>
      <c r="C14682" s="19"/>
    </row>
    <row r="14683" spans="1:3" ht="12.75" x14ac:dyDescent="0.2">
      <c r="A14683"/>
      <c r="B14683"/>
      <c r="C14683" s="19"/>
    </row>
    <row r="14684" spans="1:3" ht="12.75" x14ac:dyDescent="0.2">
      <c r="A14684"/>
      <c r="B14684"/>
      <c r="C14684" s="19"/>
    </row>
    <row r="14685" spans="1:3" ht="12.75" x14ac:dyDescent="0.2">
      <c r="A14685"/>
      <c r="B14685"/>
      <c r="C14685" s="19"/>
    </row>
    <row r="14686" spans="1:3" ht="12.75" x14ac:dyDescent="0.2">
      <c r="A14686"/>
      <c r="B14686"/>
      <c r="C14686" s="19"/>
    </row>
    <row r="14687" spans="1:3" ht="12.75" x14ac:dyDescent="0.2">
      <c r="A14687"/>
      <c r="B14687"/>
      <c r="C14687" s="19"/>
    </row>
    <row r="14688" spans="1:3" ht="12.75" x14ac:dyDescent="0.2">
      <c r="A14688"/>
      <c r="B14688"/>
      <c r="C14688" s="19"/>
    </row>
    <row r="14689" spans="1:3" ht="12.75" x14ac:dyDescent="0.2">
      <c r="A14689"/>
      <c r="B14689"/>
      <c r="C14689" s="19"/>
    </row>
    <row r="14690" spans="1:3" ht="12.75" x14ac:dyDescent="0.2">
      <c r="A14690"/>
      <c r="B14690"/>
      <c r="C14690" s="19"/>
    </row>
    <row r="14691" spans="1:3" ht="12.75" x14ac:dyDescent="0.2">
      <c r="A14691"/>
      <c r="B14691"/>
      <c r="C14691" s="19"/>
    </row>
    <row r="14692" spans="1:3" ht="12.75" x14ac:dyDescent="0.2">
      <c r="A14692"/>
      <c r="B14692"/>
      <c r="C14692" s="19"/>
    </row>
    <row r="14693" spans="1:3" ht="12.75" x14ac:dyDescent="0.2">
      <c r="A14693"/>
      <c r="B14693"/>
      <c r="C14693" s="19"/>
    </row>
    <row r="14694" spans="1:3" ht="12.75" x14ac:dyDescent="0.2">
      <c r="A14694"/>
      <c r="B14694"/>
      <c r="C14694" s="19"/>
    </row>
    <row r="14695" spans="1:3" ht="12.75" x14ac:dyDescent="0.2">
      <c r="A14695"/>
      <c r="B14695"/>
      <c r="C14695" s="19"/>
    </row>
    <row r="14696" spans="1:3" ht="12.75" x14ac:dyDescent="0.2">
      <c r="A14696"/>
      <c r="B14696"/>
      <c r="C14696" s="19"/>
    </row>
    <row r="14697" spans="1:3" ht="12.75" x14ac:dyDescent="0.2">
      <c r="A14697"/>
      <c r="B14697"/>
      <c r="C14697" s="19"/>
    </row>
    <row r="14698" spans="1:3" ht="12.75" x14ac:dyDescent="0.2">
      <c r="A14698"/>
      <c r="B14698"/>
      <c r="C14698" s="19"/>
    </row>
    <row r="14699" spans="1:3" ht="12.75" x14ac:dyDescent="0.2">
      <c r="A14699"/>
      <c r="B14699"/>
      <c r="C14699" s="19"/>
    </row>
    <row r="14700" spans="1:3" ht="12.75" x14ac:dyDescent="0.2">
      <c r="A14700"/>
      <c r="B14700"/>
      <c r="C14700" s="19"/>
    </row>
    <row r="14701" spans="1:3" ht="12.75" x14ac:dyDescent="0.2">
      <c r="A14701"/>
      <c r="B14701"/>
      <c r="C14701" s="19"/>
    </row>
    <row r="14702" spans="1:3" ht="12.75" x14ac:dyDescent="0.2">
      <c r="A14702"/>
      <c r="B14702"/>
      <c r="C14702" s="19"/>
    </row>
    <row r="14703" spans="1:3" ht="12.75" x14ac:dyDescent="0.2">
      <c r="A14703"/>
      <c r="B14703"/>
      <c r="C14703" s="19"/>
    </row>
    <row r="14704" spans="1:3" ht="12.75" x14ac:dyDescent="0.2">
      <c r="A14704"/>
      <c r="B14704"/>
      <c r="C14704" s="19"/>
    </row>
    <row r="14705" spans="1:3" ht="12.75" x14ac:dyDescent="0.2">
      <c r="A14705"/>
      <c r="B14705"/>
      <c r="C14705" s="19"/>
    </row>
    <row r="14706" spans="1:3" ht="12.75" x14ac:dyDescent="0.2">
      <c r="A14706"/>
      <c r="B14706"/>
      <c r="C14706" s="19"/>
    </row>
    <row r="14707" spans="1:3" ht="12.75" x14ac:dyDescent="0.2">
      <c r="A14707"/>
      <c r="B14707"/>
      <c r="C14707" s="19"/>
    </row>
    <row r="14708" spans="1:3" ht="12.75" x14ac:dyDescent="0.2">
      <c r="A14708"/>
      <c r="B14708"/>
      <c r="C14708" s="19"/>
    </row>
    <row r="14709" spans="1:3" ht="12.75" x14ac:dyDescent="0.2">
      <c r="A14709"/>
      <c r="B14709"/>
      <c r="C14709" s="19"/>
    </row>
    <row r="14710" spans="1:3" ht="12.75" x14ac:dyDescent="0.2">
      <c r="A14710"/>
      <c r="B14710"/>
      <c r="C14710" s="19"/>
    </row>
    <row r="14711" spans="1:3" ht="12.75" x14ac:dyDescent="0.2">
      <c r="A14711"/>
      <c r="B14711"/>
      <c r="C14711" s="19"/>
    </row>
    <row r="14712" spans="1:3" ht="12.75" x14ac:dyDescent="0.2">
      <c r="A14712"/>
      <c r="B14712"/>
      <c r="C14712" s="19"/>
    </row>
    <row r="14713" spans="1:3" ht="12.75" x14ac:dyDescent="0.2">
      <c r="A14713"/>
      <c r="B14713"/>
      <c r="C14713" s="19"/>
    </row>
    <row r="14714" spans="1:3" ht="12.75" x14ac:dyDescent="0.2">
      <c r="A14714"/>
      <c r="B14714"/>
      <c r="C14714" s="19"/>
    </row>
    <row r="14715" spans="1:3" ht="12.75" x14ac:dyDescent="0.2">
      <c r="A14715"/>
      <c r="B14715"/>
      <c r="C14715" s="19"/>
    </row>
    <row r="14716" spans="1:3" ht="12.75" x14ac:dyDescent="0.2">
      <c r="A14716"/>
      <c r="B14716"/>
      <c r="C14716" s="19"/>
    </row>
    <row r="14717" spans="1:3" ht="12.75" x14ac:dyDescent="0.2">
      <c r="A14717"/>
      <c r="B14717"/>
      <c r="C14717" s="19"/>
    </row>
    <row r="14718" spans="1:3" ht="12.75" x14ac:dyDescent="0.2">
      <c r="A14718"/>
      <c r="B14718"/>
      <c r="C14718" s="19"/>
    </row>
    <row r="14719" spans="1:3" ht="12.75" x14ac:dyDescent="0.2">
      <c r="A14719"/>
      <c r="B14719"/>
      <c r="C14719" s="19"/>
    </row>
    <row r="14720" spans="1:3" ht="12.75" x14ac:dyDescent="0.2">
      <c r="A14720"/>
      <c r="B14720"/>
      <c r="C14720" s="19"/>
    </row>
    <row r="14721" spans="1:3" ht="12.75" x14ac:dyDescent="0.2">
      <c r="A14721"/>
      <c r="B14721"/>
      <c r="C14721" s="19"/>
    </row>
    <row r="14722" spans="1:3" ht="12.75" x14ac:dyDescent="0.2">
      <c r="A14722"/>
      <c r="B14722"/>
      <c r="C14722" s="19"/>
    </row>
    <row r="14723" spans="1:3" ht="12.75" x14ac:dyDescent="0.2">
      <c r="A14723"/>
      <c r="B14723"/>
      <c r="C14723" s="19"/>
    </row>
    <row r="14724" spans="1:3" ht="12.75" x14ac:dyDescent="0.2">
      <c r="A14724"/>
      <c r="B14724"/>
      <c r="C14724" s="19"/>
    </row>
    <row r="14725" spans="1:3" ht="12.75" x14ac:dyDescent="0.2">
      <c r="A14725"/>
      <c r="B14725"/>
      <c r="C14725" s="19"/>
    </row>
    <row r="14726" spans="1:3" ht="12.75" x14ac:dyDescent="0.2">
      <c r="A14726"/>
      <c r="B14726"/>
      <c r="C14726" s="19"/>
    </row>
    <row r="14727" spans="1:3" ht="12.75" x14ac:dyDescent="0.2">
      <c r="A14727"/>
      <c r="B14727"/>
      <c r="C14727" s="19"/>
    </row>
    <row r="14728" spans="1:3" ht="12.75" x14ac:dyDescent="0.2">
      <c r="A14728"/>
      <c r="B14728"/>
      <c r="C14728" s="19"/>
    </row>
    <row r="14729" spans="1:3" ht="12.75" x14ac:dyDescent="0.2">
      <c r="A14729"/>
      <c r="B14729"/>
      <c r="C14729" s="19"/>
    </row>
    <row r="14730" spans="1:3" ht="12.75" x14ac:dyDescent="0.2">
      <c r="A14730"/>
      <c r="B14730"/>
      <c r="C14730" s="19"/>
    </row>
    <row r="14731" spans="1:3" ht="12.75" x14ac:dyDescent="0.2">
      <c r="A14731"/>
      <c r="B14731"/>
      <c r="C14731" s="19"/>
    </row>
    <row r="14732" spans="1:3" ht="12.75" x14ac:dyDescent="0.2">
      <c r="A14732"/>
      <c r="B14732"/>
      <c r="C14732" s="19"/>
    </row>
    <row r="14733" spans="1:3" ht="12.75" x14ac:dyDescent="0.2">
      <c r="A14733"/>
      <c r="B14733"/>
      <c r="C14733" s="19"/>
    </row>
    <row r="14734" spans="1:3" ht="12.75" x14ac:dyDescent="0.2">
      <c r="A14734"/>
      <c r="B14734"/>
      <c r="C14734" s="19"/>
    </row>
    <row r="14735" spans="1:3" ht="12.75" x14ac:dyDescent="0.2">
      <c r="A14735"/>
      <c r="B14735"/>
      <c r="C14735" s="19"/>
    </row>
    <row r="14736" spans="1:3" ht="12.75" x14ac:dyDescent="0.2">
      <c r="A14736"/>
      <c r="B14736"/>
      <c r="C14736" s="19"/>
    </row>
    <row r="14737" spans="1:3" ht="12.75" x14ac:dyDescent="0.2">
      <c r="A14737"/>
      <c r="B14737"/>
      <c r="C14737" s="19"/>
    </row>
    <row r="14738" spans="1:3" ht="12.75" x14ac:dyDescent="0.2">
      <c r="A14738"/>
      <c r="B14738"/>
      <c r="C14738" s="19"/>
    </row>
    <row r="14739" spans="1:3" ht="12.75" x14ac:dyDescent="0.2">
      <c r="A14739"/>
      <c r="B14739"/>
      <c r="C14739" s="19"/>
    </row>
    <row r="14740" spans="1:3" ht="12.75" x14ac:dyDescent="0.2">
      <c r="A14740"/>
      <c r="B14740"/>
      <c r="C14740" s="19"/>
    </row>
    <row r="14741" spans="1:3" ht="12.75" x14ac:dyDescent="0.2">
      <c r="A14741"/>
      <c r="B14741"/>
      <c r="C14741" s="19"/>
    </row>
    <row r="14742" spans="1:3" ht="12.75" x14ac:dyDescent="0.2">
      <c r="A14742"/>
      <c r="B14742"/>
      <c r="C14742" s="19"/>
    </row>
    <row r="14743" spans="1:3" ht="12.75" x14ac:dyDescent="0.2">
      <c r="A14743"/>
      <c r="B14743"/>
      <c r="C14743" s="19"/>
    </row>
    <row r="14744" spans="1:3" ht="12.75" x14ac:dyDescent="0.2">
      <c r="A14744"/>
      <c r="B14744"/>
      <c r="C14744" s="19"/>
    </row>
    <row r="14745" spans="1:3" ht="12.75" x14ac:dyDescent="0.2">
      <c r="A14745"/>
      <c r="B14745"/>
      <c r="C14745" s="19"/>
    </row>
    <row r="14746" spans="1:3" ht="12.75" x14ac:dyDescent="0.2">
      <c r="A14746"/>
      <c r="B14746"/>
      <c r="C14746" s="19"/>
    </row>
    <row r="14747" spans="1:3" ht="12.75" x14ac:dyDescent="0.2">
      <c r="A14747"/>
      <c r="B14747"/>
      <c r="C14747" s="19"/>
    </row>
    <row r="14748" spans="1:3" ht="12.75" x14ac:dyDescent="0.2">
      <c r="A14748"/>
      <c r="B14748"/>
      <c r="C14748" s="19"/>
    </row>
    <row r="14749" spans="1:3" ht="12.75" x14ac:dyDescent="0.2">
      <c r="A14749"/>
      <c r="B14749"/>
      <c r="C14749" s="19"/>
    </row>
    <row r="14750" spans="1:3" ht="12.75" x14ac:dyDescent="0.2">
      <c r="A14750"/>
      <c r="B14750"/>
      <c r="C14750" s="19"/>
    </row>
    <row r="14751" spans="1:3" ht="12.75" x14ac:dyDescent="0.2">
      <c r="A14751"/>
      <c r="B14751"/>
      <c r="C14751" s="19"/>
    </row>
    <row r="14752" spans="1:3" ht="12.75" x14ac:dyDescent="0.2">
      <c r="A14752"/>
      <c r="B14752"/>
      <c r="C14752" s="19"/>
    </row>
    <row r="14753" spans="1:3" ht="12.75" x14ac:dyDescent="0.2">
      <c r="A14753"/>
      <c r="B14753"/>
      <c r="C14753" s="19"/>
    </row>
    <row r="14754" spans="1:3" ht="12.75" x14ac:dyDescent="0.2">
      <c r="A14754"/>
      <c r="B14754"/>
      <c r="C14754" s="19"/>
    </row>
    <row r="14755" spans="1:3" ht="12.75" x14ac:dyDescent="0.2">
      <c r="A14755"/>
      <c r="B14755"/>
      <c r="C14755" s="19"/>
    </row>
    <row r="14756" spans="1:3" ht="12.75" x14ac:dyDescent="0.2">
      <c r="A14756"/>
      <c r="B14756"/>
      <c r="C14756" s="19"/>
    </row>
  </sheetData>
  <mergeCells count="37">
    <mergeCell ref="D2:F2"/>
    <mergeCell ref="D3:F3"/>
    <mergeCell ref="D5:F5"/>
    <mergeCell ref="D8:F8"/>
    <mergeCell ref="B4:F4"/>
    <mergeCell ref="F115:F116"/>
    <mergeCell ref="F147:F148"/>
    <mergeCell ref="F223:F224"/>
    <mergeCell ref="F470:F471"/>
    <mergeCell ref="A17:F19"/>
    <mergeCell ref="D470:D471"/>
    <mergeCell ref="E115:E116"/>
    <mergeCell ref="E147:E148"/>
    <mergeCell ref="E223:E224"/>
    <mergeCell ref="E470:E471"/>
    <mergeCell ref="B1:F1"/>
    <mergeCell ref="A115:A116"/>
    <mergeCell ref="A147:A148"/>
    <mergeCell ref="A223:A224"/>
    <mergeCell ref="A470:A471"/>
    <mergeCell ref="B115:B116"/>
    <mergeCell ref="B147:B148"/>
    <mergeCell ref="B223:B224"/>
    <mergeCell ref="B470:B471"/>
    <mergeCell ref="C115:C116"/>
    <mergeCell ref="C147:C148"/>
    <mergeCell ref="C223:C224"/>
    <mergeCell ref="C470:C471"/>
    <mergeCell ref="D115:D116"/>
    <mergeCell ref="D147:D148"/>
    <mergeCell ref="D223:D224"/>
    <mergeCell ref="D11:F11"/>
    <mergeCell ref="D12:F12"/>
    <mergeCell ref="D6:F6"/>
    <mergeCell ref="D7:F7"/>
    <mergeCell ref="D9:F9"/>
    <mergeCell ref="D10:F10"/>
  </mergeCells>
  <pageMargins left="0.74803149606299202" right="0.27559055118110198" top="0.511811023622047" bottom="0.43307086614173201" header="0.511811023622047" footer="0.23622047244094499"/>
  <pageSetup paperSize="9" scale="77" fitToHeight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0"/>
  <sheetViews>
    <sheetView tabSelected="1" workbookViewId="0">
      <selection activeCell="K20" sqref="K20"/>
    </sheetView>
  </sheetViews>
  <sheetFormatPr defaultColWidth="9" defaultRowHeight="12.75" x14ac:dyDescent="0.2"/>
  <cols>
    <col min="1" max="1" width="50.85546875" customWidth="1"/>
    <col min="2" max="2" width="15.140625" customWidth="1"/>
    <col min="3" max="3" width="7.85546875" customWidth="1"/>
    <col min="4" max="4" width="14.7109375" customWidth="1"/>
  </cols>
  <sheetData>
    <row r="1" spans="1:4" x14ac:dyDescent="0.2">
      <c r="A1" s="1"/>
      <c r="B1" s="551"/>
      <c r="C1" s="551"/>
      <c r="D1" s="551"/>
    </row>
    <row r="2" spans="1:4" ht="18" customHeight="1" x14ac:dyDescent="0.3">
      <c r="A2" s="2"/>
      <c r="B2" s="92"/>
      <c r="C2" s="505" t="s">
        <v>576</v>
      </c>
      <c r="D2" s="505"/>
    </row>
    <row r="3" spans="1:4" ht="15.75" x14ac:dyDescent="0.25">
      <c r="A3" s="1"/>
      <c r="B3" s="555" t="s">
        <v>567</v>
      </c>
      <c r="C3" s="556"/>
      <c r="D3" s="556"/>
    </row>
    <row r="4" spans="1:4" ht="15.75" x14ac:dyDescent="0.2">
      <c r="A4" s="1"/>
      <c r="B4" s="505" t="s">
        <v>661</v>
      </c>
      <c r="C4" s="505"/>
      <c r="D4" s="507"/>
    </row>
    <row r="5" spans="1:4" ht="18.75" customHeight="1" x14ac:dyDescent="0.2">
      <c r="A5" s="1"/>
      <c r="B5" s="505" t="s">
        <v>664</v>
      </c>
      <c r="C5" s="506"/>
      <c r="D5" s="507"/>
    </row>
    <row r="6" spans="1:4" ht="15" customHeight="1" x14ac:dyDescent="0.2">
      <c r="A6" s="505" t="s">
        <v>569</v>
      </c>
      <c r="B6" s="507"/>
      <c r="C6" s="507"/>
      <c r="D6" s="507"/>
    </row>
    <row r="7" spans="1:4" ht="18" customHeight="1" x14ac:dyDescent="0.2">
      <c r="A7" s="1"/>
      <c r="B7" s="505" t="s">
        <v>570</v>
      </c>
      <c r="C7" s="505"/>
      <c r="D7" s="507"/>
    </row>
    <row r="8" spans="1:4" ht="18" customHeight="1" x14ac:dyDescent="0.2">
      <c r="A8" s="1"/>
      <c r="B8" s="505" t="s">
        <v>568</v>
      </c>
      <c r="C8" s="507"/>
      <c r="D8" s="507"/>
    </row>
    <row r="9" spans="1:4" ht="18" customHeight="1" x14ac:dyDescent="0.2">
      <c r="A9" s="1"/>
      <c r="B9" s="505" t="s">
        <v>571</v>
      </c>
      <c r="C9" s="506"/>
      <c r="D9" s="507"/>
    </row>
    <row r="10" spans="1:4" ht="18" customHeight="1" x14ac:dyDescent="0.2">
      <c r="A10" s="1"/>
      <c r="B10" s="505" t="s">
        <v>572</v>
      </c>
      <c r="C10" s="505"/>
      <c r="D10" s="507"/>
    </row>
    <row r="11" spans="1:4" ht="18" customHeight="1" x14ac:dyDescent="0.2">
      <c r="A11" s="1"/>
      <c r="B11" s="505" t="s">
        <v>573</v>
      </c>
      <c r="C11" s="505"/>
      <c r="D11" s="507"/>
    </row>
    <row r="12" spans="1:4" ht="18" customHeight="1" x14ac:dyDescent="0.2">
      <c r="A12" s="1"/>
      <c r="B12" s="505" t="s">
        <v>574</v>
      </c>
      <c r="C12" s="505"/>
      <c r="D12" s="507"/>
    </row>
    <row r="13" spans="1:4" ht="9.75" customHeight="1" x14ac:dyDescent="0.2">
      <c r="A13" s="1"/>
      <c r="B13" s="93"/>
      <c r="C13" s="93"/>
      <c r="D13" s="93"/>
    </row>
    <row r="14" spans="1:4" x14ac:dyDescent="0.2">
      <c r="A14" s="3"/>
      <c r="B14" s="4"/>
      <c r="C14" s="4"/>
      <c r="D14" s="4"/>
    </row>
    <row r="15" spans="1:4" x14ac:dyDescent="0.2">
      <c r="A15" s="553" t="s">
        <v>529</v>
      </c>
      <c r="B15" s="554"/>
      <c r="C15" s="554"/>
      <c r="D15" s="554"/>
    </row>
    <row r="16" spans="1:4" ht="56.25" customHeight="1" x14ac:dyDescent="0.2">
      <c r="A16" s="554"/>
      <c r="B16" s="554"/>
      <c r="C16" s="554"/>
      <c r="D16" s="554"/>
    </row>
    <row r="17" spans="1:4" ht="13.5" customHeight="1" x14ac:dyDescent="0.2">
      <c r="A17" s="554"/>
      <c r="B17" s="554"/>
      <c r="C17" s="554"/>
      <c r="D17" s="554"/>
    </row>
    <row r="18" spans="1:4" ht="16.5" thickBot="1" x14ac:dyDescent="0.3">
      <c r="A18" s="5"/>
      <c r="B18" s="6"/>
      <c r="C18" s="6"/>
      <c r="D18" s="7" t="s">
        <v>3</v>
      </c>
    </row>
    <row r="19" spans="1:4" ht="13.5" thickBot="1" x14ac:dyDescent="0.25">
      <c r="A19" s="132" t="s">
        <v>509</v>
      </c>
      <c r="B19" s="133" t="s">
        <v>8</v>
      </c>
      <c r="C19" s="133" t="s">
        <v>9</v>
      </c>
      <c r="D19" s="134" t="s">
        <v>10</v>
      </c>
    </row>
    <row r="20" spans="1:4" ht="57.75" thickBot="1" x14ac:dyDescent="0.25">
      <c r="A20" s="137" t="s">
        <v>83</v>
      </c>
      <c r="B20" s="138" t="s">
        <v>84</v>
      </c>
      <c r="C20" s="138"/>
      <c r="D20" s="369">
        <f>D21+D93+D113+D125+D133</f>
        <v>510256.60000000003</v>
      </c>
    </row>
    <row r="21" spans="1:4" ht="25.5" x14ac:dyDescent="0.2">
      <c r="A21" s="135" t="s">
        <v>269</v>
      </c>
      <c r="B21" s="136" t="s">
        <v>270</v>
      </c>
      <c r="C21" s="136"/>
      <c r="D21" s="360">
        <f>D22+D39+D63+D66+D69+D83+D86+D76</f>
        <v>494531.2</v>
      </c>
    </row>
    <row r="22" spans="1:4" x14ac:dyDescent="0.2">
      <c r="A22" s="107" t="s">
        <v>379</v>
      </c>
      <c r="B22" s="75" t="s">
        <v>380</v>
      </c>
      <c r="C22" s="75"/>
      <c r="D22" s="361">
        <f>D23+D25+D27+D29+D31+D33+D35+D37</f>
        <v>131805.80000000002</v>
      </c>
    </row>
    <row r="23" spans="1:4" ht="38.25" x14ac:dyDescent="0.2">
      <c r="A23" s="108" t="s">
        <v>381</v>
      </c>
      <c r="B23" s="319" t="s">
        <v>382</v>
      </c>
      <c r="C23" s="319"/>
      <c r="D23" s="358">
        <f>D24</f>
        <v>48434.7</v>
      </c>
    </row>
    <row r="24" spans="1:4" ht="25.5" x14ac:dyDescent="0.2">
      <c r="A24" s="321" t="s">
        <v>101</v>
      </c>
      <c r="B24" s="319" t="s">
        <v>382</v>
      </c>
      <c r="C24" s="319">
        <v>600</v>
      </c>
      <c r="D24" s="358">
        <v>48434.7</v>
      </c>
    </row>
    <row r="25" spans="1:4" ht="28.5" customHeight="1" x14ac:dyDescent="0.2">
      <c r="A25" s="315" t="s">
        <v>383</v>
      </c>
      <c r="B25" s="319" t="s">
        <v>384</v>
      </c>
      <c r="C25" s="319"/>
      <c r="D25" s="358">
        <f>D26</f>
        <v>1310</v>
      </c>
    </row>
    <row r="26" spans="1:4" ht="25.5" x14ac:dyDescent="0.2">
      <c r="A26" s="321" t="s">
        <v>101</v>
      </c>
      <c r="B26" s="319" t="s">
        <v>384</v>
      </c>
      <c r="C26" s="319">
        <v>600</v>
      </c>
      <c r="D26" s="358">
        <v>1310</v>
      </c>
    </row>
    <row r="27" spans="1:4" ht="116.25" customHeight="1" x14ac:dyDescent="0.2">
      <c r="A27" s="229" t="s">
        <v>523</v>
      </c>
      <c r="B27" s="319" t="s">
        <v>386</v>
      </c>
      <c r="C27" s="319"/>
      <c r="D27" s="358">
        <f>D28</f>
        <v>3650</v>
      </c>
    </row>
    <row r="28" spans="1:4" ht="25.5" x14ac:dyDescent="0.2">
      <c r="A28" s="321" t="s">
        <v>101</v>
      </c>
      <c r="B28" s="319" t="s">
        <v>386</v>
      </c>
      <c r="C28" s="319">
        <v>600</v>
      </c>
      <c r="D28" s="358">
        <v>3650</v>
      </c>
    </row>
    <row r="29" spans="1:4" ht="90" customHeight="1" x14ac:dyDescent="0.2">
      <c r="A29" s="315" t="s">
        <v>387</v>
      </c>
      <c r="B29" s="319" t="s">
        <v>388</v>
      </c>
      <c r="C29" s="319"/>
      <c r="D29" s="358">
        <f>D30</f>
        <v>77079</v>
      </c>
    </row>
    <row r="30" spans="1:4" ht="25.5" x14ac:dyDescent="0.2">
      <c r="A30" s="321" t="s">
        <v>101</v>
      </c>
      <c r="B30" s="319" t="s">
        <v>388</v>
      </c>
      <c r="C30" s="319">
        <v>600</v>
      </c>
      <c r="D30" s="358">
        <v>77079</v>
      </c>
    </row>
    <row r="31" spans="1:4" ht="51" x14ac:dyDescent="0.2">
      <c r="A31" s="109" t="s">
        <v>389</v>
      </c>
      <c r="B31" s="319" t="s">
        <v>390</v>
      </c>
      <c r="C31" s="319"/>
      <c r="D31" s="358">
        <f>D32</f>
        <v>104</v>
      </c>
    </row>
    <row r="32" spans="1:4" ht="25.5" x14ac:dyDescent="0.2">
      <c r="A32" s="321" t="s">
        <v>101</v>
      </c>
      <c r="B32" s="319" t="s">
        <v>390</v>
      </c>
      <c r="C32" s="319">
        <v>600</v>
      </c>
      <c r="D32" s="358">
        <v>104</v>
      </c>
    </row>
    <row r="33" spans="1:4" ht="38.25" x14ac:dyDescent="0.2">
      <c r="A33" s="109" t="s">
        <v>391</v>
      </c>
      <c r="B33" s="319" t="s">
        <v>392</v>
      </c>
      <c r="C33" s="319"/>
      <c r="D33" s="358">
        <f>D34</f>
        <v>200</v>
      </c>
    </row>
    <row r="34" spans="1:4" ht="25.5" x14ac:dyDescent="0.2">
      <c r="A34" s="321" t="s">
        <v>101</v>
      </c>
      <c r="B34" s="319" t="s">
        <v>392</v>
      </c>
      <c r="C34" s="319">
        <v>600</v>
      </c>
      <c r="D34" s="358">
        <v>200</v>
      </c>
    </row>
    <row r="35" spans="1:4" ht="51" x14ac:dyDescent="0.2">
      <c r="A35" s="109" t="s">
        <v>393</v>
      </c>
      <c r="B35" s="319" t="s">
        <v>394</v>
      </c>
      <c r="C35" s="319"/>
      <c r="D35" s="358">
        <f>D36</f>
        <v>987</v>
      </c>
    </row>
    <row r="36" spans="1:4" ht="25.5" x14ac:dyDescent="0.2">
      <c r="A36" s="321" t="s">
        <v>101</v>
      </c>
      <c r="B36" s="319" t="s">
        <v>394</v>
      </c>
      <c r="C36" s="319">
        <v>600</v>
      </c>
      <c r="D36" s="358">
        <v>987</v>
      </c>
    </row>
    <row r="37" spans="1:4" ht="63.75" x14ac:dyDescent="0.2">
      <c r="A37" s="109" t="s">
        <v>395</v>
      </c>
      <c r="B37" s="319" t="s">
        <v>396</v>
      </c>
      <c r="C37" s="319"/>
      <c r="D37" s="358">
        <f>D38</f>
        <v>41.1</v>
      </c>
    </row>
    <row r="38" spans="1:4" ht="25.5" x14ac:dyDescent="0.2">
      <c r="A38" s="321" t="s">
        <v>101</v>
      </c>
      <c r="B38" s="319" t="s">
        <v>396</v>
      </c>
      <c r="C38" s="319">
        <v>600</v>
      </c>
      <c r="D38" s="358">
        <v>41.1</v>
      </c>
    </row>
    <row r="39" spans="1:4" x14ac:dyDescent="0.2">
      <c r="A39" s="107" t="s">
        <v>398</v>
      </c>
      <c r="B39" s="75" t="s">
        <v>399</v>
      </c>
      <c r="C39" s="75"/>
      <c r="D39" s="361">
        <f>D40+D42+D44+D46+D48+D51+D53+D55+D57+D59+D61</f>
        <v>253507.20000000001</v>
      </c>
    </row>
    <row r="40" spans="1:4" ht="38.25" x14ac:dyDescent="0.2">
      <c r="A40" s="109" t="s">
        <v>400</v>
      </c>
      <c r="B40" s="319" t="s">
        <v>401</v>
      </c>
      <c r="C40" s="319"/>
      <c r="D40" s="358">
        <f>D41</f>
        <v>71050.3</v>
      </c>
    </row>
    <row r="41" spans="1:4" ht="25.5" x14ac:dyDescent="0.2">
      <c r="A41" s="321" t="s">
        <v>101</v>
      </c>
      <c r="B41" s="319" t="s">
        <v>401</v>
      </c>
      <c r="C41" s="319">
        <v>600</v>
      </c>
      <c r="D41" s="358">
        <v>71050.3</v>
      </c>
    </row>
    <row r="42" spans="1:4" ht="38.25" hidden="1" x14ac:dyDescent="0.2">
      <c r="A42" s="108" t="s">
        <v>383</v>
      </c>
      <c r="B42" s="319" t="s">
        <v>402</v>
      </c>
      <c r="C42" s="319"/>
      <c r="D42" s="358">
        <f>D43</f>
        <v>0</v>
      </c>
    </row>
    <row r="43" spans="1:4" ht="25.5" hidden="1" x14ac:dyDescent="0.2">
      <c r="A43" s="321" t="s">
        <v>101</v>
      </c>
      <c r="B43" s="319" t="s">
        <v>402</v>
      </c>
      <c r="C43" s="319">
        <v>600</v>
      </c>
      <c r="D43" s="358"/>
    </row>
    <row r="44" spans="1:4" ht="38.25" x14ac:dyDescent="0.2">
      <c r="A44" s="109" t="s">
        <v>403</v>
      </c>
      <c r="B44" s="319" t="s">
        <v>404</v>
      </c>
      <c r="C44" s="319"/>
      <c r="D44" s="358">
        <f>D45</f>
        <v>713</v>
      </c>
    </row>
    <row r="45" spans="1:4" ht="25.5" x14ac:dyDescent="0.2">
      <c r="A45" s="321" t="s">
        <v>24</v>
      </c>
      <c r="B45" s="319" t="s">
        <v>404</v>
      </c>
      <c r="C45" s="319">
        <v>200</v>
      </c>
      <c r="D45" s="358">
        <v>713</v>
      </c>
    </row>
    <row r="46" spans="1:4" ht="25.5" x14ac:dyDescent="0.2">
      <c r="A46" s="109" t="s">
        <v>405</v>
      </c>
      <c r="B46" s="319" t="s">
        <v>406</v>
      </c>
      <c r="C46" s="319"/>
      <c r="D46" s="358">
        <f>D47</f>
        <v>11147.4</v>
      </c>
    </row>
    <row r="47" spans="1:4" ht="25.5" x14ac:dyDescent="0.2">
      <c r="A47" s="321" t="s">
        <v>101</v>
      </c>
      <c r="B47" s="319" t="s">
        <v>406</v>
      </c>
      <c r="C47" s="319">
        <v>600</v>
      </c>
      <c r="D47" s="358">
        <v>11147.4</v>
      </c>
    </row>
    <row r="48" spans="1:4" ht="91.5" customHeight="1" x14ac:dyDescent="0.2">
      <c r="A48" s="315" t="s">
        <v>407</v>
      </c>
      <c r="B48" s="319" t="s">
        <v>408</v>
      </c>
      <c r="C48" s="319"/>
      <c r="D48" s="358">
        <f>D50+D49</f>
        <v>144307</v>
      </c>
    </row>
    <row r="49" spans="1:4" ht="25.5" x14ac:dyDescent="0.2">
      <c r="A49" s="321" t="s">
        <v>24</v>
      </c>
      <c r="B49" s="319" t="s">
        <v>408</v>
      </c>
      <c r="C49" s="319">
        <v>200</v>
      </c>
      <c r="D49" s="358">
        <v>4913</v>
      </c>
    </row>
    <row r="50" spans="1:4" ht="25.5" x14ac:dyDescent="0.2">
      <c r="A50" s="321" t="s">
        <v>101</v>
      </c>
      <c r="B50" s="319" t="s">
        <v>408</v>
      </c>
      <c r="C50" s="319">
        <v>600</v>
      </c>
      <c r="D50" s="358">
        <v>139394</v>
      </c>
    </row>
    <row r="51" spans="1:4" ht="38.25" x14ac:dyDescent="0.2">
      <c r="A51" s="108" t="s">
        <v>524</v>
      </c>
      <c r="B51" s="319" t="s">
        <v>410</v>
      </c>
      <c r="C51" s="319"/>
      <c r="D51" s="358">
        <f>D52</f>
        <v>1680</v>
      </c>
    </row>
    <row r="52" spans="1:4" ht="25.5" x14ac:dyDescent="0.2">
      <c r="A52" s="321" t="s">
        <v>101</v>
      </c>
      <c r="B52" s="319" t="s">
        <v>410</v>
      </c>
      <c r="C52" s="319">
        <v>600</v>
      </c>
      <c r="D52" s="358">
        <v>1680</v>
      </c>
    </row>
    <row r="53" spans="1:4" ht="51" x14ac:dyDescent="0.2">
      <c r="A53" s="108" t="s">
        <v>389</v>
      </c>
      <c r="B53" s="319" t="s">
        <v>411</v>
      </c>
      <c r="C53" s="319"/>
      <c r="D53" s="358">
        <f>D54</f>
        <v>260</v>
      </c>
    </row>
    <row r="54" spans="1:4" ht="25.5" x14ac:dyDescent="0.2">
      <c r="A54" s="321" t="s">
        <v>101</v>
      </c>
      <c r="B54" s="319" t="s">
        <v>411</v>
      </c>
      <c r="C54" s="319">
        <v>600</v>
      </c>
      <c r="D54" s="358">
        <v>260</v>
      </c>
    </row>
    <row r="55" spans="1:4" ht="38.25" x14ac:dyDescent="0.2">
      <c r="A55" s="109" t="s">
        <v>391</v>
      </c>
      <c r="B55" s="319" t="s">
        <v>412</v>
      </c>
      <c r="C55" s="319"/>
      <c r="D55" s="358">
        <f>D56</f>
        <v>800</v>
      </c>
    </row>
    <row r="56" spans="1:4" ht="25.5" x14ac:dyDescent="0.2">
      <c r="A56" s="321" t="s">
        <v>101</v>
      </c>
      <c r="B56" s="319" t="s">
        <v>412</v>
      </c>
      <c r="C56" s="319">
        <v>600</v>
      </c>
      <c r="D56" s="358">
        <v>800</v>
      </c>
    </row>
    <row r="57" spans="1:4" ht="63.75" x14ac:dyDescent="0.2">
      <c r="A57" s="109" t="s">
        <v>439</v>
      </c>
      <c r="B57" s="319" t="s">
        <v>527</v>
      </c>
      <c r="C57" s="319"/>
      <c r="D57" s="358">
        <f>D58</f>
        <v>977</v>
      </c>
    </row>
    <row r="58" spans="1:4" ht="25.5" x14ac:dyDescent="0.2">
      <c r="A58" s="321" t="s">
        <v>24</v>
      </c>
      <c r="B58" s="319" t="s">
        <v>527</v>
      </c>
      <c r="C58" s="319">
        <v>200</v>
      </c>
      <c r="D58" s="358">
        <v>977</v>
      </c>
    </row>
    <row r="59" spans="1:4" ht="51" x14ac:dyDescent="0.2">
      <c r="A59" s="108" t="s">
        <v>413</v>
      </c>
      <c r="B59" s="319" t="s">
        <v>414</v>
      </c>
      <c r="C59" s="319"/>
      <c r="D59" s="358">
        <f>D60</f>
        <v>14130.3</v>
      </c>
    </row>
    <row r="60" spans="1:4" ht="25.5" x14ac:dyDescent="0.2">
      <c r="A60" s="321" t="s">
        <v>101</v>
      </c>
      <c r="B60" s="319" t="s">
        <v>414</v>
      </c>
      <c r="C60" s="319">
        <v>600</v>
      </c>
      <c r="D60" s="358">
        <v>14130.3</v>
      </c>
    </row>
    <row r="61" spans="1:4" ht="25.5" x14ac:dyDescent="0.2">
      <c r="A61" s="109" t="s">
        <v>415</v>
      </c>
      <c r="B61" s="319" t="s">
        <v>416</v>
      </c>
      <c r="C61" s="319"/>
      <c r="D61" s="358">
        <f>D62</f>
        <v>8442.2000000000007</v>
      </c>
    </row>
    <row r="62" spans="1:4" ht="25.5" x14ac:dyDescent="0.2">
      <c r="A62" s="321" t="s">
        <v>101</v>
      </c>
      <c r="B62" s="319" t="s">
        <v>416</v>
      </c>
      <c r="C62" s="319">
        <v>600</v>
      </c>
      <c r="D62" s="358">
        <v>8442.2000000000007</v>
      </c>
    </row>
    <row r="63" spans="1:4" ht="25.5" x14ac:dyDescent="0.2">
      <c r="A63" s="110" t="s">
        <v>271</v>
      </c>
      <c r="B63" s="75" t="s">
        <v>272</v>
      </c>
      <c r="C63" s="75"/>
      <c r="D63" s="361">
        <f>D64</f>
        <v>12741.2</v>
      </c>
    </row>
    <row r="64" spans="1:4" ht="51" x14ac:dyDescent="0.2">
      <c r="A64" s="109" t="s">
        <v>273</v>
      </c>
      <c r="B64" s="319" t="s">
        <v>274</v>
      </c>
      <c r="C64" s="319"/>
      <c r="D64" s="358">
        <f>D65</f>
        <v>12741.2</v>
      </c>
    </row>
    <row r="65" spans="1:4" ht="25.5" x14ac:dyDescent="0.2">
      <c r="A65" s="321" t="s">
        <v>101</v>
      </c>
      <c r="B65" s="319" t="s">
        <v>274</v>
      </c>
      <c r="C65" s="319">
        <v>600</v>
      </c>
      <c r="D65" s="358">
        <v>12741.2</v>
      </c>
    </row>
    <row r="66" spans="1:4" ht="25.5" x14ac:dyDescent="0.2">
      <c r="A66" s="110" t="s">
        <v>427</v>
      </c>
      <c r="B66" s="75" t="s">
        <v>428</v>
      </c>
      <c r="C66" s="75"/>
      <c r="D66" s="361">
        <f>D67</f>
        <v>3528</v>
      </c>
    </row>
    <row r="67" spans="1:4" ht="51" x14ac:dyDescent="0.2">
      <c r="A67" s="108" t="s">
        <v>429</v>
      </c>
      <c r="B67" s="319" t="s">
        <v>430</v>
      </c>
      <c r="C67" s="319"/>
      <c r="D67" s="358">
        <f>D68</f>
        <v>3528</v>
      </c>
    </row>
    <row r="68" spans="1:4" ht="25.5" x14ac:dyDescent="0.2">
      <c r="A68" s="321" t="s">
        <v>101</v>
      </c>
      <c r="B68" s="319" t="s">
        <v>430</v>
      </c>
      <c r="C68" s="319">
        <v>600</v>
      </c>
      <c r="D68" s="358">
        <v>3528</v>
      </c>
    </row>
    <row r="69" spans="1:4" x14ac:dyDescent="0.2">
      <c r="A69" s="110" t="s">
        <v>431</v>
      </c>
      <c r="B69" s="75" t="s">
        <v>432</v>
      </c>
      <c r="C69" s="75"/>
      <c r="D69" s="361">
        <f>D70+D72+D74</f>
        <v>6220.6</v>
      </c>
    </row>
    <row r="70" spans="1:4" ht="51" x14ac:dyDescent="0.2">
      <c r="A70" s="108" t="s">
        <v>433</v>
      </c>
      <c r="B70" s="319" t="s">
        <v>434</v>
      </c>
      <c r="C70" s="319"/>
      <c r="D70" s="358">
        <f>D71</f>
        <v>6160.6</v>
      </c>
    </row>
    <row r="71" spans="1:4" ht="24" customHeight="1" x14ac:dyDescent="0.2">
      <c r="A71" s="321" t="s">
        <v>101</v>
      </c>
      <c r="B71" s="319" t="s">
        <v>434</v>
      </c>
      <c r="C71" s="319">
        <v>600</v>
      </c>
      <c r="D71" s="358">
        <v>6160.6</v>
      </c>
    </row>
    <row r="72" spans="1:4" ht="29.25" hidden="1" customHeight="1" x14ac:dyDescent="0.2">
      <c r="A72" s="315" t="s">
        <v>525</v>
      </c>
      <c r="B72" s="318" t="s">
        <v>435</v>
      </c>
      <c r="C72" s="318"/>
      <c r="D72" s="358">
        <f>D73</f>
        <v>0</v>
      </c>
    </row>
    <row r="73" spans="1:4" ht="25.5" hidden="1" x14ac:dyDescent="0.2">
      <c r="A73" s="321" t="s">
        <v>101</v>
      </c>
      <c r="B73" s="318" t="s">
        <v>435</v>
      </c>
      <c r="C73" s="318">
        <v>600</v>
      </c>
      <c r="D73" s="358"/>
    </row>
    <row r="74" spans="1:4" ht="38.25" x14ac:dyDescent="0.2">
      <c r="A74" s="377" t="s">
        <v>391</v>
      </c>
      <c r="B74" s="63" t="s">
        <v>630</v>
      </c>
      <c r="C74" s="298"/>
      <c r="D74" s="439">
        <f>D75</f>
        <v>60</v>
      </c>
    </row>
    <row r="75" spans="1:4" ht="25.5" x14ac:dyDescent="0.2">
      <c r="A75" s="378" t="s">
        <v>101</v>
      </c>
      <c r="B75" s="63" t="s">
        <v>630</v>
      </c>
      <c r="C75" s="298">
        <v>600</v>
      </c>
      <c r="D75" s="439">
        <v>60</v>
      </c>
    </row>
    <row r="76" spans="1:4" ht="25.5" x14ac:dyDescent="0.2">
      <c r="A76" s="477" t="s">
        <v>652</v>
      </c>
      <c r="B76" s="478" t="s">
        <v>653</v>
      </c>
      <c r="C76" s="479"/>
      <c r="D76" s="476">
        <f>D77+D79+D81</f>
        <v>10437.4</v>
      </c>
    </row>
    <row r="77" spans="1:4" ht="25.5" x14ac:dyDescent="0.2">
      <c r="A77" s="480" t="s">
        <v>238</v>
      </c>
      <c r="B77" s="100" t="s">
        <v>654</v>
      </c>
      <c r="C77" s="425"/>
      <c r="D77" s="475">
        <f>D78</f>
        <v>9647.4</v>
      </c>
    </row>
    <row r="78" spans="1:4" ht="25.5" x14ac:dyDescent="0.2">
      <c r="A78" s="481" t="s">
        <v>101</v>
      </c>
      <c r="B78" s="169" t="s">
        <v>654</v>
      </c>
      <c r="C78" s="482">
        <v>600</v>
      </c>
      <c r="D78" s="475">
        <v>9647.4</v>
      </c>
    </row>
    <row r="79" spans="1:4" ht="38.25" x14ac:dyDescent="0.2">
      <c r="A79" s="424" t="s">
        <v>383</v>
      </c>
      <c r="B79" s="100" t="s">
        <v>655</v>
      </c>
      <c r="C79" s="425"/>
      <c r="D79" s="475">
        <f>D80</f>
        <v>750</v>
      </c>
    </row>
    <row r="80" spans="1:4" ht="25.5" x14ac:dyDescent="0.2">
      <c r="A80" s="483" t="s">
        <v>101</v>
      </c>
      <c r="B80" s="100" t="s">
        <v>655</v>
      </c>
      <c r="C80" s="425">
        <v>600</v>
      </c>
      <c r="D80" s="475">
        <v>750</v>
      </c>
    </row>
    <row r="81" spans="1:4" ht="38.25" x14ac:dyDescent="0.2">
      <c r="A81" s="424" t="s">
        <v>391</v>
      </c>
      <c r="B81" s="100" t="s">
        <v>656</v>
      </c>
      <c r="C81" s="425"/>
      <c r="D81" s="475">
        <f>D82</f>
        <v>40</v>
      </c>
    </row>
    <row r="82" spans="1:4" ht="25.5" x14ac:dyDescent="0.2">
      <c r="A82" s="483" t="s">
        <v>101</v>
      </c>
      <c r="B82" s="100" t="s">
        <v>656</v>
      </c>
      <c r="C82" s="425">
        <v>600</v>
      </c>
      <c r="D82" s="475">
        <v>40</v>
      </c>
    </row>
    <row r="83" spans="1:4" ht="24" x14ac:dyDescent="0.2">
      <c r="A83" s="111" t="s">
        <v>417</v>
      </c>
      <c r="B83" s="101" t="s">
        <v>418</v>
      </c>
      <c r="C83" s="319"/>
      <c r="D83" s="361">
        <f>D84</f>
        <v>50780</v>
      </c>
    </row>
    <row r="84" spans="1:4" ht="24" x14ac:dyDescent="0.2">
      <c r="A84" s="112" t="s">
        <v>419</v>
      </c>
      <c r="B84" s="102" t="s">
        <v>420</v>
      </c>
      <c r="C84" s="319"/>
      <c r="D84" s="358">
        <f>D85</f>
        <v>50780</v>
      </c>
    </row>
    <row r="85" spans="1:4" ht="24" x14ac:dyDescent="0.2">
      <c r="A85" s="113" t="s">
        <v>101</v>
      </c>
      <c r="B85" s="102" t="s">
        <v>420</v>
      </c>
      <c r="C85" s="319">
        <v>600</v>
      </c>
      <c r="D85" s="358">
        <v>50780</v>
      </c>
    </row>
    <row r="86" spans="1:4" ht="24" x14ac:dyDescent="0.2">
      <c r="A86" s="111" t="s">
        <v>421</v>
      </c>
      <c r="B86" s="101" t="s">
        <v>422</v>
      </c>
      <c r="C86" s="319"/>
      <c r="D86" s="361">
        <f>D89+D91+D87</f>
        <v>25511</v>
      </c>
    </row>
    <row r="87" spans="1:4" ht="48.75" customHeight="1" x14ac:dyDescent="0.2">
      <c r="A87" s="114" t="s">
        <v>551</v>
      </c>
      <c r="B87" s="70" t="s">
        <v>552</v>
      </c>
      <c r="C87" s="63"/>
      <c r="D87" s="361">
        <f>D88</f>
        <v>547</v>
      </c>
    </row>
    <row r="88" spans="1:4" ht="25.5" x14ac:dyDescent="0.2">
      <c r="A88" s="115" t="s">
        <v>101</v>
      </c>
      <c r="B88" s="70" t="s">
        <v>552</v>
      </c>
      <c r="C88" s="63">
        <v>600</v>
      </c>
      <c r="D88" s="361">
        <v>547</v>
      </c>
    </row>
    <row r="89" spans="1:4" ht="48" x14ac:dyDescent="0.2">
      <c r="A89" s="112" t="s">
        <v>423</v>
      </c>
      <c r="B89" s="102" t="s">
        <v>424</v>
      </c>
      <c r="C89" s="319"/>
      <c r="D89" s="358">
        <f>D90</f>
        <v>1684</v>
      </c>
    </row>
    <row r="90" spans="1:4" ht="24" x14ac:dyDescent="0.2">
      <c r="A90" s="113" t="s">
        <v>101</v>
      </c>
      <c r="B90" s="102" t="s">
        <v>424</v>
      </c>
      <c r="C90" s="319">
        <v>600</v>
      </c>
      <c r="D90" s="358">
        <v>1684</v>
      </c>
    </row>
    <row r="91" spans="1:4" ht="72" x14ac:dyDescent="0.2">
      <c r="A91" s="112" t="s">
        <v>425</v>
      </c>
      <c r="B91" s="102" t="s">
        <v>426</v>
      </c>
      <c r="C91" s="319"/>
      <c r="D91" s="358">
        <f>D92</f>
        <v>23280</v>
      </c>
    </row>
    <row r="92" spans="1:4" ht="24" x14ac:dyDescent="0.2">
      <c r="A92" s="113" t="s">
        <v>101</v>
      </c>
      <c r="B92" s="102" t="s">
        <v>426</v>
      </c>
      <c r="C92" s="319">
        <v>600</v>
      </c>
      <c r="D92" s="358">
        <v>23280</v>
      </c>
    </row>
    <row r="93" spans="1:4" ht="25.5" x14ac:dyDescent="0.2">
      <c r="A93" s="110" t="s">
        <v>276</v>
      </c>
      <c r="B93" s="75" t="s">
        <v>277</v>
      </c>
      <c r="C93" s="75"/>
      <c r="D93" s="361">
        <f>D94+D97+D102+D105+D110</f>
        <v>3536.2000000000003</v>
      </c>
    </row>
    <row r="94" spans="1:4" x14ac:dyDescent="0.2">
      <c r="A94" s="107" t="s">
        <v>278</v>
      </c>
      <c r="B94" s="75" t="s">
        <v>279</v>
      </c>
      <c r="C94" s="75"/>
      <c r="D94" s="361">
        <f>D95</f>
        <v>80</v>
      </c>
    </row>
    <row r="95" spans="1:4" x14ac:dyDescent="0.2">
      <c r="A95" s="109" t="s">
        <v>280</v>
      </c>
      <c r="B95" s="318" t="s">
        <v>281</v>
      </c>
      <c r="C95" s="319"/>
      <c r="D95" s="358">
        <f>D96</f>
        <v>80</v>
      </c>
    </row>
    <row r="96" spans="1:4" ht="25.5" x14ac:dyDescent="0.2">
      <c r="A96" s="321" t="s">
        <v>101</v>
      </c>
      <c r="B96" s="318" t="s">
        <v>281</v>
      </c>
      <c r="C96" s="319">
        <v>600</v>
      </c>
      <c r="D96" s="358">
        <v>80</v>
      </c>
    </row>
    <row r="97" spans="1:4" x14ac:dyDescent="0.2">
      <c r="A97" s="107" t="s">
        <v>282</v>
      </c>
      <c r="B97" s="75" t="s">
        <v>283</v>
      </c>
      <c r="C97" s="75"/>
      <c r="D97" s="361">
        <f>D98+D100</f>
        <v>2679.8</v>
      </c>
    </row>
    <row r="98" spans="1:4" ht="38.25" x14ac:dyDescent="0.2">
      <c r="A98" s="108" t="s">
        <v>284</v>
      </c>
      <c r="B98" s="319" t="s">
        <v>285</v>
      </c>
      <c r="C98" s="319"/>
      <c r="D98" s="358">
        <f>D99</f>
        <v>2659.8</v>
      </c>
    </row>
    <row r="99" spans="1:4" ht="25.5" x14ac:dyDescent="0.2">
      <c r="A99" s="321" t="s">
        <v>101</v>
      </c>
      <c r="B99" s="319" t="s">
        <v>285</v>
      </c>
      <c r="C99" s="319">
        <v>600</v>
      </c>
      <c r="D99" s="358">
        <v>2659.8</v>
      </c>
    </row>
    <row r="100" spans="1:4" x14ac:dyDescent="0.2">
      <c r="A100" s="108" t="s">
        <v>286</v>
      </c>
      <c r="B100" s="319" t="s">
        <v>287</v>
      </c>
      <c r="C100" s="319"/>
      <c r="D100" s="358">
        <f>D101</f>
        <v>20</v>
      </c>
    </row>
    <row r="101" spans="1:4" ht="25.5" x14ac:dyDescent="0.2">
      <c r="A101" s="321" t="s">
        <v>101</v>
      </c>
      <c r="B101" s="319" t="s">
        <v>287</v>
      </c>
      <c r="C101" s="319">
        <v>600</v>
      </c>
      <c r="D101" s="358">
        <v>20</v>
      </c>
    </row>
    <row r="102" spans="1:4" ht="25.5" x14ac:dyDescent="0.2">
      <c r="A102" s="110" t="s">
        <v>441</v>
      </c>
      <c r="B102" s="75" t="s">
        <v>442</v>
      </c>
      <c r="C102" s="75"/>
      <c r="D102" s="361">
        <f>D103</f>
        <v>266.39999999999998</v>
      </c>
    </row>
    <row r="103" spans="1:4" x14ac:dyDescent="0.2">
      <c r="A103" s="108" t="s">
        <v>443</v>
      </c>
      <c r="B103" s="319" t="s">
        <v>444</v>
      </c>
      <c r="C103" s="319"/>
      <c r="D103" s="358">
        <f>D104</f>
        <v>266.39999999999998</v>
      </c>
    </row>
    <row r="104" spans="1:4" ht="25.5" x14ac:dyDescent="0.2">
      <c r="A104" s="321" t="s">
        <v>101</v>
      </c>
      <c r="B104" s="319" t="s">
        <v>444</v>
      </c>
      <c r="C104" s="319">
        <v>600</v>
      </c>
      <c r="D104" s="358">
        <v>266.39999999999998</v>
      </c>
    </row>
    <row r="105" spans="1:4" ht="25.5" x14ac:dyDescent="0.2">
      <c r="A105" s="110" t="s">
        <v>371</v>
      </c>
      <c r="B105" s="75" t="s">
        <v>372</v>
      </c>
      <c r="C105" s="75"/>
      <c r="D105" s="361">
        <f>D106+D108</f>
        <v>480</v>
      </c>
    </row>
    <row r="106" spans="1:4" ht="25.5" x14ac:dyDescent="0.2">
      <c r="A106" s="108" t="s">
        <v>375</v>
      </c>
      <c r="B106" s="319" t="s">
        <v>376</v>
      </c>
      <c r="C106" s="319"/>
      <c r="D106" s="358">
        <f>D107</f>
        <v>450</v>
      </c>
    </row>
    <row r="107" spans="1:4" ht="25.5" x14ac:dyDescent="0.2">
      <c r="A107" s="321" t="s">
        <v>101</v>
      </c>
      <c r="B107" s="319" t="s">
        <v>376</v>
      </c>
      <c r="C107" s="319">
        <v>600</v>
      </c>
      <c r="D107" s="358">
        <v>450</v>
      </c>
    </row>
    <row r="108" spans="1:4" ht="38.25" x14ac:dyDescent="0.2">
      <c r="A108" s="109" t="s">
        <v>373</v>
      </c>
      <c r="B108" s="319" t="s">
        <v>374</v>
      </c>
      <c r="C108" s="319"/>
      <c r="D108" s="358">
        <f>D109</f>
        <v>30</v>
      </c>
    </row>
    <row r="109" spans="1:4" ht="12.75" customHeight="1" x14ac:dyDescent="0.2">
      <c r="A109" s="116" t="s">
        <v>101</v>
      </c>
      <c r="B109" s="319" t="s">
        <v>374</v>
      </c>
      <c r="C109" s="319">
        <v>600</v>
      </c>
      <c r="D109" s="358">
        <v>30</v>
      </c>
    </row>
    <row r="110" spans="1:4" ht="25.5" x14ac:dyDescent="0.2">
      <c r="A110" s="110" t="s">
        <v>475</v>
      </c>
      <c r="B110" s="75" t="s">
        <v>476</v>
      </c>
      <c r="C110" s="75"/>
      <c r="D110" s="361">
        <f>D111</f>
        <v>30</v>
      </c>
    </row>
    <row r="111" spans="1:4" ht="38.25" x14ac:dyDescent="0.2">
      <c r="A111" s="108" t="s">
        <v>373</v>
      </c>
      <c r="B111" s="319" t="s">
        <v>477</v>
      </c>
      <c r="C111" s="319"/>
      <c r="D111" s="358">
        <f>D112</f>
        <v>30</v>
      </c>
    </row>
    <row r="112" spans="1:4" x14ac:dyDescent="0.2">
      <c r="A112" s="321" t="s">
        <v>70</v>
      </c>
      <c r="B112" s="319" t="s">
        <v>477</v>
      </c>
      <c r="C112" s="319">
        <v>500</v>
      </c>
      <c r="D112" s="358">
        <v>30</v>
      </c>
    </row>
    <row r="113" spans="1:4" ht="25.5" x14ac:dyDescent="0.2">
      <c r="A113" s="110" t="s">
        <v>85</v>
      </c>
      <c r="B113" s="75" t="s">
        <v>86</v>
      </c>
      <c r="C113" s="75"/>
      <c r="D113" s="361">
        <f>D114+D119</f>
        <v>5403.2</v>
      </c>
    </row>
    <row r="114" spans="1:4" ht="38.25" x14ac:dyDescent="0.2">
      <c r="A114" s="107" t="s">
        <v>500</v>
      </c>
      <c r="B114" s="75" t="s">
        <v>501</v>
      </c>
      <c r="C114" s="75"/>
      <c r="D114" s="361">
        <f>D115+D117</f>
        <v>4718.2</v>
      </c>
    </row>
    <row r="115" spans="1:4" ht="51" x14ac:dyDescent="0.2">
      <c r="A115" s="108" t="s">
        <v>502</v>
      </c>
      <c r="B115" s="318" t="s">
        <v>503</v>
      </c>
      <c r="C115" s="318"/>
      <c r="D115" s="358">
        <f>D116</f>
        <v>3244.4</v>
      </c>
    </row>
    <row r="116" spans="1:4" ht="25.5" x14ac:dyDescent="0.2">
      <c r="A116" s="321" t="s">
        <v>504</v>
      </c>
      <c r="B116" s="318" t="s">
        <v>503</v>
      </c>
      <c r="C116" s="318">
        <v>400</v>
      </c>
      <c r="D116" s="358">
        <v>3244.4</v>
      </c>
    </row>
    <row r="117" spans="1:4" ht="38.25" x14ac:dyDescent="0.2">
      <c r="A117" s="109" t="s">
        <v>505</v>
      </c>
      <c r="B117" s="319" t="s">
        <v>506</v>
      </c>
      <c r="C117" s="319"/>
      <c r="D117" s="358">
        <f>D118</f>
        <v>1473.8</v>
      </c>
    </row>
    <row r="118" spans="1:4" ht="25.5" x14ac:dyDescent="0.2">
      <c r="A118" s="116" t="s">
        <v>504</v>
      </c>
      <c r="B118" s="319" t="s">
        <v>506</v>
      </c>
      <c r="C118" s="319">
        <v>400</v>
      </c>
      <c r="D118" s="358">
        <v>1473.8</v>
      </c>
    </row>
    <row r="119" spans="1:4" ht="38.25" x14ac:dyDescent="0.2">
      <c r="A119" s="110" t="s">
        <v>87</v>
      </c>
      <c r="B119" s="75" t="s">
        <v>88</v>
      </c>
      <c r="C119" s="75"/>
      <c r="D119" s="361">
        <f>D120+D122</f>
        <v>685</v>
      </c>
    </row>
    <row r="120" spans="1:4" ht="25.5" x14ac:dyDescent="0.2">
      <c r="A120" s="108" t="s">
        <v>89</v>
      </c>
      <c r="B120" s="319" t="s">
        <v>90</v>
      </c>
      <c r="C120" s="319"/>
      <c r="D120" s="358">
        <f>D121</f>
        <v>40</v>
      </c>
    </row>
    <row r="121" spans="1:4" ht="25.5" x14ac:dyDescent="0.2">
      <c r="A121" s="321" t="s">
        <v>24</v>
      </c>
      <c r="B121" s="319" t="s">
        <v>90</v>
      </c>
      <c r="C121" s="319">
        <v>200</v>
      </c>
      <c r="D121" s="358">
        <v>40</v>
      </c>
    </row>
    <row r="122" spans="1:4" ht="38.25" x14ac:dyDescent="0.2">
      <c r="A122" s="108" t="s">
        <v>91</v>
      </c>
      <c r="B122" s="319" t="s">
        <v>92</v>
      </c>
      <c r="C122" s="319"/>
      <c r="D122" s="358">
        <f>D123+D124</f>
        <v>645</v>
      </c>
    </row>
    <row r="123" spans="1:4" ht="52.5" customHeight="1" x14ac:dyDescent="0.2">
      <c r="A123" s="311" t="s">
        <v>23</v>
      </c>
      <c r="B123" s="319" t="s">
        <v>92</v>
      </c>
      <c r="C123" s="319">
        <v>100</v>
      </c>
      <c r="D123" s="358">
        <v>559.70000000000005</v>
      </c>
    </row>
    <row r="124" spans="1:4" ht="25.5" x14ac:dyDescent="0.2">
      <c r="A124" s="321" t="s">
        <v>24</v>
      </c>
      <c r="B124" s="319" t="s">
        <v>92</v>
      </c>
      <c r="C124" s="319">
        <v>200</v>
      </c>
      <c r="D124" s="358">
        <v>85.3</v>
      </c>
    </row>
    <row r="125" spans="1:4" ht="25.5" x14ac:dyDescent="0.2">
      <c r="A125" s="107" t="s">
        <v>345</v>
      </c>
      <c r="B125" s="75" t="s">
        <v>346</v>
      </c>
      <c r="C125" s="75"/>
      <c r="D125" s="361">
        <f>D126</f>
        <v>795.4</v>
      </c>
    </row>
    <row r="126" spans="1:4" ht="25.5" x14ac:dyDescent="0.2">
      <c r="A126" s="107" t="s">
        <v>347</v>
      </c>
      <c r="B126" s="75" t="s">
        <v>348</v>
      </c>
      <c r="C126" s="75"/>
      <c r="D126" s="361">
        <f>D127+D129+D131</f>
        <v>795.4</v>
      </c>
    </row>
    <row r="127" spans="1:4" x14ac:dyDescent="0.2">
      <c r="A127" s="109" t="s">
        <v>349</v>
      </c>
      <c r="B127" s="319" t="s">
        <v>350</v>
      </c>
      <c r="C127" s="319"/>
      <c r="D127" s="358">
        <f>D128</f>
        <v>660</v>
      </c>
    </row>
    <row r="128" spans="1:4" ht="25.5" x14ac:dyDescent="0.2">
      <c r="A128" s="321" t="s">
        <v>24</v>
      </c>
      <c r="B128" s="319" t="s">
        <v>350</v>
      </c>
      <c r="C128" s="319">
        <v>200</v>
      </c>
      <c r="D128" s="358">
        <v>660</v>
      </c>
    </row>
    <row r="129" spans="1:4" ht="105.75" customHeight="1" x14ac:dyDescent="0.2">
      <c r="A129" s="315" t="s">
        <v>351</v>
      </c>
      <c r="B129" s="319" t="s">
        <v>352</v>
      </c>
      <c r="C129" s="319"/>
      <c r="D129" s="358">
        <f>D130</f>
        <v>134</v>
      </c>
    </row>
    <row r="130" spans="1:4" ht="25.5" x14ac:dyDescent="0.2">
      <c r="A130" s="321" t="s">
        <v>24</v>
      </c>
      <c r="B130" s="319" t="s">
        <v>352</v>
      </c>
      <c r="C130" s="319">
        <v>200</v>
      </c>
      <c r="D130" s="358">
        <v>134</v>
      </c>
    </row>
    <row r="131" spans="1:4" ht="51" x14ac:dyDescent="0.2">
      <c r="A131" s="108" t="s">
        <v>353</v>
      </c>
      <c r="B131" s="319" t="s">
        <v>354</v>
      </c>
      <c r="C131" s="319"/>
      <c r="D131" s="358">
        <f>D132</f>
        <v>1.4</v>
      </c>
    </row>
    <row r="132" spans="1:4" ht="25.5" x14ac:dyDescent="0.2">
      <c r="A132" s="321" t="s">
        <v>24</v>
      </c>
      <c r="B132" s="319" t="s">
        <v>354</v>
      </c>
      <c r="C132" s="319">
        <v>200</v>
      </c>
      <c r="D132" s="358">
        <v>1.4</v>
      </c>
    </row>
    <row r="133" spans="1:4" ht="38.25" x14ac:dyDescent="0.2">
      <c r="A133" s="110" t="s">
        <v>445</v>
      </c>
      <c r="B133" s="75" t="s">
        <v>446</v>
      </c>
      <c r="C133" s="75"/>
      <c r="D133" s="361">
        <f>D134</f>
        <v>5990.6</v>
      </c>
    </row>
    <row r="134" spans="1:4" ht="25.5" x14ac:dyDescent="0.2">
      <c r="A134" s="110" t="s">
        <v>447</v>
      </c>
      <c r="B134" s="75" t="s">
        <v>448</v>
      </c>
      <c r="C134" s="75"/>
      <c r="D134" s="361">
        <f>D135</f>
        <v>5990.6</v>
      </c>
    </row>
    <row r="135" spans="1:4" ht="25.5" x14ac:dyDescent="0.2">
      <c r="A135" s="108" t="s">
        <v>48</v>
      </c>
      <c r="B135" s="319" t="s">
        <v>449</v>
      </c>
      <c r="C135" s="319"/>
      <c r="D135" s="358">
        <f>D136+D137+D138</f>
        <v>5990.6</v>
      </c>
    </row>
    <row r="136" spans="1:4" ht="52.5" customHeight="1" x14ac:dyDescent="0.2">
      <c r="A136" s="311" t="s">
        <v>23</v>
      </c>
      <c r="B136" s="319" t="s">
        <v>449</v>
      </c>
      <c r="C136" s="319">
        <v>100</v>
      </c>
      <c r="D136" s="358">
        <v>5124.1000000000004</v>
      </c>
    </row>
    <row r="137" spans="1:4" ht="25.5" x14ac:dyDescent="0.2">
      <c r="A137" s="321" t="s">
        <v>24</v>
      </c>
      <c r="B137" s="319" t="s">
        <v>449</v>
      </c>
      <c r="C137" s="319">
        <v>200</v>
      </c>
      <c r="D137" s="358">
        <v>836</v>
      </c>
    </row>
    <row r="138" spans="1:4" ht="13.5" thickBot="1" x14ac:dyDescent="0.25">
      <c r="A138" s="322" t="s">
        <v>51</v>
      </c>
      <c r="B138" s="320" t="s">
        <v>449</v>
      </c>
      <c r="C138" s="320">
        <v>800</v>
      </c>
      <c r="D138" s="359">
        <v>30.5</v>
      </c>
    </row>
    <row r="139" spans="1:4" ht="43.5" thickBot="1" x14ac:dyDescent="0.25">
      <c r="A139" s="137" t="s">
        <v>93</v>
      </c>
      <c r="B139" s="138" t="s">
        <v>94</v>
      </c>
      <c r="C139" s="138"/>
      <c r="D139" s="369">
        <f>D140</f>
        <v>63256</v>
      </c>
    </row>
    <row r="140" spans="1:4" ht="12.75" customHeight="1" x14ac:dyDescent="0.2">
      <c r="A140" s="135" t="s">
        <v>95</v>
      </c>
      <c r="B140" s="136" t="s">
        <v>96</v>
      </c>
      <c r="C140" s="136"/>
      <c r="D140" s="360">
        <f>D141+D158+D171+D176+D179</f>
        <v>63256</v>
      </c>
    </row>
    <row r="141" spans="1:4" x14ac:dyDescent="0.2">
      <c r="A141" s="107" t="s">
        <v>291</v>
      </c>
      <c r="B141" s="75" t="s">
        <v>292</v>
      </c>
      <c r="C141" s="75"/>
      <c r="D141" s="361">
        <f>D142+D144+D146+D148+D150+D156+D152+D154</f>
        <v>26518.2</v>
      </c>
    </row>
    <row r="142" spans="1:4" ht="38.25" x14ac:dyDescent="0.2">
      <c r="A142" s="109" t="s">
        <v>293</v>
      </c>
      <c r="B142" s="319" t="s">
        <v>294</v>
      </c>
      <c r="C142" s="319"/>
      <c r="D142" s="358">
        <f>D143</f>
        <v>14534.7</v>
      </c>
    </row>
    <row r="143" spans="1:4" ht="25.5" x14ac:dyDescent="0.2">
      <c r="A143" s="321" t="s">
        <v>101</v>
      </c>
      <c r="B143" s="319" t="s">
        <v>294</v>
      </c>
      <c r="C143" s="319">
        <v>600</v>
      </c>
      <c r="D143" s="358">
        <v>14534.7</v>
      </c>
    </row>
    <row r="144" spans="1:4" x14ac:dyDescent="0.2">
      <c r="A144" s="108" t="s">
        <v>295</v>
      </c>
      <c r="B144" s="319" t="s">
        <v>296</v>
      </c>
      <c r="C144" s="319"/>
      <c r="D144" s="358">
        <f>D145</f>
        <v>550</v>
      </c>
    </row>
    <row r="145" spans="1:4" ht="25.5" x14ac:dyDescent="0.2">
      <c r="A145" s="321" t="s">
        <v>101</v>
      </c>
      <c r="B145" s="319" t="s">
        <v>296</v>
      </c>
      <c r="C145" s="319">
        <v>600</v>
      </c>
      <c r="D145" s="358">
        <v>550</v>
      </c>
    </row>
    <row r="146" spans="1:4" ht="25.5" x14ac:dyDescent="0.2">
      <c r="A146" s="108" t="s">
        <v>297</v>
      </c>
      <c r="B146" s="319" t="s">
        <v>298</v>
      </c>
      <c r="C146" s="319"/>
      <c r="D146" s="358">
        <f>D147</f>
        <v>700</v>
      </c>
    </row>
    <row r="147" spans="1:4" ht="25.5" x14ac:dyDescent="0.2">
      <c r="A147" s="321" t="s">
        <v>101</v>
      </c>
      <c r="B147" s="319" t="s">
        <v>298</v>
      </c>
      <c r="C147" s="319">
        <v>600</v>
      </c>
      <c r="D147" s="358">
        <v>700</v>
      </c>
    </row>
    <row r="148" spans="1:4" ht="25.5" x14ac:dyDescent="0.2">
      <c r="A148" s="108" t="s">
        <v>299</v>
      </c>
      <c r="B148" s="318" t="s">
        <v>300</v>
      </c>
      <c r="C148" s="318"/>
      <c r="D148" s="358">
        <f>D149</f>
        <v>20</v>
      </c>
    </row>
    <row r="149" spans="1:4" ht="25.5" x14ac:dyDescent="0.2">
      <c r="A149" s="321" t="s">
        <v>101</v>
      </c>
      <c r="B149" s="318" t="s">
        <v>300</v>
      </c>
      <c r="C149" s="318">
        <v>600</v>
      </c>
      <c r="D149" s="358">
        <v>20</v>
      </c>
    </row>
    <row r="150" spans="1:4" ht="51" x14ac:dyDescent="0.2">
      <c r="A150" s="109" t="s">
        <v>301</v>
      </c>
      <c r="B150" s="319" t="s">
        <v>302</v>
      </c>
      <c r="C150" s="319"/>
      <c r="D150" s="358">
        <f>D151</f>
        <v>242.8</v>
      </c>
    </row>
    <row r="151" spans="1:4" ht="25.5" x14ac:dyDescent="0.2">
      <c r="A151" s="321" t="s">
        <v>101</v>
      </c>
      <c r="B151" s="319" t="s">
        <v>302</v>
      </c>
      <c r="C151" s="319">
        <v>600</v>
      </c>
      <c r="D151" s="358">
        <v>242.8</v>
      </c>
    </row>
    <row r="152" spans="1:4" ht="63.75" x14ac:dyDescent="0.2">
      <c r="A152" s="381" t="s">
        <v>601</v>
      </c>
      <c r="B152" s="63" t="s">
        <v>602</v>
      </c>
      <c r="C152" s="298"/>
      <c r="D152" s="362">
        <f>D153</f>
        <v>624.79999999999995</v>
      </c>
    </row>
    <row r="153" spans="1:4" ht="25.5" x14ac:dyDescent="0.2">
      <c r="A153" s="378" t="s">
        <v>101</v>
      </c>
      <c r="B153" s="63" t="s">
        <v>602</v>
      </c>
      <c r="C153" s="298">
        <v>600</v>
      </c>
      <c r="D153" s="362">
        <v>624.79999999999995</v>
      </c>
    </row>
    <row r="154" spans="1:4" ht="63.75" x14ac:dyDescent="0.2">
      <c r="A154" s="381" t="s">
        <v>603</v>
      </c>
      <c r="B154" s="63" t="s">
        <v>604</v>
      </c>
      <c r="C154" s="298"/>
      <c r="D154" s="362">
        <f>D155</f>
        <v>69.400000000000006</v>
      </c>
    </row>
    <row r="155" spans="1:4" ht="25.5" x14ac:dyDescent="0.2">
      <c r="A155" s="378" t="s">
        <v>101</v>
      </c>
      <c r="B155" s="63" t="s">
        <v>604</v>
      </c>
      <c r="C155" s="298">
        <v>600</v>
      </c>
      <c r="D155" s="362">
        <v>69.400000000000006</v>
      </c>
    </row>
    <row r="156" spans="1:4" ht="25.5" x14ac:dyDescent="0.2">
      <c r="A156" s="108" t="s">
        <v>303</v>
      </c>
      <c r="B156" s="319" t="s">
        <v>304</v>
      </c>
      <c r="C156" s="319"/>
      <c r="D156" s="358">
        <f>D157</f>
        <v>9776.5</v>
      </c>
    </row>
    <row r="157" spans="1:4" ht="25.5" x14ac:dyDescent="0.2">
      <c r="A157" s="321" t="s">
        <v>101</v>
      </c>
      <c r="B157" s="319" t="s">
        <v>304</v>
      </c>
      <c r="C157" s="319">
        <v>600</v>
      </c>
      <c r="D157" s="358">
        <v>9776.5</v>
      </c>
    </row>
    <row r="158" spans="1:4" ht="25.5" x14ac:dyDescent="0.2">
      <c r="A158" s="107" t="s">
        <v>305</v>
      </c>
      <c r="B158" s="75" t="s">
        <v>306</v>
      </c>
      <c r="C158" s="75"/>
      <c r="D158" s="361">
        <f>D159+D161+D163+D169+D165+D167</f>
        <v>35562.800000000003</v>
      </c>
    </row>
    <row r="159" spans="1:4" ht="51" x14ac:dyDescent="0.2">
      <c r="A159" s="109" t="s">
        <v>307</v>
      </c>
      <c r="B159" s="319" t="s">
        <v>308</v>
      </c>
      <c r="C159" s="319"/>
      <c r="D159" s="358">
        <f>D160</f>
        <v>22184.799999999999</v>
      </c>
    </row>
    <row r="160" spans="1:4" ht="25.5" x14ac:dyDescent="0.2">
      <c r="A160" s="321" t="s">
        <v>101</v>
      </c>
      <c r="B160" s="319" t="s">
        <v>308</v>
      </c>
      <c r="C160" s="319">
        <v>600</v>
      </c>
      <c r="D160" s="358">
        <v>22184.799999999999</v>
      </c>
    </row>
    <row r="161" spans="1:4" ht="25.5" x14ac:dyDescent="0.2">
      <c r="A161" s="108" t="s">
        <v>310</v>
      </c>
      <c r="B161" s="319" t="s">
        <v>311</v>
      </c>
      <c r="C161" s="319"/>
      <c r="D161" s="358">
        <f>D162</f>
        <v>3226.1</v>
      </c>
    </row>
    <row r="162" spans="1:4" ht="25.5" x14ac:dyDescent="0.2">
      <c r="A162" s="321" t="s">
        <v>101</v>
      </c>
      <c r="B162" s="319" t="s">
        <v>311</v>
      </c>
      <c r="C162" s="319">
        <v>600</v>
      </c>
      <c r="D162" s="358">
        <v>3226.1</v>
      </c>
    </row>
    <row r="163" spans="1:4" ht="63.75" x14ac:dyDescent="0.2">
      <c r="A163" s="108" t="s">
        <v>312</v>
      </c>
      <c r="B163" s="319" t="s">
        <v>313</v>
      </c>
      <c r="C163" s="319"/>
      <c r="D163" s="358">
        <f>D164</f>
        <v>225.4</v>
      </c>
    </row>
    <row r="164" spans="1:4" ht="25.5" x14ac:dyDescent="0.2">
      <c r="A164" s="321" t="s">
        <v>101</v>
      </c>
      <c r="B164" s="319" t="s">
        <v>313</v>
      </c>
      <c r="C164" s="319">
        <v>600</v>
      </c>
      <c r="D164" s="358">
        <v>225.4</v>
      </c>
    </row>
    <row r="165" spans="1:4" ht="76.5" x14ac:dyDescent="0.2">
      <c r="A165" s="377" t="s">
        <v>605</v>
      </c>
      <c r="B165" s="63" t="s">
        <v>606</v>
      </c>
      <c r="C165" s="298"/>
      <c r="D165" s="362">
        <f>D166</f>
        <v>135</v>
      </c>
    </row>
    <row r="166" spans="1:4" ht="25.5" x14ac:dyDescent="0.2">
      <c r="A166" s="378" t="s">
        <v>101</v>
      </c>
      <c r="B166" s="63" t="s">
        <v>606</v>
      </c>
      <c r="C166" s="298">
        <v>600</v>
      </c>
      <c r="D166" s="362">
        <v>135</v>
      </c>
    </row>
    <row r="167" spans="1:4" ht="76.5" x14ac:dyDescent="0.2">
      <c r="A167" s="381" t="s">
        <v>607</v>
      </c>
      <c r="B167" s="63" t="s">
        <v>608</v>
      </c>
      <c r="C167" s="298"/>
      <c r="D167" s="362">
        <f>D168</f>
        <v>15</v>
      </c>
    </row>
    <row r="168" spans="1:4" ht="25.5" x14ac:dyDescent="0.2">
      <c r="A168" s="378" t="s">
        <v>101</v>
      </c>
      <c r="B168" s="63" t="s">
        <v>608</v>
      </c>
      <c r="C168" s="298">
        <v>600</v>
      </c>
      <c r="D168" s="362">
        <v>15</v>
      </c>
    </row>
    <row r="169" spans="1:4" ht="25.5" x14ac:dyDescent="0.2">
      <c r="A169" s="108" t="s">
        <v>303</v>
      </c>
      <c r="B169" s="319" t="s">
        <v>314</v>
      </c>
      <c r="C169" s="319"/>
      <c r="D169" s="358">
        <f>D170</f>
        <v>9776.5</v>
      </c>
    </row>
    <row r="170" spans="1:4" ht="25.5" x14ac:dyDescent="0.2">
      <c r="A170" s="321" t="s">
        <v>101</v>
      </c>
      <c r="B170" s="319" t="s">
        <v>314</v>
      </c>
      <c r="C170" s="319">
        <v>600</v>
      </c>
      <c r="D170" s="358">
        <v>9776.5</v>
      </c>
    </row>
    <row r="171" spans="1:4" ht="25.5" x14ac:dyDescent="0.2">
      <c r="A171" s="107" t="s">
        <v>97</v>
      </c>
      <c r="B171" s="75" t="s">
        <v>98</v>
      </c>
      <c r="C171" s="75"/>
      <c r="D171" s="361">
        <f>D172+D174</f>
        <v>1150</v>
      </c>
    </row>
    <row r="172" spans="1:4" x14ac:dyDescent="0.2">
      <c r="A172" s="109" t="s">
        <v>99</v>
      </c>
      <c r="B172" s="319" t="s">
        <v>100</v>
      </c>
      <c r="C172" s="319"/>
      <c r="D172" s="358">
        <f>D173</f>
        <v>1068.5</v>
      </c>
    </row>
    <row r="173" spans="1:4" ht="25.5" x14ac:dyDescent="0.2">
      <c r="A173" s="321" t="s">
        <v>101</v>
      </c>
      <c r="B173" s="319" t="s">
        <v>100</v>
      </c>
      <c r="C173" s="319">
        <v>600</v>
      </c>
      <c r="D173" s="358">
        <v>1068.5</v>
      </c>
    </row>
    <row r="174" spans="1:4" ht="51" x14ac:dyDescent="0.2">
      <c r="A174" s="461" t="s">
        <v>638</v>
      </c>
      <c r="B174" s="63" t="s">
        <v>639</v>
      </c>
      <c r="C174" s="298"/>
      <c r="D174" s="460">
        <f>D175</f>
        <v>81.5</v>
      </c>
    </row>
    <row r="175" spans="1:4" ht="25.5" x14ac:dyDescent="0.2">
      <c r="A175" s="405" t="s">
        <v>101</v>
      </c>
      <c r="B175" s="63" t="s">
        <v>639</v>
      </c>
      <c r="C175" s="298">
        <v>600</v>
      </c>
      <c r="D175" s="460">
        <v>81.5</v>
      </c>
    </row>
    <row r="176" spans="1:4" ht="26.25" customHeight="1" x14ac:dyDescent="0.2">
      <c r="A176" s="314" t="s">
        <v>315</v>
      </c>
      <c r="B176" s="75" t="s">
        <v>316</v>
      </c>
      <c r="C176" s="75"/>
      <c r="D176" s="361">
        <f>D177</f>
        <v>5</v>
      </c>
    </row>
    <row r="177" spans="1:4" x14ac:dyDescent="0.2">
      <c r="A177" s="109" t="s">
        <v>317</v>
      </c>
      <c r="B177" s="319" t="s">
        <v>318</v>
      </c>
      <c r="C177" s="319"/>
      <c r="D177" s="358">
        <f>D178</f>
        <v>5</v>
      </c>
    </row>
    <row r="178" spans="1:4" ht="25.5" x14ac:dyDescent="0.2">
      <c r="A178" s="321" t="s">
        <v>101</v>
      </c>
      <c r="B178" s="319" t="s">
        <v>318</v>
      </c>
      <c r="C178" s="319">
        <v>600</v>
      </c>
      <c r="D178" s="358">
        <v>5</v>
      </c>
    </row>
    <row r="179" spans="1:4" ht="25.5" x14ac:dyDescent="0.2">
      <c r="A179" s="110" t="s">
        <v>319</v>
      </c>
      <c r="B179" s="75" t="s">
        <v>320</v>
      </c>
      <c r="C179" s="75"/>
      <c r="D179" s="361">
        <f>D180</f>
        <v>20</v>
      </c>
    </row>
    <row r="180" spans="1:4" ht="25.5" x14ac:dyDescent="0.2">
      <c r="A180" s="108" t="s">
        <v>321</v>
      </c>
      <c r="B180" s="319" t="s">
        <v>322</v>
      </c>
      <c r="C180" s="319"/>
      <c r="D180" s="358">
        <f>D181</f>
        <v>20</v>
      </c>
    </row>
    <row r="181" spans="1:4" ht="26.25" thickBot="1" x14ac:dyDescent="0.25">
      <c r="A181" s="322" t="s">
        <v>101</v>
      </c>
      <c r="B181" s="320" t="s">
        <v>322</v>
      </c>
      <c r="C181" s="320">
        <v>200</v>
      </c>
      <c r="D181" s="359">
        <v>20</v>
      </c>
    </row>
    <row r="182" spans="1:4" ht="57.75" thickBot="1" x14ac:dyDescent="0.25">
      <c r="A182" s="137" t="s">
        <v>102</v>
      </c>
      <c r="B182" s="138" t="s">
        <v>103</v>
      </c>
      <c r="C182" s="138"/>
      <c r="D182" s="369">
        <f>D183+D195+D199</f>
        <v>2749</v>
      </c>
    </row>
    <row r="183" spans="1:4" ht="25.5" x14ac:dyDescent="0.2">
      <c r="A183" s="139" t="s">
        <v>530</v>
      </c>
      <c r="B183" s="136" t="s">
        <v>105</v>
      </c>
      <c r="C183" s="136"/>
      <c r="D183" s="360">
        <f>D184+D189+D192</f>
        <v>1974.1</v>
      </c>
    </row>
    <row r="184" spans="1:4" ht="25.5" x14ac:dyDescent="0.2">
      <c r="A184" s="110" t="s">
        <v>106</v>
      </c>
      <c r="B184" s="75" t="s">
        <v>107</v>
      </c>
      <c r="C184" s="75"/>
      <c r="D184" s="361">
        <f>D185+D187</f>
        <v>1100</v>
      </c>
    </row>
    <row r="185" spans="1:4" ht="38.25" x14ac:dyDescent="0.2">
      <c r="A185" s="108" t="s">
        <v>108</v>
      </c>
      <c r="B185" s="319" t="s">
        <v>109</v>
      </c>
      <c r="C185" s="319"/>
      <c r="D185" s="358">
        <f>D186</f>
        <v>550</v>
      </c>
    </row>
    <row r="186" spans="1:4" ht="25.5" x14ac:dyDescent="0.2">
      <c r="A186" s="321" t="s">
        <v>24</v>
      </c>
      <c r="B186" s="319" t="s">
        <v>109</v>
      </c>
      <c r="C186" s="319">
        <v>600</v>
      </c>
      <c r="D186" s="358">
        <v>550</v>
      </c>
    </row>
    <row r="187" spans="1:4" ht="38.25" x14ac:dyDescent="0.2">
      <c r="A187" s="117" t="s">
        <v>533</v>
      </c>
      <c r="B187" s="63" t="s">
        <v>535</v>
      </c>
      <c r="C187" s="63"/>
      <c r="D187" s="358">
        <f>D188</f>
        <v>550</v>
      </c>
    </row>
    <row r="188" spans="1:4" ht="25.5" x14ac:dyDescent="0.2">
      <c r="A188" s="118" t="s">
        <v>24</v>
      </c>
      <c r="B188" s="63" t="s">
        <v>535</v>
      </c>
      <c r="C188" s="63">
        <v>200</v>
      </c>
      <c r="D188" s="358">
        <v>550</v>
      </c>
    </row>
    <row r="189" spans="1:4" ht="25.5" x14ac:dyDescent="0.2">
      <c r="A189" s="110" t="s">
        <v>475</v>
      </c>
      <c r="B189" s="75" t="s">
        <v>478</v>
      </c>
      <c r="C189" s="75"/>
      <c r="D189" s="361">
        <f>D190</f>
        <v>40</v>
      </c>
    </row>
    <row r="190" spans="1:4" ht="38.25" x14ac:dyDescent="0.2">
      <c r="A190" s="108" t="s">
        <v>373</v>
      </c>
      <c r="B190" s="319" t="s">
        <v>479</v>
      </c>
      <c r="C190" s="319"/>
      <c r="D190" s="358">
        <f>D191</f>
        <v>40</v>
      </c>
    </row>
    <row r="191" spans="1:4" x14ac:dyDescent="0.2">
      <c r="A191" s="321" t="s">
        <v>70</v>
      </c>
      <c r="B191" s="319" t="s">
        <v>479</v>
      </c>
      <c r="C191" s="319">
        <v>500</v>
      </c>
      <c r="D191" s="358">
        <v>40</v>
      </c>
    </row>
    <row r="192" spans="1:4" ht="38.25" x14ac:dyDescent="0.2">
      <c r="A192" s="151" t="s">
        <v>553</v>
      </c>
      <c r="B192" s="73" t="s">
        <v>554</v>
      </c>
      <c r="C192" s="73"/>
      <c r="D192" s="361">
        <f>D193</f>
        <v>834.1</v>
      </c>
    </row>
    <row r="193" spans="1:4" ht="25.5" x14ac:dyDescent="0.2">
      <c r="A193" s="119" t="s">
        <v>556</v>
      </c>
      <c r="B193" s="76" t="s">
        <v>555</v>
      </c>
      <c r="C193" s="63"/>
      <c r="D193" s="358">
        <f>D194</f>
        <v>834.1</v>
      </c>
    </row>
    <row r="194" spans="1:4" ht="25.5" x14ac:dyDescent="0.2">
      <c r="A194" s="118" t="s">
        <v>24</v>
      </c>
      <c r="B194" s="76" t="s">
        <v>555</v>
      </c>
      <c r="C194" s="63">
        <v>200</v>
      </c>
      <c r="D194" s="358">
        <v>834.1</v>
      </c>
    </row>
    <row r="195" spans="1:4" ht="25.5" x14ac:dyDescent="0.2">
      <c r="A195" s="110" t="s">
        <v>323</v>
      </c>
      <c r="B195" s="75" t="s">
        <v>324</v>
      </c>
      <c r="C195" s="75"/>
      <c r="D195" s="361">
        <f>D196</f>
        <v>650</v>
      </c>
    </row>
    <row r="196" spans="1:4" ht="25.5" x14ac:dyDescent="0.2">
      <c r="A196" s="110" t="s">
        <v>325</v>
      </c>
      <c r="B196" s="75" t="s">
        <v>326</v>
      </c>
      <c r="C196" s="75"/>
      <c r="D196" s="361">
        <f>D197</f>
        <v>650</v>
      </c>
    </row>
    <row r="197" spans="1:4" ht="25.5" x14ac:dyDescent="0.2">
      <c r="A197" s="108" t="s">
        <v>327</v>
      </c>
      <c r="B197" s="319" t="s">
        <v>328</v>
      </c>
      <c r="C197" s="319"/>
      <c r="D197" s="358">
        <f>D198</f>
        <v>650</v>
      </c>
    </row>
    <row r="198" spans="1:4" ht="25.5" x14ac:dyDescent="0.2">
      <c r="A198" s="321" t="s">
        <v>24</v>
      </c>
      <c r="B198" s="319" t="s">
        <v>328</v>
      </c>
      <c r="C198" s="319">
        <v>200</v>
      </c>
      <c r="D198" s="358">
        <v>650</v>
      </c>
    </row>
    <row r="199" spans="1:4" ht="39.75" customHeight="1" x14ac:dyDescent="0.2">
      <c r="A199" s="200" t="s">
        <v>207</v>
      </c>
      <c r="B199" s="75" t="s">
        <v>208</v>
      </c>
      <c r="C199" s="75"/>
      <c r="D199" s="361">
        <f>D200</f>
        <v>124.9</v>
      </c>
    </row>
    <row r="200" spans="1:4" ht="51" x14ac:dyDescent="0.2">
      <c r="A200" s="110" t="s">
        <v>209</v>
      </c>
      <c r="B200" s="99" t="s">
        <v>210</v>
      </c>
      <c r="C200" s="75"/>
      <c r="D200" s="361">
        <f>D201+D203+D205</f>
        <v>124.9</v>
      </c>
    </row>
    <row r="201" spans="1:4" ht="38.25" x14ac:dyDescent="0.2">
      <c r="A201" s="108" t="s">
        <v>211</v>
      </c>
      <c r="B201" s="319" t="s">
        <v>212</v>
      </c>
      <c r="C201" s="319"/>
      <c r="D201" s="358">
        <f>D202</f>
        <v>50</v>
      </c>
    </row>
    <row r="202" spans="1:4" ht="25.5" x14ac:dyDescent="0.2">
      <c r="A202" s="321" t="s">
        <v>101</v>
      </c>
      <c r="B202" s="319" t="s">
        <v>212</v>
      </c>
      <c r="C202" s="319">
        <v>600</v>
      </c>
      <c r="D202" s="358">
        <v>50</v>
      </c>
    </row>
    <row r="203" spans="1:4" ht="66" customHeight="1" x14ac:dyDescent="0.2">
      <c r="A203" s="108" t="s">
        <v>647</v>
      </c>
      <c r="B203" s="319" t="s">
        <v>215</v>
      </c>
      <c r="C203" s="319"/>
      <c r="D203" s="358">
        <f>D204</f>
        <v>70</v>
      </c>
    </row>
    <row r="204" spans="1:4" ht="25.5" x14ac:dyDescent="0.2">
      <c r="A204" s="321" t="s">
        <v>101</v>
      </c>
      <c r="B204" s="319" t="s">
        <v>215</v>
      </c>
      <c r="C204" s="319">
        <v>200</v>
      </c>
      <c r="D204" s="358">
        <v>70</v>
      </c>
    </row>
    <row r="205" spans="1:4" ht="38.25" x14ac:dyDescent="0.2">
      <c r="A205" s="108" t="s">
        <v>213</v>
      </c>
      <c r="B205" s="319" t="s">
        <v>214</v>
      </c>
      <c r="C205" s="319"/>
      <c r="D205" s="358">
        <f>D206</f>
        <v>4.9000000000000004</v>
      </c>
    </row>
    <row r="206" spans="1:4" ht="26.25" thickBot="1" x14ac:dyDescent="0.25">
      <c r="A206" s="322" t="s">
        <v>101</v>
      </c>
      <c r="B206" s="320" t="s">
        <v>214</v>
      </c>
      <c r="C206" s="320">
        <v>600</v>
      </c>
      <c r="D206" s="359">
        <v>4.9000000000000004</v>
      </c>
    </row>
    <row r="207" spans="1:4" ht="48" thickBot="1" x14ac:dyDescent="0.25">
      <c r="A207" s="140" t="s">
        <v>143</v>
      </c>
      <c r="B207" s="141" t="s">
        <v>111</v>
      </c>
      <c r="C207" s="141"/>
      <c r="D207" s="189">
        <f>D208+D228+D249</f>
        <v>13098.3</v>
      </c>
    </row>
    <row r="208" spans="1:4" ht="38.25" x14ac:dyDescent="0.2">
      <c r="A208" s="139" t="s">
        <v>144</v>
      </c>
      <c r="B208" s="136" t="s">
        <v>145</v>
      </c>
      <c r="C208" s="136"/>
      <c r="D208" s="360">
        <f>D209+D218+D222+D225</f>
        <v>6902.7000000000007</v>
      </c>
    </row>
    <row r="209" spans="1:4" ht="25.5" x14ac:dyDescent="0.2">
      <c r="A209" s="107" t="s">
        <v>151</v>
      </c>
      <c r="B209" s="75" t="s">
        <v>152</v>
      </c>
      <c r="C209" s="75"/>
      <c r="D209" s="361">
        <f>D210+D212+D214+D216</f>
        <v>1387.6</v>
      </c>
    </row>
    <row r="210" spans="1:4" ht="25.5" x14ac:dyDescent="0.2">
      <c r="A210" s="108" t="s">
        <v>153</v>
      </c>
      <c r="B210" s="319" t="s">
        <v>154</v>
      </c>
      <c r="C210" s="319"/>
      <c r="D210" s="358">
        <f>D211</f>
        <v>1237.5999999999999</v>
      </c>
    </row>
    <row r="211" spans="1:4" ht="25.5" x14ac:dyDescent="0.2">
      <c r="A211" s="321" t="s">
        <v>101</v>
      </c>
      <c r="B211" s="319" t="s">
        <v>154</v>
      </c>
      <c r="C211" s="319">
        <v>600</v>
      </c>
      <c r="D211" s="358">
        <v>1237.5999999999999</v>
      </c>
    </row>
    <row r="212" spans="1:4" ht="25.5" x14ac:dyDescent="0.2">
      <c r="A212" s="108" t="s">
        <v>155</v>
      </c>
      <c r="B212" s="319" t="s">
        <v>156</v>
      </c>
      <c r="C212" s="319"/>
      <c r="D212" s="358">
        <f>D213</f>
        <v>94</v>
      </c>
    </row>
    <row r="213" spans="1:4" ht="25.5" x14ac:dyDescent="0.2">
      <c r="A213" s="321" t="s">
        <v>24</v>
      </c>
      <c r="B213" s="319" t="s">
        <v>156</v>
      </c>
      <c r="C213" s="319">
        <v>200</v>
      </c>
      <c r="D213" s="358">
        <v>94</v>
      </c>
    </row>
    <row r="214" spans="1:4" x14ac:dyDescent="0.2">
      <c r="A214" s="108" t="s">
        <v>150</v>
      </c>
      <c r="B214" s="319" t="s">
        <v>157</v>
      </c>
      <c r="C214" s="319"/>
      <c r="D214" s="358">
        <f>D215</f>
        <v>55</v>
      </c>
    </row>
    <row r="215" spans="1:4" ht="25.5" x14ac:dyDescent="0.2">
      <c r="A215" s="321" t="s">
        <v>24</v>
      </c>
      <c r="B215" s="319" t="s">
        <v>157</v>
      </c>
      <c r="C215" s="319">
        <v>200</v>
      </c>
      <c r="D215" s="358">
        <v>55</v>
      </c>
    </row>
    <row r="216" spans="1:4" ht="38.25" x14ac:dyDescent="0.2">
      <c r="A216" s="108" t="s">
        <v>158</v>
      </c>
      <c r="B216" s="318" t="s">
        <v>159</v>
      </c>
      <c r="C216" s="318"/>
      <c r="D216" s="358">
        <f>D217</f>
        <v>1</v>
      </c>
    </row>
    <row r="217" spans="1:4" ht="25.5" x14ac:dyDescent="0.2">
      <c r="A217" s="321" t="s">
        <v>24</v>
      </c>
      <c r="B217" s="318" t="s">
        <v>159</v>
      </c>
      <c r="C217" s="318">
        <v>200</v>
      </c>
      <c r="D217" s="358">
        <v>1</v>
      </c>
    </row>
    <row r="218" spans="1:4" ht="25.5" x14ac:dyDescent="0.2">
      <c r="A218" s="110" t="s">
        <v>362</v>
      </c>
      <c r="B218" s="99" t="s">
        <v>363</v>
      </c>
      <c r="C218" s="99"/>
      <c r="D218" s="361">
        <f>D219</f>
        <v>4920.1000000000004</v>
      </c>
    </row>
    <row r="219" spans="1:4" ht="27.75" customHeight="1" x14ac:dyDescent="0.2">
      <c r="A219" s="315" t="s">
        <v>364</v>
      </c>
      <c r="B219" s="318" t="s">
        <v>365</v>
      </c>
      <c r="C219" s="318"/>
      <c r="D219" s="358">
        <f>D220+D221</f>
        <v>4920.1000000000004</v>
      </c>
    </row>
    <row r="220" spans="1:4" ht="25.5" x14ac:dyDescent="0.2">
      <c r="A220" s="321" t="s">
        <v>24</v>
      </c>
      <c r="B220" s="318" t="s">
        <v>365</v>
      </c>
      <c r="C220" s="318">
        <v>200</v>
      </c>
      <c r="D220" s="358">
        <v>465.6</v>
      </c>
    </row>
    <row r="221" spans="1:4" ht="25.5" x14ac:dyDescent="0.2">
      <c r="A221" s="321" t="s">
        <v>101</v>
      </c>
      <c r="B221" s="318" t="s">
        <v>365</v>
      </c>
      <c r="C221" s="318">
        <v>600</v>
      </c>
      <c r="D221" s="358">
        <v>4454.5</v>
      </c>
    </row>
    <row r="222" spans="1:4" ht="38.25" x14ac:dyDescent="0.2">
      <c r="A222" s="110" t="s">
        <v>146</v>
      </c>
      <c r="B222" s="99" t="s">
        <v>147</v>
      </c>
      <c r="C222" s="99"/>
      <c r="D222" s="361">
        <f>D223</f>
        <v>445</v>
      </c>
    </row>
    <row r="223" spans="1:4" x14ac:dyDescent="0.2">
      <c r="A223" s="108" t="s">
        <v>148</v>
      </c>
      <c r="B223" s="318" t="s">
        <v>149</v>
      </c>
      <c r="C223" s="318"/>
      <c r="D223" s="358">
        <f>D224</f>
        <v>445</v>
      </c>
    </row>
    <row r="224" spans="1:4" ht="25.5" x14ac:dyDescent="0.2">
      <c r="A224" s="416" t="s">
        <v>24</v>
      </c>
      <c r="B224" s="142" t="s">
        <v>149</v>
      </c>
      <c r="C224" s="142">
        <v>200</v>
      </c>
      <c r="D224" s="358">
        <v>445</v>
      </c>
    </row>
    <row r="225" spans="1:4" ht="25.5" x14ac:dyDescent="0.2">
      <c r="A225" s="375" t="s">
        <v>623</v>
      </c>
      <c r="B225" s="429" t="s">
        <v>624</v>
      </c>
      <c r="C225" s="73"/>
      <c r="D225" s="419">
        <f>D226</f>
        <v>150</v>
      </c>
    </row>
    <row r="226" spans="1:4" x14ac:dyDescent="0.2">
      <c r="A226" s="377" t="s">
        <v>625</v>
      </c>
      <c r="B226" s="63" t="s">
        <v>626</v>
      </c>
      <c r="C226" s="63"/>
      <c r="D226" s="417">
        <f>D227</f>
        <v>150</v>
      </c>
    </row>
    <row r="227" spans="1:4" ht="25.5" x14ac:dyDescent="0.2">
      <c r="A227" s="378" t="s">
        <v>101</v>
      </c>
      <c r="B227" s="63" t="s">
        <v>626</v>
      </c>
      <c r="C227" s="63">
        <v>600</v>
      </c>
      <c r="D227" s="417">
        <v>150</v>
      </c>
    </row>
    <row r="228" spans="1:4" ht="25.5" x14ac:dyDescent="0.2">
      <c r="A228" s="110" t="s">
        <v>161</v>
      </c>
      <c r="B228" s="75" t="s">
        <v>113</v>
      </c>
      <c r="C228" s="75"/>
      <c r="D228" s="361">
        <f>D229+D246</f>
        <v>6145.5999999999995</v>
      </c>
    </row>
    <row r="229" spans="1:4" x14ac:dyDescent="0.2">
      <c r="A229" s="108" t="s">
        <v>162</v>
      </c>
      <c r="B229" s="319" t="s">
        <v>115</v>
      </c>
      <c r="C229" s="319"/>
      <c r="D229" s="358">
        <f>D230+D232+D234+D237+D239+D241+D244</f>
        <v>4707.5999999999995</v>
      </c>
    </row>
    <row r="230" spans="1:4" ht="25.5" x14ac:dyDescent="0.2">
      <c r="A230" s="108" t="s">
        <v>163</v>
      </c>
      <c r="B230" s="319" t="s">
        <v>164</v>
      </c>
      <c r="C230" s="319"/>
      <c r="D230" s="358">
        <f>D231</f>
        <v>1487.9</v>
      </c>
    </row>
    <row r="231" spans="1:4" ht="25.5" x14ac:dyDescent="0.2">
      <c r="A231" s="321" t="s">
        <v>101</v>
      </c>
      <c r="B231" s="319" t="s">
        <v>164</v>
      </c>
      <c r="C231" s="319">
        <v>600</v>
      </c>
      <c r="D231" s="358">
        <v>1487.9</v>
      </c>
    </row>
    <row r="232" spans="1:4" ht="25.5" x14ac:dyDescent="0.2">
      <c r="A232" s="108" t="s">
        <v>165</v>
      </c>
      <c r="B232" s="319" t="s">
        <v>166</v>
      </c>
      <c r="C232" s="319"/>
      <c r="D232" s="358">
        <f>D233</f>
        <v>700</v>
      </c>
    </row>
    <row r="233" spans="1:4" ht="52.5" customHeight="1" x14ac:dyDescent="0.2">
      <c r="A233" s="311" t="s">
        <v>23</v>
      </c>
      <c r="B233" s="319" t="s">
        <v>166</v>
      </c>
      <c r="C233" s="319">
        <v>100</v>
      </c>
      <c r="D233" s="358">
        <v>700</v>
      </c>
    </row>
    <row r="234" spans="1:4" ht="25.5" customHeight="1" x14ac:dyDescent="0.2">
      <c r="A234" s="312" t="s">
        <v>116</v>
      </c>
      <c r="B234" s="319" t="s">
        <v>117</v>
      </c>
      <c r="C234" s="319"/>
      <c r="D234" s="358">
        <f>D236+D235</f>
        <v>335</v>
      </c>
    </row>
    <row r="235" spans="1:4" ht="51.75" customHeight="1" x14ac:dyDescent="0.2">
      <c r="A235" s="316" t="s">
        <v>23</v>
      </c>
      <c r="B235" s="319" t="s">
        <v>117</v>
      </c>
      <c r="C235" s="319">
        <v>100</v>
      </c>
      <c r="D235" s="358">
        <v>320</v>
      </c>
    </row>
    <row r="236" spans="1:4" ht="25.5" x14ac:dyDescent="0.2">
      <c r="A236" s="321" t="s">
        <v>24</v>
      </c>
      <c r="B236" s="319" t="s">
        <v>117</v>
      </c>
      <c r="C236" s="319">
        <v>200</v>
      </c>
      <c r="D236" s="358">
        <v>15</v>
      </c>
    </row>
    <row r="237" spans="1:4" ht="40.5" customHeight="1" x14ac:dyDescent="0.2">
      <c r="A237" s="315" t="s">
        <v>118</v>
      </c>
      <c r="B237" s="319" t="s">
        <v>119</v>
      </c>
      <c r="C237" s="319"/>
      <c r="D237" s="358">
        <f>D238</f>
        <v>200</v>
      </c>
    </row>
    <row r="238" spans="1:4" ht="25.5" x14ac:dyDescent="0.2">
      <c r="A238" s="321" t="s">
        <v>24</v>
      </c>
      <c r="B238" s="319" t="s">
        <v>119</v>
      </c>
      <c r="C238" s="319">
        <v>200</v>
      </c>
      <c r="D238" s="358">
        <v>200</v>
      </c>
    </row>
    <row r="239" spans="1:4" ht="25.5" x14ac:dyDescent="0.2">
      <c r="A239" s="108" t="s">
        <v>167</v>
      </c>
      <c r="B239" s="319" t="s">
        <v>168</v>
      </c>
      <c r="C239" s="319"/>
      <c r="D239" s="358">
        <f>D240</f>
        <v>1979.3</v>
      </c>
    </row>
    <row r="240" spans="1:4" ht="25.5" x14ac:dyDescent="0.2">
      <c r="A240" s="321" t="s">
        <v>24</v>
      </c>
      <c r="B240" s="319" t="s">
        <v>168</v>
      </c>
      <c r="C240" s="319">
        <v>200</v>
      </c>
      <c r="D240" s="358">
        <v>1979.3</v>
      </c>
    </row>
    <row r="241" spans="1:4" ht="51" x14ac:dyDescent="0.2">
      <c r="A241" s="108" t="s">
        <v>120</v>
      </c>
      <c r="B241" s="319" t="s">
        <v>121</v>
      </c>
      <c r="C241" s="319"/>
      <c r="D241" s="358">
        <f>D243+D242</f>
        <v>3.4000000000000004</v>
      </c>
    </row>
    <row r="242" spans="1:4" ht="51" customHeight="1" x14ac:dyDescent="0.2">
      <c r="A242" s="316" t="s">
        <v>23</v>
      </c>
      <c r="B242" s="319" t="s">
        <v>121</v>
      </c>
      <c r="C242" s="319">
        <v>100</v>
      </c>
      <c r="D242" s="358">
        <v>3.2</v>
      </c>
    </row>
    <row r="243" spans="1:4" ht="25.5" x14ac:dyDescent="0.2">
      <c r="A243" s="321" t="s">
        <v>24</v>
      </c>
      <c r="B243" s="319" t="s">
        <v>121</v>
      </c>
      <c r="C243" s="319">
        <v>200</v>
      </c>
      <c r="D243" s="358">
        <v>0.2</v>
      </c>
    </row>
    <row r="244" spans="1:4" ht="51" x14ac:dyDescent="0.2">
      <c r="A244" s="108" t="s">
        <v>122</v>
      </c>
      <c r="B244" s="319" t="s">
        <v>123</v>
      </c>
      <c r="C244" s="319"/>
      <c r="D244" s="358">
        <f>D245</f>
        <v>2</v>
      </c>
    </row>
    <row r="245" spans="1:4" ht="25.5" x14ac:dyDescent="0.2">
      <c r="A245" s="321" t="s">
        <v>24</v>
      </c>
      <c r="B245" s="319" t="s">
        <v>123</v>
      </c>
      <c r="C245" s="319">
        <v>200</v>
      </c>
      <c r="D245" s="358">
        <v>2</v>
      </c>
    </row>
    <row r="246" spans="1:4" x14ac:dyDescent="0.2">
      <c r="A246" s="110" t="s">
        <v>366</v>
      </c>
      <c r="B246" s="75" t="s">
        <v>367</v>
      </c>
      <c r="C246" s="75"/>
      <c r="D246" s="361">
        <f>D247</f>
        <v>1438</v>
      </c>
    </row>
    <row r="247" spans="1:4" ht="25.5" x14ac:dyDescent="0.2">
      <c r="A247" s="108" t="s">
        <v>368</v>
      </c>
      <c r="B247" s="319" t="s">
        <v>369</v>
      </c>
      <c r="C247" s="319"/>
      <c r="D247" s="358">
        <f>D248</f>
        <v>1438</v>
      </c>
    </row>
    <row r="248" spans="1:4" ht="25.5" x14ac:dyDescent="0.2">
      <c r="A248" s="321" t="s">
        <v>101</v>
      </c>
      <c r="B248" s="319" t="s">
        <v>369</v>
      </c>
      <c r="C248" s="319">
        <v>600</v>
      </c>
      <c r="D248" s="358">
        <v>1438</v>
      </c>
    </row>
    <row r="249" spans="1:4" ht="25.5" x14ac:dyDescent="0.2">
      <c r="A249" s="110" t="s">
        <v>169</v>
      </c>
      <c r="B249" s="75" t="s">
        <v>170</v>
      </c>
      <c r="C249" s="75"/>
      <c r="D249" s="361">
        <f>D250</f>
        <v>50</v>
      </c>
    </row>
    <row r="250" spans="1:4" ht="25.5" x14ac:dyDescent="0.2">
      <c r="A250" s="110" t="s">
        <v>171</v>
      </c>
      <c r="B250" s="75" t="s">
        <v>172</v>
      </c>
      <c r="C250" s="75"/>
      <c r="D250" s="361">
        <f>D251</f>
        <v>50</v>
      </c>
    </row>
    <row r="251" spans="1:4" ht="25.5" x14ac:dyDescent="0.2">
      <c r="A251" s="108" t="s">
        <v>173</v>
      </c>
      <c r="B251" s="319" t="s">
        <v>174</v>
      </c>
      <c r="C251" s="319"/>
      <c r="D251" s="358">
        <f>D252</f>
        <v>50</v>
      </c>
    </row>
    <row r="252" spans="1:4" ht="26.25" thickBot="1" x14ac:dyDescent="0.25">
      <c r="A252" s="322" t="s">
        <v>101</v>
      </c>
      <c r="B252" s="320" t="s">
        <v>174</v>
      </c>
      <c r="C252" s="320">
        <v>600</v>
      </c>
      <c r="D252" s="359">
        <v>50</v>
      </c>
    </row>
    <row r="253" spans="1:4" ht="57.75" thickBot="1" x14ac:dyDescent="0.25">
      <c r="A253" s="137" t="s">
        <v>177</v>
      </c>
      <c r="B253" s="138" t="s">
        <v>178</v>
      </c>
      <c r="C253" s="138"/>
      <c r="D253" s="369">
        <f>D254+D289+D328+D324</f>
        <v>346269.2</v>
      </c>
    </row>
    <row r="254" spans="1:4" ht="38.25" x14ac:dyDescent="0.2">
      <c r="A254" s="139" t="s">
        <v>225</v>
      </c>
      <c r="B254" s="136" t="s">
        <v>226</v>
      </c>
      <c r="C254" s="136"/>
      <c r="D254" s="360">
        <f>D255+D279+D282+D285</f>
        <v>294875.3</v>
      </c>
    </row>
    <row r="255" spans="1:4" ht="38.25" x14ac:dyDescent="0.2">
      <c r="A255" s="110" t="s">
        <v>227</v>
      </c>
      <c r="B255" s="75" t="s">
        <v>228</v>
      </c>
      <c r="C255" s="75"/>
      <c r="D255" s="361">
        <f>D260+D269+D277+D271+D256+D273+D262+D265+D267+D258</f>
        <v>283906.3</v>
      </c>
    </row>
    <row r="256" spans="1:4" ht="38.25" x14ac:dyDescent="0.2">
      <c r="A256" s="120" t="s">
        <v>557</v>
      </c>
      <c r="B256" s="63" t="s">
        <v>543</v>
      </c>
      <c r="C256" s="63"/>
      <c r="D256" s="358">
        <f>D257</f>
        <v>81655</v>
      </c>
    </row>
    <row r="257" spans="1:4" ht="25.5" x14ac:dyDescent="0.2">
      <c r="A257" s="121" t="s">
        <v>504</v>
      </c>
      <c r="B257" s="63" t="s">
        <v>543</v>
      </c>
      <c r="C257" s="63">
        <v>400</v>
      </c>
      <c r="D257" s="358">
        <v>81655</v>
      </c>
    </row>
    <row r="258" spans="1:4" ht="38.25" x14ac:dyDescent="0.2">
      <c r="A258" s="377" t="s">
        <v>643</v>
      </c>
      <c r="B258" s="63" t="s">
        <v>644</v>
      </c>
      <c r="C258" s="298"/>
      <c r="D258" s="460">
        <f>D259</f>
        <v>60199</v>
      </c>
    </row>
    <row r="259" spans="1:4" ht="25.5" x14ac:dyDescent="0.2">
      <c r="A259" s="378" t="s">
        <v>504</v>
      </c>
      <c r="B259" s="63" t="s">
        <v>644</v>
      </c>
      <c r="C259" s="298">
        <v>400</v>
      </c>
      <c r="D259" s="460">
        <v>60199</v>
      </c>
    </row>
    <row r="260" spans="1:4" ht="51" x14ac:dyDescent="0.2">
      <c r="A260" s="108" t="s">
        <v>229</v>
      </c>
      <c r="B260" s="319" t="s">
        <v>230</v>
      </c>
      <c r="C260" s="319"/>
      <c r="D260" s="358">
        <f>D261</f>
        <v>2176</v>
      </c>
    </row>
    <row r="261" spans="1:4" ht="25.5" x14ac:dyDescent="0.2">
      <c r="A261" s="321" t="s">
        <v>24</v>
      </c>
      <c r="B261" s="319" t="s">
        <v>230</v>
      </c>
      <c r="C261" s="319">
        <v>200</v>
      </c>
      <c r="D261" s="358">
        <v>2176</v>
      </c>
    </row>
    <row r="262" spans="1:4" ht="37.5" customHeight="1" x14ac:dyDescent="0.2">
      <c r="A262" s="381" t="s">
        <v>614</v>
      </c>
      <c r="B262" s="63" t="s">
        <v>615</v>
      </c>
      <c r="C262" s="298"/>
      <c r="D262" s="417">
        <f>D263+D264</f>
        <v>18483.900000000001</v>
      </c>
    </row>
    <row r="263" spans="1:4" ht="25.5" x14ac:dyDescent="0.2">
      <c r="A263" s="445" t="s">
        <v>24</v>
      </c>
      <c r="B263" s="63" t="s">
        <v>615</v>
      </c>
      <c r="C263" s="298">
        <v>200</v>
      </c>
      <c r="D263" s="417">
        <v>1483.9</v>
      </c>
    </row>
    <row r="264" spans="1:4" x14ac:dyDescent="0.2">
      <c r="A264" s="501" t="s">
        <v>51</v>
      </c>
      <c r="B264" s="63" t="s">
        <v>615</v>
      </c>
      <c r="C264" s="298">
        <v>800</v>
      </c>
      <c r="D264" s="502">
        <v>17000</v>
      </c>
    </row>
    <row r="265" spans="1:4" ht="38.25" x14ac:dyDescent="0.2">
      <c r="A265" s="424" t="s">
        <v>616</v>
      </c>
      <c r="B265" s="100" t="s">
        <v>617</v>
      </c>
      <c r="C265" s="425"/>
      <c r="D265" s="417">
        <f>D266</f>
        <v>1160.4000000000001</v>
      </c>
    </row>
    <row r="266" spans="1:4" ht="25.5" x14ac:dyDescent="0.2">
      <c r="A266" s="445" t="s">
        <v>24</v>
      </c>
      <c r="B266" s="100" t="s">
        <v>617</v>
      </c>
      <c r="C266" s="425">
        <v>200</v>
      </c>
      <c r="D266" s="417">
        <v>1160.4000000000001</v>
      </c>
    </row>
    <row r="267" spans="1:4" ht="38.25" x14ac:dyDescent="0.2">
      <c r="A267" s="424" t="s">
        <v>619</v>
      </c>
      <c r="B267" s="100" t="s">
        <v>620</v>
      </c>
      <c r="C267" s="298"/>
      <c r="D267" s="417">
        <f>D268</f>
        <v>1160.4000000000001</v>
      </c>
    </row>
    <row r="268" spans="1:4" ht="25.5" x14ac:dyDescent="0.2">
      <c r="A268" s="445" t="s">
        <v>24</v>
      </c>
      <c r="B268" s="100" t="s">
        <v>620</v>
      </c>
      <c r="C268" s="298">
        <v>200</v>
      </c>
      <c r="D268" s="417">
        <v>1160.4000000000001</v>
      </c>
    </row>
    <row r="269" spans="1:4" ht="76.5" x14ac:dyDescent="0.2">
      <c r="A269" s="108" t="s">
        <v>558</v>
      </c>
      <c r="B269" s="319" t="s">
        <v>231</v>
      </c>
      <c r="C269" s="319"/>
      <c r="D269" s="358">
        <f>D270</f>
        <v>3876.5</v>
      </c>
    </row>
    <row r="270" spans="1:4" x14ac:dyDescent="0.2">
      <c r="A270" s="321" t="s">
        <v>51</v>
      </c>
      <c r="B270" s="319" t="s">
        <v>231</v>
      </c>
      <c r="C270" s="319">
        <v>800</v>
      </c>
      <c r="D270" s="358">
        <v>3876.5</v>
      </c>
    </row>
    <row r="271" spans="1:4" ht="66" customHeight="1" x14ac:dyDescent="0.2">
      <c r="A271" s="315" t="s">
        <v>519</v>
      </c>
      <c r="B271" s="319" t="s">
        <v>233</v>
      </c>
      <c r="C271" s="319"/>
      <c r="D271" s="358">
        <f>D272</f>
        <v>500</v>
      </c>
    </row>
    <row r="272" spans="1:4" ht="25.5" x14ac:dyDescent="0.2">
      <c r="A272" s="321" t="s">
        <v>24</v>
      </c>
      <c r="B272" s="319" t="s">
        <v>233</v>
      </c>
      <c r="C272" s="319">
        <v>200</v>
      </c>
      <c r="D272" s="358">
        <v>500</v>
      </c>
    </row>
    <row r="273" spans="1:4" ht="51" x14ac:dyDescent="0.2">
      <c r="A273" s="315" t="s">
        <v>581</v>
      </c>
      <c r="B273" s="63" t="s">
        <v>582</v>
      </c>
      <c r="C273" s="63"/>
      <c r="D273" s="358">
        <f>D276+D275+D274</f>
        <v>7775.7000000000007</v>
      </c>
    </row>
    <row r="274" spans="1:4" ht="24.75" customHeight="1" x14ac:dyDescent="0.2">
      <c r="A274" s="378" t="s">
        <v>24</v>
      </c>
      <c r="B274" s="63" t="s">
        <v>582</v>
      </c>
      <c r="C274" s="298">
        <v>200</v>
      </c>
      <c r="D274" s="417">
        <v>2345.6</v>
      </c>
    </row>
    <row r="275" spans="1:4" ht="25.5" hidden="1" x14ac:dyDescent="0.2">
      <c r="A275" s="378" t="s">
        <v>618</v>
      </c>
      <c r="B275" s="63" t="s">
        <v>582</v>
      </c>
      <c r="C275" s="298">
        <v>400</v>
      </c>
      <c r="D275" s="417"/>
    </row>
    <row r="276" spans="1:4" x14ac:dyDescent="0.2">
      <c r="A276" s="321" t="s">
        <v>51</v>
      </c>
      <c r="B276" s="63" t="s">
        <v>582</v>
      </c>
      <c r="C276" s="63">
        <v>800</v>
      </c>
      <c r="D276" s="358">
        <v>5430.1</v>
      </c>
    </row>
    <row r="277" spans="1:4" ht="63.75" x14ac:dyDescent="0.2">
      <c r="A277" s="315" t="s">
        <v>234</v>
      </c>
      <c r="B277" s="319" t="s">
        <v>235</v>
      </c>
      <c r="C277" s="319"/>
      <c r="D277" s="358">
        <f>D278</f>
        <v>106919.4</v>
      </c>
    </row>
    <row r="278" spans="1:4" ht="25.5" x14ac:dyDescent="0.2">
      <c r="A278" s="321" t="s">
        <v>24</v>
      </c>
      <c r="B278" s="319" t="s">
        <v>235</v>
      </c>
      <c r="C278" s="319">
        <v>200</v>
      </c>
      <c r="D278" s="358">
        <v>106919.4</v>
      </c>
    </row>
    <row r="279" spans="1:4" ht="41.25" customHeight="1" x14ac:dyDescent="0.2">
      <c r="A279" s="314" t="s">
        <v>262</v>
      </c>
      <c r="B279" s="75" t="s">
        <v>263</v>
      </c>
      <c r="C279" s="75"/>
      <c r="D279" s="361">
        <f>D280</f>
        <v>4089</v>
      </c>
    </row>
    <row r="280" spans="1:4" ht="25.5" x14ac:dyDescent="0.2">
      <c r="A280" s="109" t="s">
        <v>264</v>
      </c>
      <c r="B280" s="319" t="s">
        <v>265</v>
      </c>
      <c r="C280" s="319"/>
      <c r="D280" s="358">
        <f>D281</f>
        <v>4089</v>
      </c>
    </row>
    <row r="281" spans="1:4" ht="25.5" x14ac:dyDescent="0.2">
      <c r="A281" s="321" t="s">
        <v>24</v>
      </c>
      <c r="B281" s="319" t="s">
        <v>265</v>
      </c>
      <c r="C281" s="319">
        <v>200</v>
      </c>
      <c r="D281" s="358">
        <v>4089</v>
      </c>
    </row>
    <row r="282" spans="1:4" ht="25.5" customHeight="1" x14ac:dyDescent="0.2">
      <c r="A282" s="122" t="s">
        <v>236</v>
      </c>
      <c r="B282" s="103" t="s">
        <v>520</v>
      </c>
      <c r="C282" s="103"/>
      <c r="D282" s="361">
        <f>D283</f>
        <v>1320</v>
      </c>
    </row>
    <row r="283" spans="1:4" ht="25.5" x14ac:dyDescent="0.2">
      <c r="A283" s="108" t="s">
        <v>238</v>
      </c>
      <c r="B283" s="318" t="s">
        <v>239</v>
      </c>
      <c r="C283" s="318"/>
      <c r="D283" s="358">
        <f>D284</f>
        <v>1320</v>
      </c>
    </row>
    <row r="284" spans="1:4" ht="25.5" x14ac:dyDescent="0.2">
      <c r="A284" s="116" t="s">
        <v>101</v>
      </c>
      <c r="B284" s="318" t="s">
        <v>239</v>
      </c>
      <c r="C284" s="318">
        <v>600</v>
      </c>
      <c r="D284" s="358">
        <v>1320</v>
      </c>
    </row>
    <row r="285" spans="1:4" ht="25.5" x14ac:dyDescent="0.2">
      <c r="A285" s="123" t="s">
        <v>240</v>
      </c>
      <c r="B285" s="103" t="s">
        <v>241</v>
      </c>
      <c r="C285" s="103"/>
      <c r="D285" s="361">
        <f>D286</f>
        <v>5560</v>
      </c>
    </row>
    <row r="286" spans="1:4" x14ac:dyDescent="0.2">
      <c r="A286" s="124" t="s">
        <v>242</v>
      </c>
      <c r="B286" s="325" t="s">
        <v>521</v>
      </c>
      <c r="C286" s="325"/>
      <c r="D286" s="358">
        <f>D287</f>
        <v>5560</v>
      </c>
    </row>
    <row r="287" spans="1:4" ht="24.75" customHeight="1" x14ac:dyDescent="0.2">
      <c r="A287" s="521" t="s">
        <v>101</v>
      </c>
      <c r="B287" s="552" t="s">
        <v>521</v>
      </c>
      <c r="C287" s="552">
        <v>600</v>
      </c>
      <c r="D287" s="544">
        <v>5560</v>
      </c>
    </row>
    <row r="288" spans="1:4" hidden="1" x14ac:dyDescent="0.2">
      <c r="A288" s="521"/>
      <c r="B288" s="552"/>
      <c r="C288" s="552"/>
      <c r="D288" s="544"/>
    </row>
    <row r="289" spans="1:4" ht="25.5" x14ac:dyDescent="0.2">
      <c r="A289" s="107" t="s">
        <v>245</v>
      </c>
      <c r="B289" s="75" t="s">
        <v>180</v>
      </c>
      <c r="C289" s="75"/>
      <c r="D289" s="361">
        <f>D290+D295+D321</f>
        <v>31438</v>
      </c>
    </row>
    <row r="290" spans="1:4" ht="25.5" x14ac:dyDescent="0.2">
      <c r="A290" s="107" t="s">
        <v>481</v>
      </c>
      <c r="B290" s="75" t="s">
        <v>482</v>
      </c>
      <c r="C290" s="75"/>
      <c r="D290" s="361">
        <f>D291+D293</f>
        <v>865.5</v>
      </c>
    </row>
    <row r="291" spans="1:4" ht="65.25" customHeight="1" x14ac:dyDescent="0.2">
      <c r="A291" s="312" t="s">
        <v>486</v>
      </c>
      <c r="B291" s="319" t="s">
        <v>487</v>
      </c>
      <c r="C291" s="319"/>
      <c r="D291" s="358">
        <f>D292</f>
        <v>200</v>
      </c>
    </row>
    <row r="292" spans="1:4" x14ac:dyDescent="0.2">
      <c r="A292" s="116" t="s">
        <v>70</v>
      </c>
      <c r="B292" s="319" t="s">
        <v>487</v>
      </c>
      <c r="C292" s="319">
        <v>500</v>
      </c>
      <c r="D292" s="358">
        <v>200</v>
      </c>
    </row>
    <row r="293" spans="1:4" ht="25.5" x14ac:dyDescent="0.2">
      <c r="A293" s="108" t="s">
        <v>483</v>
      </c>
      <c r="B293" s="319" t="s">
        <v>484</v>
      </c>
      <c r="C293" s="319"/>
      <c r="D293" s="358">
        <f>D294</f>
        <v>665.5</v>
      </c>
    </row>
    <row r="294" spans="1:4" x14ac:dyDescent="0.2">
      <c r="A294" s="321" t="s">
        <v>485</v>
      </c>
      <c r="B294" s="319" t="s">
        <v>484</v>
      </c>
      <c r="C294" s="319">
        <v>500</v>
      </c>
      <c r="D294" s="358">
        <v>665.5</v>
      </c>
    </row>
    <row r="295" spans="1:4" ht="25.5" x14ac:dyDescent="0.2">
      <c r="A295" s="107" t="s">
        <v>531</v>
      </c>
      <c r="B295" s="75" t="s">
        <v>182</v>
      </c>
      <c r="C295" s="75"/>
      <c r="D295" s="361">
        <f>D304+D309+D312+D314+D316+D319+D302+D300+D307+D298+D296</f>
        <v>30480.5</v>
      </c>
    </row>
    <row r="296" spans="1:4" ht="38.25" x14ac:dyDescent="0.2">
      <c r="A296" s="461" t="s">
        <v>650</v>
      </c>
      <c r="B296" s="100" t="s">
        <v>651</v>
      </c>
      <c r="C296" s="425"/>
      <c r="D296" s="470">
        <f>D297</f>
        <v>200</v>
      </c>
    </row>
    <row r="297" spans="1:4" ht="25.5" x14ac:dyDescent="0.2">
      <c r="A297" s="405" t="s">
        <v>24</v>
      </c>
      <c r="B297" s="100" t="s">
        <v>651</v>
      </c>
      <c r="C297" s="425">
        <v>200</v>
      </c>
      <c r="D297" s="470">
        <v>200</v>
      </c>
    </row>
    <row r="298" spans="1:4" ht="38.25" x14ac:dyDescent="0.2">
      <c r="A298" s="464" t="s">
        <v>648</v>
      </c>
      <c r="B298" s="202" t="s">
        <v>649</v>
      </c>
      <c r="C298" s="453"/>
      <c r="D298" s="470">
        <f>D299</f>
        <v>300</v>
      </c>
    </row>
    <row r="299" spans="1:4" ht="25.5" x14ac:dyDescent="0.2">
      <c r="A299" s="471" t="s">
        <v>24</v>
      </c>
      <c r="B299" s="202" t="s">
        <v>649</v>
      </c>
      <c r="C299" s="453">
        <v>200</v>
      </c>
      <c r="D299" s="470">
        <v>300</v>
      </c>
    </row>
    <row r="300" spans="1:4" ht="38.25" x14ac:dyDescent="0.2">
      <c r="A300" s="474" t="s">
        <v>598</v>
      </c>
      <c r="B300" s="407" t="s">
        <v>609</v>
      </c>
      <c r="C300" s="298"/>
      <c r="D300" s="362">
        <f>D301</f>
        <v>1291</v>
      </c>
    </row>
    <row r="301" spans="1:4" ht="25.5" x14ac:dyDescent="0.2">
      <c r="A301" s="405" t="s">
        <v>24</v>
      </c>
      <c r="B301" s="70" t="s">
        <v>609</v>
      </c>
      <c r="C301" s="298">
        <v>200</v>
      </c>
      <c r="D301" s="362">
        <v>1291</v>
      </c>
    </row>
    <row r="302" spans="1:4" ht="38.25" x14ac:dyDescent="0.2">
      <c r="A302" s="406" t="s">
        <v>610</v>
      </c>
      <c r="B302" s="104" t="s">
        <v>611</v>
      </c>
      <c r="C302" s="63"/>
      <c r="D302" s="362">
        <f>D303</f>
        <v>19</v>
      </c>
    </row>
    <row r="303" spans="1:4" ht="25.5" x14ac:dyDescent="0.2">
      <c r="A303" s="405" t="s">
        <v>24</v>
      </c>
      <c r="B303" s="70" t="s">
        <v>611</v>
      </c>
      <c r="C303" s="298">
        <v>200</v>
      </c>
      <c r="D303" s="362">
        <v>19</v>
      </c>
    </row>
    <row r="304" spans="1:4" ht="25.5" x14ac:dyDescent="0.2">
      <c r="A304" s="109" t="s">
        <v>183</v>
      </c>
      <c r="B304" s="319" t="s">
        <v>184</v>
      </c>
      <c r="C304" s="319"/>
      <c r="D304" s="358">
        <f>D305+D306</f>
        <v>1380</v>
      </c>
    </row>
    <row r="305" spans="1:10" ht="52.5" customHeight="1" x14ac:dyDescent="0.2">
      <c r="A305" s="316" t="s">
        <v>23</v>
      </c>
      <c r="B305" s="319" t="s">
        <v>184</v>
      </c>
      <c r="C305" s="319">
        <v>100</v>
      </c>
      <c r="D305" s="358">
        <v>30.9</v>
      </c>
      <c r="J305" s="408"/>
    </row>
    <row r="306" spans="1:10" ht="25.5" x14ac:dyDescent="0.2">
      <c r="A306" s="116" t="s">
        <v>24</v>
      </c>
      <c r="B306" s="319" t="s">
        <v>184</v>
      </c>
      <c r="C306" s="319">
        <v>200</v>
      </c>
      <c r="D306" s="358">
        <v>1349.1</v>
      </c>
    </row>
    <row r="307" spans="1:10" ht="38.25" x14ac:dyDescent="0.2">
      <c r="A307" s="377" t="s">
        <v>629</v>
      </c>
      <c r="B307" s="63" t="s">
        <v>628</v>
      </c>
      <c r="C307" s="298"/>
      <c r="D307" s="417">
        <f>D308</f>
        <v>100</v>
      </c>
    </row>
    <row r="308" spans="1:10" x14ac:dyDescent="0.2">
      <c r="A308" s="378" t="s">
        <v>70</v>
      </c>
      <c r="B308" s="63" t="s">
        <v>628</v>
      </c>
      <c r="C308" s="298">
        <v>500</v>
      </c>
      <c r="D308" s="417">
        <v>100</v>
      </c>
    </row>
    <row r="309" spans="1:10" x14ac:dyDescent="0.2">
      <c r="A309" s="108" t="s">
        <v>246</v>
      </c>
      <c r="B309" s="319" t="s">
        <v>247</v>
      </c>
      <c r="C309" s="319"/>
      <c r="D309" s="358">
        <f>D310+D311</f>
        <v>11054.9</v>
      </c>
    </row>
    <row r="310" spans="1:10" ht="25.5" x14ac:dyDescent="0.2">
      <c r="A310" s="321" t="s">
        <v>24</v>
      </c>
      <c r="B310" s="319" t="s">
        <v>247</v>
      </c>
      <c r="C310" s="319">
        <v>200</v>
      </c>
      <c r="D310" s="358">
        <v>10449.5</v>
      </c>
    </row>
    <row r="311" spans="1:10" x14ac:dyDescent="0.2">
      <c r="A311" s="321" t="s">
        <v>51</v>
      </c>
      <c r="B311" s="319" t="s">
        <v>247</v>
      </c>
      <c r="C311" s="319">
        <v>800</v>
      </c>
      <c r="D311" s="358">
        <v>605.4</v>
      </c>
    </row>
    <row r="312" spans="1:10" x14ac:dyDescent="0.2">
      <c r="A312" s="108" t="s">
        <v>248</v>
      </c>
      <c r="B312" s="319" t="s">
        <v>249</v>
      </c>
      <c r="C312" s="319"/>
      <c r="D312" s="358">
        <f>D313</f>
        <v>2178</v>
      </c>
    </row>
    <row r="313" spans="1:10" ht="25.5" x14ac:dyDescent="0.2">
      <c r="A313" s="321" t="s">
        <v>101</v>
      </c>
      <c r="B313" s="319" t="s">
        <v>249</v>
      </c>
      <c r="C313" s="319">
        <v>600</v>
      </c>
      <c r="D313" s="358">
        <v>2178</v>
      </c>
    </row>
    <row r="314" spans="1:10" x14ac:dyDescent="0.2">
      <c r="A314" s="108" t="s">
        <v>250</v>
      </c>
      <c r="B314" s="319" t="s">
        <v>251</v>
      </c>
      <c r="C314" s="319"/>
      <c r="D314" s="358">
        <f>D315</f>
        <v>1540</v>
      </c>
    </row>
    <row r="315" spans="1:10" ht="25.5" x14ac:dyDescent="0.2">
      <c r="A315" s="321" t="s">
        <v>101</v>
      </c>
      <c r="B315" s="319" t="s">
        <v>251</v>
      </c>
      <c r="C315" s="319">
        <v>600</v>
      </c>
      <c r="D315" s="358">
        <v>1540</v>
      </c>
    </row>
    <row r="316" spans="1:10" x14ac:dyDescent="0.2">
      <c r="A316" s="108" t="s">
        <v>252</v>
      </c>
      <c r="B316" s="319" t="s">
        <v>253</v>
      </c>
      <c r="C316" s="319"/>
      <c r="D316" s="358">
        <f>D317+D318</f>
        <v>10270.6</v>
      </c>
    </row>
    <row r="317" spans="1:10" ht="25.5" x14ac:dyDescent="0.2">
      <c r="A317" s="321" t="s">
        <v>24</v>
      </c>
      <c r="B317" s="319" t="s">
        <v>253</v>
      </c>
      <c r="C317" s="319">
        <v>200</v>
      </c>
      <c r="D317" s="358">
        <v>480</v>
      </c>
    </row>
    <row r="318" spans="1:10" ht="25.5" x14ac:dyDescent="0.2">
      <c r="A318" s="321" t="s">
        <v>101</v>
      </c>
      <c r="B318" s="319" t="s">
        <v>253</v>
      </c>
      <c r="C318" s="319">
        <v>600</v>
      </c>
      <c r="D318" s="358">
        <v>9790.6</v>
      </c>
    </row>
    <row r="319" spans="1:10" x14ac:dyDescent="0.2">
      <c r="A319" s="108" t="s">
        <v>254</v>
      </c>
      <c r="B319" s="319" t="s">
        <v>255</v>
      </c>
      <c r="C319" s="319"/>
      <c r="D319" s="358">
        <f>D320</f>
        <v>2147</v>
      </c>
    </row>
    <row r="320" spans="1:10" ht="25.5" x14ac:dyDescent="0.2">
      <c r="A320" s="321" t="s">
        <v>24</v>
      </c>
      <c r="B320" s="319" t="s">
        <v>255</v>
      </c>
      <c r="C320" s="319">
        <v>200</v>
      </c>
      <c r="D320" s="358">
        <v>2147</v>
      </c>
    </row>
    <row r="321" spans="1:4" ht="38.25" x14ac:dyDescent="0.2">
      <c r="A321" s="110" t="s">
        <v>559</v>
      </c>
      <c r="B321" s="75" t="s">
        <v>256</v>
      </c>
      <c r="C321" s="75"/>
      <c r="D321" s="361">
        <f>D322</f>
        <v>92</v>
      </c>
    </row>
    <row r="322" spans="1:4" ht="53.25" customHeight="1" x14ac:dyDescent="0.2">
      <c r="A322" s="315" t="s">
        <v>257</v>
      </c>
      <c r="B322" s="319" t="s">
        <v>258</v>
      </c>
      <c r="C322" s="319"/>
      <c r="D322" s="358">
        <f>D323</f>
        <v>92</v>
      </c>
    </row>
    <row r="323" spans="1:4" ht="25.5" x14ac:dyDescent="0.2">
      <c r="A323" s="321" t="s">
        <v>24</v>
      </c>
      <c r="B323" s="319" t="s">
        <v>258</v>
      </c>
      <c r="C323" s="319">
        <v>200</v>
      </c>
      <c r="D323" s="358">
        <v>92</v>
      </c>
    </row>
    <row r="324" spans="1:4" ht="25.5" x14ac:dyDescent="0.2">
      <c r="A324" s="125" t="s">
        <v>545</v>
      </c>
      <c r="B324" s="73" t="s">
        <v>546</v>
      </c>
      <c r="C324" s="77"/>
      <c r="D324" s="358">
        <f>D325</f>
        <v>7218.7</v>
      </c>
    </row>
    <row r="325" spans="1:4" ht="25.5" x14ac:dyDescent="0.2">
      <c r="A325" s="126" t="s">
        <v>547</v>
      </c>
      <c r="B325" s="73" t="s">
        <v>548</v>
      </c>
      <c r="C325" s="73"/>
      <c r="D325" s="358">
        <f>D326</f>
        <v>7218.7</v>
      </c>
    </row>
    <row r="326" spans="1:4" ht="25.5" x14ac:dyDescent="0.2">
      <c r="A326" s="114" t="s">
        <v>550</v>
      </c>
      <c r="B326" s="104" t="s">
        <v>549</v>
      </c>
      <c r="C326" s="100"/>
      <c r="D326" s="358">
        <f>D327</f>
        <v>7218.7</v>
      </c>
    </row>
    <row r="327" spans="1:4" ht="25.5" x14ac:dyDescent="0.2">
      <c r="A327" s="118" t="s">
        <v>24</v>
      </c>
      <c r="B327" s="70" t="s">
        <v>549</v>
      </c>
      <c r="C327" s="63">
        <v>200</v>
      </c>
      <c r="D327" s="358">
        <v>7218.7</v>
      </c>
    </row>
    <row r="328" spans="1:4" x14ac:dyDescent="0.2">
      <c r="A328" s="110" t="s">
        <v>218</v>
      </c>
      <c r="B328" s="75" t="s">
        <v>219</v>
      </c>
      <c r="C328" s="75"/>
      <c r="D328" s="361">
        <f>D329+D334+D337</f>
        <v>12737.2</v>
      </c>
    </row>
    <row r="329" spans="1:4" ht="25.5" x14ac:dyDescent="0.2">
      <c r="A329" s="110" t="s">
        <v>220</v>
      </c>
      <c r="B329" s="75" t="s">
        <v>221</v>
      </c>
      <c r="C329" s="75"/>
      <c r="D329" s="361">
        <f>D330+D332</f>
        <v>11910.6</v>
      </c>
    </row>
    <row r="330" spans="1:4" ht="89.25" x14ac:dyDescent="0.2">
      <c r="A330" s="124" t="s">
        <v>341</v>
      </c>
      <c r="B330" s="325" t="s">
        <v>342</v>
      </c>
      <c r="C330" s="325"/>
      <c r="D330" s="358">
        <f>D331</f>
        <v>1</v>
      </c>
    </row>
    <row r="331" spans="1:4" x14ac:dyDescent="0.2">
      <c r="A331" s="321" t="s">
        <v>337</v>
      </c>
      <c r="B331" s="318" t="s">
        <v>342</v>
      </c>
      <c r="C331" s="318">
        <v>300</v>
      </c>
      <c r="D331" s="358">
        <v>1</v>
      </c>
    </row>
    <row r="332" spans="1:4" ht="25.5" x14ac:dyDescent="0.2">
      <c r="A332" s="109" t="s">
        <v>222</v>
      </c>
      <c r="B332" s="319" t="s">
        <v>223</v>
      </c>
      <c r="C332" s="319"/>
      <c r="D332" s="358">
        <f>D333</f>
        <v>11909.6</v>
      </c>
    </row>
    <row r="333" spans="1:4" ht="25.5" x14ac:dyDescent="0.2">
      <c r="A333" s="322" t="s">
        <v>24</v>
      </c>
      <c r="B333" s="320" t="s">
        <v>223</v>
      </c>
      <c r="C333" s="320">
        <v>200</v>
      </c>
      <c r="D333" s="359">
        <v>11909.6</v>
      </c>
    </row>
    <row r="334" spans="1:4" ht="25.5" x14ac:dyDescent="0.2">
      <c r="A334" s="110" t="s">
        <v>588</v>
      </c>
      <c r="B334" s="73" t="s">
        <v>589</v>
      </c>
      <c r="C334" s="73"/>
      <c r="D334" s="361">
        <f>D335</f>
        <v>600</v>
      </c>
    </row>
    <row r="335" spans="1:4" ht="25.5" x14ac:dyDescent="0.2">
      <c r="A335" s="108" t="s">
        <v>590</v>
      </c>
      <c r="B335" s="63" t="s">
        <v>591</v>
      </c>
      <c r="C335" s="63"/>
      <c r="D335" s="358">
        <f>D336</f>
        <v>600</v>
      </c>
    </row>
    <row r="336" spans="1:4" ht="26.25" thickBot="1" x14ac:dyDescent="0.25">
      <c r="A336" s="184" t="s">
        <v>24</v>
      </c>
      <c r="B336" s="98" t="s">
        <v>591</v>
      </c>
      <c r="C336" s="98">
        <v>200</v>
      </c>
      <c r="D336" s="359">
        <v>600</v>
      </c>
    </row>
    <row r="337" spans="1:4" ht="13.5" thickBot="1" x14ac:dyDescent="0.25">
      <c r="A337" s="163" t="s">
        <v>594</v>
      </c>
      <c r="B337" s="73" t="s">
        <v>595</v>
      </c>
      <c r="C337" s="396"/>
      <c r="D337" s="358">
        <f>D338+D340</f>
        <v>226.60000000000002</v>
      </c>
    </row>
    <row r="338" spans="1:4" ht="51" x14ac:dyDescent="0.2">
      <c r="A338" s="395" t="s">
        <v>593</v>
      </c>
      <c r="B338" s="63" t="s">
        <v>596</v>
      </c>
      <c r="C338" s="397"/>
      <c r="D338" s="358">
        <f>D339</f>
        <v>224.3</v>
      </c>
    </row>
    <row r="339" spans="1:4" ht="25.5" x14ac:dyDescent="0.2">
      <c r="A339" s="405" t="s">
        <v>504</v>
      </c>
      <c r="B339" s="63" t="s">
        <v>596</v>
      </c>
      <c r="C339" s="298">
        <v>400</v>
      </c>
      <c r="D339" s="358">
        <v>224.3</v>
      </c>
    </row>
    <row r="340" spans="1:4" ht="63.75" x14ac:dyDescent="0.2">
      <c r="A340" s="463" t="s">
        <v>641</v>
      </c>
      <c r="B340" s="63" t="s">
        <v>642</v>
      </c>
      <c r="C340" s="298"/>
      <c r="D340" s="358">
        <f>D341</f>
        <v>2.2999999999999998</v>
      </c>
    </row>
    <row r="341" spans="1:4" ht="26.25" thickBot="1" x14ac:dyDescent="0.25">
      <c r="A341" s="378" t="s">
        <v>504</v>
      </c>
      <c r="B341" s="63" t="s">
        <v>642</v>
      </c>
      <c r="C341" s="298">
        <v>400</v>
      </c>
      <c r="D341" s="366">
        <v>2.2999999999999998</v>
      </c>
    </row>
    <row r="342" spans="1:4" ht="57.75" thickBot="1" x14ac:dyDescent="0.25">
      <c r="A342" s="137" t="s">
        <v>186</v>
      </c>
      <c r="B342" s="138" t="s">
        <v>187</v>
      </c>
      <c r="C342" s="138"/>
      <c r="D342" s="369">
        <f>D343+D354</f>
        <v>83978</v>
      </c>
    </row>
    <row r="343" spans="1:4" ht="38.25" x14ac:dyDescent="0.2">
      <c r="A343" s="139" t="s">
        <v>188</v>
      </c>
      <c r="B343" s="136" t="s">
        <v>189</v>
      </c>
      <c r="C343" s="136"/>
      <c r="D343" s="360">
        <f>D344+D351</f>
        <v>83778</v>
      </c>
    </row>
    <row r="344" spans="1:4" ht="38.25" x14ac:dyDescent="0.2">
      <c r="A344" s="110" t="s">
        <v>517</v>
      </c>
      <c r="B344" s="75" t="s">
        <v>191</v>
      </c>
      <c r="C344" s="75"/>
      <c r="D344" s="361">
        <f>D345+D347+D349</f>
        <v>57026.5</v>
      </c>
    </row>
    <row r="345" spans="1:4" ht="38.25" x14ac:dyDescent="0.2">
      <c r="A345" s="108" t="s">
        <v>192</v>
      </c>
      <c r="B345" s="319" t="s">
        <v>193</v>
      </c>
      <c r="C345" s="319"/>
      <c r="D345" s="358">
        <f>D346</f>
        <v>35755</v>
      </c>
    </row>
    <row r="346" spans="1:4" ht="25.5" x14ac:dyDescent="0.2">
      <c r="A346" s="321" t="s">
        <v>24</v>
      </c>
      <c r="B346" s="319" t="s">
        <v>193</v>
      </c>
      <c r="C346" s="319">
        <v>200</v>
      </c>
      <c r="D346" s="358">
        <v>35755</v>
      </c>
    </row>
    <row r="347" spans="1:4" ht="38.25" x14ac:dyDescent="0.2">
      <c r="A347" s="109" t="s">
        <v>194</v>
      </c>
      <c r="B347" s="319" t="s">
        <v>195</v>
      </c>
      <c r="C347" s="319"/>
      <c r="D347" s="358">
        <f>D348</f>
        <v>20771.5</v>
      </c>
    </row>
    <row r="348" spans="1:4" ht="25.5" x14ac:dyDescent="0.2">
      <c r="A348" s="321" t="s">
        <v>24</v>
      </c>
      <c r="B348" s="319" t="s">
        <v>195</v>
      </c>
      <c r="C348" s="319">
        <v>200</v>
      </c>
      <c r="D348" s="358">
        <v>20771.5</v>
      </c>
    </row>
    <row r="349" spans="1:4" ht="38.25" x14ac:dyDescent="0.2">
      <c r="A349" s="108" t="s">
        <v>196</v>
      </c>
      <c r="B349" s="319" t="s">
        <v>197</v>
      </c>
      <c r="C349" s="319"/>
      <c r="D349" s="358">
        <f>D350</f>
        <v>500</v>
      </c>
    </row>
    <row r="350" spans="1:4" ht="25.5" x14ac:dyDescent="0.2">
      <c r="A350" s="321" t="s">
        <v>24</v>
      </c>
      <c r="B350" s="319" t="s">
        <v>197</v>
      </c>
      <c r="C350" s="319">
        <v>200</v>
      </c>
      <c r="D350" s="358">
        <v>500</v>
      </c>
    </row>
    <row r="351" spans="1:4" ht="38.25" x14ac:dyDescent="0.2">
      <c r="A351" s="110" t="s">
        <v>198</v>
      </c>
      <c r="B351" s="75" t="s">
        <v>199</v>
      </c>
      <c r="C351" s="75"/>
      <c r="D351" s="361">
        <f>D352</f>
        <v>26751.5</v>
      </c>
    </row>
    <row r="352" spans="1:4" x14ac:dyDescent="0.2">
      <c r="A352" s="127" t="s">
        <v>200</v>
      </c>
      <c r="B352" s="105" t="s">
        <v>201</v>
      </c>
      <c r="C352" s="319"/>
      <c r="D352" s="358">
        <f>D353</f>
        <v>26751.5</v>
      </c>
    </row>
    <row r="353" spans="1:4" ht="25.5" x14ac:dyDescent="0.2">
      <c r="A353" s="128" t="s">
        <v>24</v>
      </c>
      <c r="B353" s="105" t="s">
        <v>201</v>
      </c>
      <c r="C353" s="319">
        <v>200</v>
      </c>
      <c r="D353" s="358">
        <v>26751.5</v>
      </c>
    </row>
    <row r="354" spans="1:4" ht="25.5" x14ac:dyDescent="0.2">
      <c r="A354" s="110" t="s">
        <v>202</v>
      </c>
      <c r="B354" s="99" t="s">
        <v>203</v>
      </c>
      <c r="C354" s="99"/>
      <c r="D354" s="361">
        <f>D355</f>
        <v>200</v>
      </c>
    </row>
    <row r="355" spans="1:4" ht="25.5" x14ac:dyDescent="0.2">
      <c r="A355" s="110" t="s">
        <v>204</v>
      </c>
      <c r="B355" s="99" t="s">
        <v>205</v>
      </c>
      <c r="C355" s="99"/>
      <c r="D355" s="361">
        <f>D356</f>
        <v>200</v>
      </c>
    </row>
    <row r="356" spans="1:4" ht="38.25" x14ac:dyDescent="0.2">
      <c r="A356" s="377" t="s">
        <v>612</v>
      </c>
      <c r="B356" s="70" t="s">
        <v>613</v>
      </c>
      <c r="C356" s="298"/>
      <c r="D356" s="358">
        <f>D357</f>
        <v>200</v>
      </c>
    </row>
    <row r="357" spans="1:4" ht="26.25" thickBot="1" x14ac:dyDescent="0.25">
      <c r="A357" s="378" t="s">
        <v>24</v>
      </c>
      <c r="B357" s="70" t="s">
        <v>613</v>
      </c>
      <c r="C357" s="298">
        <v>200</v>
      </c>
      <c r="D357" s="359">
        <v>200</v>
      </c>
    </row>
    <row r="358" spans="1:4" ht="86.25" thickBot="1" x14ac:dyDescent="0.25">
      <c r="A358" s="143" t="s">
        <v>42</v>
      </c>
      <c r="B358" s="138" t="s">
        <v>43</v>
      </c>
      <c r="C358" s="138"/>
      <c r="D358" s="369">
        <f>D359+D385+D393+D408</f>
        <v>87753.1</v>
      </c>
    </row>
    <row r="359" spans="1:4" ht="38.25" x14ac:dyDescent="0.2">
      <c r="A359" s="135" t="s">
        <v>44</v>
      </c>
      <c r="B359" s="136" t="s">
        <v>45</v>
      </c>
      <c r="C359" s="136"/>
      <c r="D359" s="360">
        <f>D360+D376+D382</f>
        <v>62571.199999999997</v>
      </c>
    </row>
    <row r="360" spans="1:4" ht="25.5" x14ac:dyDescent="0.2">
      <c r="A360" s="107" t="s">
        <v>46</v>
      </c>
      <c r="B360" s="75" t="s">
        <v>47</v>
      </c>
      <c r="C360" s="75"/>
      <c r="D360" s="361">
        <f>D361+D365+D372+D374+D367+D369</f>
        <v>48033.9</v>
      </c>
    </row>
    <row r="361" spans="1:4" ht="25.5" x14ac:dyDescent="0.2">
      <c r="A361" s="109" t="s">
        <v>48</v>
      </c>
      <c r="B361" s="319" t="s">
        <v>49</v>
      </c>
      <c r="C361" s="319"/>
      <c r="D361" s="358">
        <f>D362+D363+D364</f>
        <v>43337.200000000004</v>
      </c>
    </row>
    <row r="362" spans="1:4" ht="53.25" customHeight="1" x14ac:dyDescent="0.2">
      <c r="A362" s="311" t="s">
        <v>23</v>
      </c>
      <c r="B362" s="319" t="s">
        <v>49</v>
      </c>
      <c r="C362" s="319">
        <v>100</v>
      </c>
      <c r="D362" s="367">
        <v>34369.4</v>
      </c>
    </row>
    <row r="363" spans="1:4" ht="25.5" x14ac:dyDescent="0.2">
      <c r="A363" s="321" t="s">
        <v>532</v>
      </c>
      <c r="B363" s="319" t="s">
        <v>50</v>
      </c>
      <c r="C363" s="319">
        <v>200</v>
      </c>
      <c r="D363" s="367">
        <v>8914.9</v>
      </c>
    </row>
    <row r="364" spans="1:4" x14ac:dyDescent="0.2">
      <c r="A364" s="321" t="s">
        <v>51</v>
      </c>
      <c r="B364" s="319" t="s">
        <v>49</v>
      </c>
      <c r="C364" s="319">
        <v>800</v>
      </c>
      <c r="D364" s="367">
        <v>52.9</v>
      </c>
    </row>
    <row r="365" spans="1:4" ht="51" x14ac:dyDescent="0.2">
      <c r="A365" s="108" t="s">
        <v>124</v>
      </c>
      <c r="B365" s="319" t="s">
        <v>125</v>
      </c>
      <c r="C365" s="319"/>
      <c r="D365" s="358">
        <f>D366</f>
        <v>72</v>
      </c>
    </row>
    <row r="366" spans="1:4" ht="48" customHeight="1" x14ac:dyDescent="0.2">
      <c r="A366" s="321" t="s">
        <v>23</v>
      </c>
      <c r="B366" s="319" t="s">
        <v>125</v>
      </c>
      <c r="C366" s="319">
        <v>100</v>
      </c>
      <c r="D366" s="358">
        <v>72</v>
      </c>
    </row>
    <row r="367" spans="1:4" ht="51" x14ac:dyDescent="0.2">
      <c r="A367" s="129" t="s">
        <v>539</v>
      </c>
      <c r="B367" s="100" t="s">
        <v>540</v>
      </c>
      <c r="C367" s="63"/>
      <c r="D367" s="358">
        <f>D368</f>
        <v>165</v>
      </c>
    </row>
    <row r="368" spans="1:4" ht="51.75" customHeight="1" x14ac:dyDescent="0.2">
      <c r="A368" s="115" t="s">
        <v>23</v>
      </c>
      <c r="B368" s="100" t="s">
        <v>540</v>
      </c>
      <c r="C368" s="63">
        <v>100</v>
      </c>
      <c r="D368" s="358">
        <v>165</v>
      </c>
    </row>
    <row r="369" spans="1:4" ht="39.75" customHeight="1" x14ac:dyDescent="0.2">
      <c r="A369" s="130" t="s">
        <v>541</v>
      </c>
      <c r="B369" s="100" t="s">
        <v>542</v>
      </c>
      <c r="C369" s="63"/>
      <c r="D369" s="358">
        <f>D370+D371</f>
        <v>2306.1</v>
      </c>
    </row>
    <row r="370" spans="1:4" ht="52.5" customHeight="1" x14ac:dyDescent="0.2">
      <c r="A370" s="115" t="s">
        <v>23</v>
      </c>
      <c r="B370" s="100" t="s">
        <v>542</v>
      </c>
      <c r="C370" s="63">
        <v>100</v>
      </c>
      <c r="D370" s="358">
        <v>1921.8</v>
      </c>
    </row>
    <row r="371" spans="1:4" ht="25.5" x14ac:dyDescent="0.2">
      <c r="A371" s="115" t="s">
        <v>24</v>
      </c>
      <c r="B371" s="100" t="s">
        <v>542</v>
      </c>
      <c r="C371" s="63">
        <v>200</v>
      </c>
      <c r="D371" s="358">
        <v>384.3</v>
      </c>
    </row>
    <row r="372" spans="1:4" ht="63.75" x14ac:dyDescent="0.2">
      <c r="A372" s="300" t="s">
        <v>592</v>
      </c>
      <c r="B372" s="319" t="s">
        <v>360</v>
      </c>
      <c r="C372" s="319"/>
      <c r="D372" s="358">
        <f>D373</f>
        <v>635</v>
      </c>
    </row>
    <row r="373" spans="1:4" ht="25.5" x14ac:dyDescent="0.2">
      <c r="A373" s="321" t="s">
        <v>101</v>
      </c>
      <c r="B373" s="319" t="s">
        <v>360</v>
      </c>
      <c r="C373" s="319">
        <v>600</v>
      </c>
      <c r="D373" s="358">
        <v>635</v>
      </c>
    </row>
    <row r="374" spans="1:4" ht="38.25" x14ac:dyDescent="0.2">
      <c r="A374" s="108" t="s">
        <v>52</v>
      </c>
      <c r="B374" s="319" t="s">
        <v>53</v>
      </c>
      <c r="C374" s="319"/>
      <c r="D374" s="358">
        <f>D375</f>
        <v>1518.6</v>
      </c>
    </row>
    <row r="375" spans="1:4" ht="54" customHeight="1" x14ac:dyDescent="0.2">
      <c r="A375" s="311" t="s">
        <v>23</v>
      </c>
      <c r="B375" s="319" t="s">
        <v>53</v>
      </c>
      <c r="C375" s="319">
        <v>100</v>
      </c>
      <c r="D375" s="358">
        <v>1518.6</v>
      </c>
    </row>
    <row r="376" spans="1:4" ht="38.25" x14ac:dyDescent="0.2">
      <c r="A376" s="107" t="s">
        <v>494</v>
      </c>
      <c r="B376" s="75" t="s">
        <v>495</v>
      </c>
      <c r="C376" s="75"/>
      <c r="D376" s="361">
        <f>D377+D380</f>
        <v>7125.1</v>
      </c>
    </row>
    <row r="377" spans="1:4" ht="63.75" x14ac:dyDescent="0.2">
      <c r="A377" s="109" t="s">
        <v>496</v>
      </c>
      <c r="B377" s="319" t="s">
        <v>497</v>
      </c>
      <c r="C377" s="319"/>
      <c r="D377" s="358">
        <f>D378+D379</f>
        <v>5535.1</v>
      </c>
    </row>
    <row r="378" spans="1:4" ht="52.5" customHeight="1" x14ac:dyDescent="0.2">
      <c r="A378" s="311" t="s">
        <v>23</v>
      </c>
      <c r="B378" s="319" t="s">
        <v>497</v>
      </c>
      <c r="C378" s="319">
        <v>100</v>
      </c>
      <c r="D378" s="358">
        <v>4810.1000000000004</v>
      </c>
    </row>
    <row r="379" spans="1:4" ht="25.5" x14ac:dyDescent="0.2">
      <c r="A379" s="321" t="s">
        <v>24</v>
      </c>
      <c r="B379" s="319" t="s">
        <v>497</v>
      </c>
      <c r="C379" s="319">
        <v>200</v>
      </c>
      <c r="D379" s="358">
        <v>725</v>
      </c>
    </row>
    <row r="380" spans="1:4" ht="38.25" x14ac:dyDescent="0.2">
      <c r="A380" s="109" t="s">
        <v>498</v>
      </c>
      <c r="B380" s="319" t="s">
        <v>499</v>
      </c>
      <c r="C380" s="319"/>
      <c r="D380" s="358">
        <f>D381</f>
        <v>1590</v>
      </c>
    </row>
    <row r="381" spans="1:4" ht="25.5" x14ac:dyDescent="0.2">
      <c r="A381" s="321" t="s">
        <v>24</v>
      </c>
      <c r="B381" s="319" t="s">
        <v>499</v>
      </c>
      <c r="C381" s="319">
        <v>200</v>
      </c>
      <c r="D381" s="358">
        <v>1590</v>
      </c>
    </row>
    <row r="382" spans="1:4" ht="25.5" x14ac:dyDescent="0.2">
      <c r="A382" s="375" t="s">
        <v>633</v>
      </c>
      <c r="B382" s="73" t="s">
        <v>634</v>
      </c>
      <c r="C382" s="333"/>
      <c r="D382" s="447">
        <f>D383</f>
        <v>7412.2</v>
      </c>
    </row>
    <row r="383" spans="1:4" ht="63.75" x14ac:dyDescent="0.2">
      <c r="A383" s="449" t="s">
        <v>637</v>
      </c>
      <c r="B383" s="63" t="s">
        <v>636</v>
      </c>
      <c r="C383" s="298"/>
      <c r="D383" s="446">
        <f>D384</f>
        <v>7412.2</v>
      </c>
    </row>
    <row r="384" spans="1:4" x14ac:dyDescent="0.2">
      <c r="A384" s="378" t="s">
        <v>51</v>
      </c>
      <c r="B384" s="63" t="s">
        <v>636</v>
      </c>
      <c r="C384" s="298">
        <v>800</v>
      </c>
      <c r="D384" s="446">
        <v>7412.2</v>
      </c>
    </row>
    <row r="385" spans="1:4" ht="25.5" x14ac:dyDescent="0.2">
      <c r="A385" s="110" t="s">
        <v>76</v>
      </c>
      <c r="B385" s="75" t="s">
        <v>77</v>
      </c>
      <c r="C385" s="75"/>
      <c r="D385" s="361">
        <f>D386</f>
        <v>3094.8</v>
      </c>
    </row>
    <row r="386" spans="1:4" ht="25.5" x14ac:dyDescent="0.2">
      <c r="A386" s="110" t="s">
        <v>78</v>
      </c>
      <c r="B386" s="75" t="s">
        <v>79</v>
      </c>
      <c r="C386" s="75"/>
      <c r="D386" s="361">
        <f>D387+D389+D391</f>
        <v>3094.8</v>
      </c>
    </row>
    <row r="387" spans="1:4" ht="15" customHeight="1" x14ac:dyDescent="0.2">
      <c r="A387" s="315" t="s">
        <v>126</v>
      </c>
      <c r="B387" s="319" t="s">
        <v>127</v>
      </c>
      <c r="C387" s="319"/>
      <c r="D387" s="358">
        <f>D388</f>
        <v>3088.8</v>
      </c>
    </row>
    <row r="388" spans="1:4" ht="52.5" customHeight="1" x14ac:dyDescent="0.2">
      <c r="A388" s="311" t="s">
        <v>23</v>
      </c>
      <c r="B388" s="319" t="s">
        <v>127</v>
      </c>
      <c r="C388" s="319">
        <v>100</v>
      </c>
      <c r="D388" s="358">
        <v>3088.8</v>
      </c>
    </row>
    <row r="389" spans="1:4" ht="51" x14ac:dyDescent="0.2">
      <c r="A389" s="108" t="s">
        <v>128</v>
      </c>
      <c r="B389" s="319" t="s">
        <v>129</v>
      </c>
      <c r="C389" s="319"/>
      <c r="D389" s="358">
        <f>D390</f>
        <v>1</v>
      </c>
    </row>
    <row r="390" spans="1:4" ht="25.5" x14ac:dyDescent="0.2">
      <c r="A390" s="321" t="s">
        <v>24</v>
      </c>
      <c r="B390" s="319" t="s">
        <v>129</v>
      </c>
      <c r="C390" s="319">
        <v>200</v>
      </c>
      <c r="D390" s="358">
        <v>1</v>
      </c>
    </row>
    <row r="391" spans="1:4" ht="38.25" x14ac:dyDescent="0.2">
      <c r="A391" s="108" t="s">
        <v>80</v>
      </c>
      <c r="B391" s="319" t="s">
        <v>81</v>
      </c>
      <c r="C391" s="319"/>
      <c r="D391" s="358">
        <f>D392</f>
        <v>5</v>
      </c>
    </row>
    <row r="392" spans="1:4" ht="25.5" x14ac:dyDescent="0.2">
      <c r="A392" s="321" t="s">
        <v>24</v>
      </c>
      <c r="B392" s="319" t="s">
        <v>81</v>
      </c>
      <c r="C392" s="319">
        <v>200</v>
      </c>
      <c r="D392" s="358">
        <v>5</v>
      </c>
    </row>
    <row r="393" spans="1:4" ht="38.25" x14ac:dyDescent="0.2">
      <c r="A393" s="107" t="s">
        <v>130</v>
      </c>
      <c r="B393" s="75" t="s">
        <v>131</v>
      </c>
      <c r="C393" s="75"/>
      <c r="D393" s="361">
        <f>D394+D405+D402</f>
        <v>14611.5</v>
      </c>
    </row>
    <row r="394" spans="1:4" ht="25.5" x14ac:dyDescent="0.2">
      <c r="A394" s="107" t="s">
        <v>461</v>
      </c>
      <c r="B394" s="75" t="s">
        <v>462</v>
      </c>
      <c r="C394" s="75"/>
      <c r="D394" s="361">
        <f>D395+D398+D400</f>
        <v>13661.3</v>
      </c>
    </row>
    <row r="395" spans="1:4" ht="51" x14ac:dyDescent="0.2">
      <c r="A395" s="109" t="s">
        <v>463</v>
      </c>
      <c r="B395" s="319" t="s">
        <v>464</v>
      </c>
      <c r="C395" s="319"/>
      <c r="D395" s="358">
        <f>D396+D397</f>
        <v>7080.9</v>
      </c>
    </row>
    <row r="396" spans="1:4" ht="51" customHeight="1" x14ac:dyDescent="0.2">
      <c r="A396" s="311" t="s">
        <v>23</v>
      </c>
      <c r="B396" s="319" t="s">
        <v>464</v>
      </c>
      <c r="C396" s="319">
        <v>100</v>
      </c>
      <c r="D396" s="358">
        <v>6662.9</v>
      </c>
    </row>
    <row r="397" spans="1:4" ht="25.5" x14ac:dyDescent="0.2">
      <c r="A397" s="321" t="s">
        <v>24</v>
      </c>
      <c r="B397" s="319" t="s">
        <v>464</v>
      </c>
      <c r="C397" s="319">
        <v>200</v>
      </c>
      <c r="D397" s="358">
        <v>418</v>
      </c>
    </row>
    <row r="398" spans="1:4" ht="38.25" x14ac:dyDescent="0.2">
      <c r="A398" s="109" t="s">
        <v>472</v>
      </c>
      <c r="B398" s="319" t="s">
        <v>473</v>
      </c>
      <c r="C398" s="319"/>
      <c r="D398" s="358">
        <f>D399</f>
        <v>601.4</v>
      </c>
    </row>
    <row r="399" spans="1:4" x14ac:dyDescent="0.2">
      <c r="A399" s="116" t="s">
        <v>70</v>
      </c>
      <c r="B399" s="319" t="s">
        <v>473</v>
      </c>
      <c r="C399" s="319">
        <v>500</v>
      </c>
      <c r="D399" s="358">
        <v>601.4</v>
      </c>
    </row>
    <row r="400" spans="1:4" ht="25.5" x14ac:dyDescent="0.2">
      <c r="A400" s="109" t="s">
        <v>491</v>
      </c>
      <c r="B400" s="319" t="s">
        <v>492</v>
      </c>
      <c r="C400" s="319"/>
      <c r="D400" s="358">
        <f>D401</f>
        <v>5979</v>
      </c>
    </row>
    <row r="401" spans="1:4" x14ac:dyDescent="0.2">
      <c r="A401" s="116" t="s">
        <v>70</v>
      </c>
      <c r="B401" s="319" t="s">
        <v>492</v>
      </c>
      <c r="C401" s="319">
        <v>500</v>
      </c>
      <c r="D401" s="358">
        <v>5979</v>
      </c>
    </row>
    <row r="402" spans="1:4" ht="25.5" x14ac:dyDescent="0.2">
      <c r="A402" s="110" t="s">
        <v>562</v>
      </c>
      <c r="B402" s="73" t="s">
        <v>563</v>
      </c>
      <c r="C402" s="73"/>
      <c r="D402" s="361">
        <f>D403</f>
        <v>23.2</v>
      </c>
    </row>
    <row r="403" spans="1:4" x14ac:dyDescent="0.2">
      <c r="A403" s="108" t="s">
        <v>561</v>
      </c>
      <c r="B403" s="63" t="s">
        <v>564</v>
      </c>
      <c r="C403" s="63"/>
      <c r="D403" s="358">
        <f>D404</f>
        <v>23.2</v>
      </c>
    </row>
    <row r="404" spans="1:4" x14ac:dyDescent="0.2">
      <c r="A404" s="321" t="s">
        <v>565</v>
      </c>
      <c r="B404" s="63" t="s">
        <v>564</v>
      </c>
      <c r="C404" s="63">
        <v>700</v>
      </c>
      <c r="D404" s="358">
        <v>23.2</v>
      </c>
    </row>
    <row r="405" spans="1:4" ht="25.5" x14ac:dyDescent="0.2">
      <c r="A405" s="107" t="s">
        <v>132</v>
      </c>
      <c r="B405" s="75" t="s">
        <v>133</v>
      </c>
      <c r="C405" s="75"/>
      <c r="D405" s="361">
        <f>D406</f>
        <v>927</v>
      </c>
    </row>
    <row r="406" spans="1:4" ht="38.25" x14ac:dyDescent="0.2">
      <c r="A406" s="109" t="s">
        <v>134</v>
      </c>
      <c r="B406" s="319" t="s">
        <v>135</v>
      </c>
      <c r="C406" s="319"/>
      <c r="D406" s="358">
        <f>D407</f>
        <v>927</v>
      </c>
    </row>
    <row r="407" spans="1:4" ht="25.5" x14ac:dyDescent="0.2">
      <c r="A407" s="116" t="s">
        <v>24</v>
      </c>
      <c r="B407" s="319" t="s">
        <v>135</v>
      </c>
      <c r="C407" s="319">
        <v>200</v>
      </c>
      <c r="D407" s="358">
        <v>927</v>
      </c>
    </row>
    <row r="408" spans="1:4" ht="38.25" x14ac:dyDescent="0.2">
      <c r="A408" s="110" t="s">
        <v>331</v>
      </c>
      <c r="B408" s="75" t="s">
        <v>332</v>
      </c>
      <c r="C408" s="75"/>
      <c r="D408" s="361">
        <f>D409+D414</f>
        <v>7475.6</v>
      </c>
    </row>
    <row r="409" spans="1:4" ht="25.5" x14ac:dyDescent="0.2">
      <c r="A409" s="110" t="s">
        <v>333</v>
      </c>
      <c r="B409" s="75" t="s">
        <v>334</v>
      </c>
      <c r="C409" s="75"/>
      <c r="D409" s="361">
        <f>D410+D412</f>
        <v>2539.2999999999997</v>
      </c>
    </row>
    <row r="410" spans="1:4" x14ac:dyDescent="0.2">
      <c r="A410" s="108" t="s">
        <v>335</v>
      </c>
      <c r="B410" s="319" t="s">
        <v>336</v>
      </c>
      <c r="C410" s="319"/>
      <c r="D410" s="358">
        <f>D411</f>
        <v>2496.1</v>
      </c>
    </row>
    <row r="411" spans="1:4" x14ac:dyDescent="0.2">
      <c r="A411" s="116" t="s">
        <v>337</v>
      </c>
      <c r="B411" s="319" t="s">
        <v>336</v>
      </c>
      <c r="C411" s="319">
        <v>300</v>
      </c>
      <c r="D411" s="358">
        <v>2496.1</v>
      </c>
    </row>
    <row r="412" spans="1:4" ht="63.75" x14ac:dyDescent="0.2">
      <c r="A412" s="108" t="s">
        <v>338</v>
      </c>
      <c r="B412" s="319" t="s">
        <v>339</v>
      </c>
      <c r="C412" s="319"/>
      <c r="D412" s="358">
        <f>D413</f>
        <v>43.2</v>
      </c>
    </row>
    <row r="413" spans="1:4" x14ac:dyDescent="0.2">
      <c r="A413" s="116" t="s">
        <v>337</v>
      </c>
      <c r="B413" s="319" t="s">
        <v>339</v>
      </c>
      <c r="C413" s="319">
        <v>300</v>
      </c>
      <c r="D413" s="358">
        <v>43.2</v>
      </c>
    </row>
    <row r="414" spans="1:4" ht="38.25" x14ac:dyDescent="0.2">
      <c r="A414" s="110" t="s">
        <v>451</v>
      </c>
      <c r="B414" s="75" t="s">
        <v>452</v>
      </c>
      <c r="C414" s="75"/>
      <c r="D414" s="361">
        <f>D415</f>
        <v>4936.3</v>
      </c>
    </row>
    <row r="415" spans="1:4" ht="51" x14ac:dyDescent="0.2">
      <c r="A415" s="108" t="s">
        <v>453</v>
      </c>
      <c r="B415" s="319" t="s">
        <v>454</v>
      </c>
      <c r="C415" s="319"/>
      <c r="D415" s="358">
        <f>D416</f>
        <v>4936.3</v>
      </c>
    </row>
    <row r="416" spans="1:4" ht="13.5" thickBot="1" x14ac:dyDescent="0.25">
      <c r="A416" s="322" t="s">
        <v>337</v>
      </c>
      <c r="B416" s="320" t="s">
        <v>454</v>
      </c>
      <c r="C416" s="320">
        <v>300</v>
      </c>
      <c r="D416" s="359">
        <v>4936.3</v>
      </c>
    </row>
    <row r="417" spans="1:4" ht="15" thickBot="1" x14ac:dyDescent="0.25">
      <c r="A417" s="143" t="s">
        <v>17</v>
      </c>
      <c r="B417" s="138" t="s">
        <v>18</v>
      </c>
      <c r="C417" s="138"/>
      <c r="D417" s="369">
        <f>D418+D421+D425+D429+D434+D437+D441</f>
        <v>46451.8</v>
      </c>
    </row>
    <row r="418" spans="1:4" x14ac:dyDescent="0.2">
      <c r="A418" s="139" t="s">
        <v>36</v>
      </c>
      <c r="B418" s="136" t="s">
        <v>37</v>
      </c>
      <c r="C418" s="136"/>
      <c r="D418" s="360">
        <f>D419</f>
        <v>2126.5</v>
      </c>
    </row>
    <row r="419" spans="1:4" ht="25.5" x14ac:dyDescent="0.2">
      <c r="A419" s="109" t="s">
        <v>510</v>
      </c>
      <c r="B419" s="319" t="s">
        <v>39</v>
      </c>
      <c r="C419" s="319"/>
      <c r="D419" s="358">
        <f>D420</f>
        <v>2126.5</v>
      </c>
    </row>
    <row r="420" spans="1:4" ht="53.25" customHeight="1" x14ac:dyDescent="0.2">
      <c r="A420" s="311" t="s">
        <v>23</v>
      </c>
      <c r="B420" s="319" t="s">
        <v>39</v>
      </c>
      <c r="C420" s="319">
        <v>100</v>
      </c>
      <c r="D420" s="358">
        <v>2126.5</v>
      </c>
    </row>
    <row r="421" spans="1:4" x14ac:dyDescent="0.2">
      <c r="A421" s="200" t="s">
        <v>19</v>
      </c>
      <c r="B421" s="75" t="s">
        <v>20</v>
      </c>
      <c r="C421" s="75"/>
      <c r="D421" s="361">
        <f>D422</f>
        <v>730.9</v>
      </c>
    </row>
    <row r="422" spans="1:4" ht="12.75" customHeight="1" x14ac:dyDescent="0.2">
      <c r="A422" s="315" t="s">
        <v>21</v>
      </c>
      <c r="B422" s="319" t="s">
        <v>22</v>
      </c>
      <c r="C422" s="319"/>
      <c r="D422" s="358">
        <f>D423+D424</f>
        <v>730.9</v>
      </c>
    </row>
    <row r="423" spans="1:4" ht="51" customHeight="1" x14ac:dyDescent="0.2">
      <c r="A423" s="311" t="s">
        <v>23</v>
      </c>
      <c r="B423" s="319" t="s">
        <v>22</v>
      </c>
      <c r="C423" s="319">
        <v>100</v>
      </c>
      <c r="D423" s="358">
        <v>563.9</v>
      </c>
    </row>
    <row r="424" spans="1:4" ht="25.5" x14ac:dyDescent="0.2">
      <c r="A424" s="311" t="s">
        <v>24</v>
      </c>
      <c r="B424" s="319" t="s">
        <v>22</v>
      </c>
      <c r="C424" s="319">
        <v>200</v>
      </c>
      <c r="D424" s="358">
        <v>167</v>
      </c>
    </row>
    <row r="425" spans="1:4" ht="25.5" x14ac:dyDescent="0.2">
      <c r="A425" s="200" t="s">
        <v>136</v>
      </c>
      <c r="B425" s="75" t="s">
        <v>137</v>
      </c>
      <c r="C425" s="75"/>
      <c r="D425" s="361">
        <f>D426</f>
        <v>11962.4</v>
      </c>
    </row>
    <row r="426" spans="1:4" ht="25.5" x14ac:dyDescent="0.2">
      <c r="A426" s="315" t="s">
        <v>138</v>
      </c>
      <c r="B426" s="319" t="s">
        <v>139</v>
      </c>
      <c r="C426" s="319"/>
      <c r="D426" s="358">
        <f>D427+D428</f>
        <v>11962.4</v>
      </c>
    </row>
    <row r="427" spans="1:4" ht="50.25" customHeight="1" x14ac:dyDescent="0.2">
      <c r="A427" s="311" t="s">
        <v>23</v>
      </c>
      <c r="B427" s="319" t="s">
        <v>139</v>
      </c>
      <c r="C427" s="319">
        <v>100</v>
      </c>
      <c r="D427" s="358">
        <v>11117.4</v>
      </c>
    </row>
    <row r="428" spans="1:4" ht="25.5" x14ac:dyDescent="0.2">
      <c r="A428" s="321" t="s">
        <v>24</v>
      </c>
      <c r="B428" s="319" t="s">
        <v>139</v>
      </c>
      <c r="C428" s="319">
        <v>200</v>
      </c>
      <c r="D428" s="358">
        <v>845</v>
      </c>
    </row>
    <row r="429" spans="1:4" ht="25.5" x14ac:dyDescent="0.2">
      <c r="A429" s="110" t="s">
        <v>355</v>
      </c>
      <c r="B429" s="75" t="s">
        <v>356</v>
      </c>
      <c r="C429" s="75"/>
      <c r="D429" s="361">
        <f>D430</f>
        <v>1285</v>
      </c>
    </row>
    <row r="430" spans="1:4" ht="25.5" x14ac:dyDescent="0.2">
      <c r="A430" s="108" t="s">
        <v>138</v>
      </c>
      <c r="B430" s="319" t="s">
        <v>357</v>
      </c>
      <c r="C430" s="319"/>
      <c r="D430" s="358">
        <f>D431+D432+D433</f>
        <v>1285</v>
      </c>
    </row>
    <row r="431" spans="1:4" ht="53.25" customHeight="1" x14ac:dyDescent="0.2">
      <c r="A431" s="311" t="s">
        <v>23</v>
      </c>
      <c r="B431" s="319" t="s">
        <v>357</v>
      </c>
      <c r="C431" s="319">
        <v>100</v>
      </c>
      <c r="D431" s="367">
        <v>997</v>
      </c>
    </row>
    <row r="432" spans="1:4" ht="25.5" x14ac:dyDescent="0.2">
      <c r="A432" s="321" t="s">
        <v>24</v>
      </c>
      <c r="B432" s="319" t="s">
        <v>357</v>
      </c>
      <c r="C432" s="319">
        <v>200</v>
      </c>
      <c r="D432" s="367">
        <v>214.6</v>
      </c>
    </row>
    <row r="433" spans="1:4" x14ac:dyDescent="0.2">
      <c r="A433" s="116" t="s">
        <v>51</v>
      </c>
      <c r="B433" s="319" t="s">
        <v>357</v>
      </c>
      <c r="C433" s="319">
        <v>800</v>
      </c>
      <c r="D433" s="367">
        <v>73.400000000000006</v>
      </c>
    </row>
    <row r="434" spans="1:4" ht="25.5" x14ac:dyDescent="0.2">
      <c r="A434" s="110" t="s">
        <v>25</v>
      </c>
      <c r="B434" s="75" t="s">
        <v>26</v>
      </c>
      <c r="C434" s="75"/>
      <c r="D434" s="361">
        <f>D435</f>
        <v>1440</v>
      </c>
    </row>
    <row r="435" spans="1:4" ht="25.5" x14ac:dyDescent="0.2">
      <c r="A435" s="108" t="s">
        <v>27</v>
      </c>
      <c r="B435" s="319" t="s">
        <v>28</v>
      </c>
      <c r="C435" s="319"/>
      <c r="D435" s="358">
        <f>D436</f>
        <v>1440</v>
      </c>
    </row>
    <row r="436" spans="1:4" ht="52.5" customHeight="1" x14ac:dyDescent="0.2">
      <c r="A436" s="311" t="s">
        <v>23</v>
      </c>
      <c r="B436" s="319" t="s">
        <v>28</v>
      </c>
      <c r="C436" s="319">
        <v>100</v>
      </c>
      <c r="D436" s="358">
        <v>1440</v>
      </c>
    </row>
    <row r="437" spans="1:4" ht="27" x14ac:dyDescent="0.2">
      <c r="A437" s="299" t="s">
        <v>457</v>
      </c>
      <c r="B437" s="75" t="s">
        <v>458</v>
      </c>
      <c r="C437" s="75"/>
      <c r="D437" s="361">
        <f>D438</f>
        <v>819.5</v>
      </c>
    </row>
    <row r="438" spans="1:4" ht="25.5" x14ac:dyDescent="0.2">
      <c r="A438" s="311" t="s">
        <v>48</v>
      </c>
      <c r="B438" s="319" t="s">
        <v>459</v>
      </c>
      <c r="C438" s="319"/>
      <c r="D438" s="358">
        <f>D439+D440</f>
        <v>819.5</v>
      </c>
    </row>
    <row r="439" spans="1:4" ht="51.75" customHeight="1" x14ac:dyDescent="0.2">
      <c r="A439" s="311" t="s">
        <v>23</v>
      </c>
      <c r="B439" s="319" t="s">
        <v>459</v>
      </c>
      <c r="C439" s="319">
        <v>100</v>
      </c>
      <c r="D439" s="358">
        <v>769.5</v>
      </c>
    </row>
    <row r="440" spans="1:4" ht="25.5" x14ac:dyDescent="0.2">
      <c r="A440" s="321" t="s">
        <v>24</v>
      </c>
      <c r="B440" s="319" t="s">
        <v>459</v>
      </c>
      <c r="C440" s="319">
        <v>200</v>
      </c>
      <c r="D440" s="358">
        <v>50</v>
      </c>
    </row>
    <row r="441" spans="1:4" ht="12" customHeight="1" x14ac:dyDescent="0.2">
      <c r="A441" s="107" t="s">
        <v>29</v>
      </c>
      <c r="B441" s="75" t="s">
        <v>30</v>
      </c>
      <c r="C441" s="75"/>
      <c r="D441" s="361">
        <f>D447+D453+D456+D458+D451+D465+D442+D461+D444+D468+D463</f>
        <v>28087.5</v>
      </c>
    </row>
    <row r="442" spans="1:4" hidden="1" x14ac:dyDescent="0.2">
      <c r="A442" s="131" t="s">
        <v>583</v>
      </c>
      <c r="B442" s="100" t="s">
        <v>584</v>
      </c>
      <c r="C442" s="100"/>
      <c r="D442" s="358">
        <f>D443</f>
        <v>0</v>
      </c>
    </row>
    <row r="443" spans="1:4" ht="25.5" hidden="1" x14ac:dyDescent="0.2">
      <c r="A443" s="321" t="s">
        <v>101</v>
      </c>
      <c r="B443" s="100" t="s">
        <v>584</v>
      </c>
      <c r="C443" s="100">
        <v>600</v>
      </c>
      <c r="D443" s="358"/>
    </row>
    <row r="444" spans="1:4" x14ac:dyDescent="0.2">
      <c r="A444" s="117" t="s">
        <v>583</v>
      </c>
      <c r="B444" s="63" t="s">
        <v>584</v>
      </c>
      <c r="C444" s="298"/>
      <c r="D444" s="358">
        <f>D445+D446</f>
        <v>10415.200000000001</v>
      </c>
    </row>
    <row r="445" spans="1:4" ht="25.5" x14ac:dyDescent="0.2">
      <c r="A445" s="321" t="s">
        <v>24</v>
      </c>
      <c r="B445" s="63" t="s">
        <v>584</v>
      </c>
      <c r="C445" s="298">
        <v>200</v>
      </c>
      <c r="D445" s="358">
        <v>7269.1</v>
      </c>
    </row>
    <row r="446" spans="1:4" ht="25.5" x14ac:dyDescent="0.2">
      <c r="A446" s="378" t="s">
        <v>101</v>
      </c>
      <c r="B446" s="100" t="s">
        <v>584</v>
      </c>
      <c r="C446" s="425">
        <v>600</v>
      </c>
      <c r="D446" s="417">
        <v>3146.1</v>
      </c>
    </row>
    <row r="447" spans="1:4" x14ac:dyDescent="0.2">
      <c r="A447" s="109" t="s">
        <v>466</v>
      </c>
      <c r="B447" s="319" t="s">
        <v>467</v>
      </c>
      <c r="C447" s="319"/>
      <c r="D447" s="358">
        <f>D450+D448+D449</f>
        <v>2300</v>
      </c>
    </row>
    <row r="448" spans="1:4" ht="25.5" x14ac:dyDescent="0.2">
      <c r="A448" s="118" t="s">
        <v>24</v>
      </c>
      <c r="B448" s="319" t="s">
        <v>467</v>
      </c>
      <c r="C448" s="319">
        <v>200</v>
      </c>
      <c r="D448" s="358">
        <v>1155.5</v>
      </c>
    </row>
    <row r="449" spans="1:4" x14ac:dyDescent="0.2">
      <c r="A449" s="321" t="s">
        <v>337</v>
      </c>
      <c r="B449" s="63" t="s">
        <v>467</v>
      </c>
      <c r="C449" s="63">
        <v>300</v>
      </c>
      <c r="D449" s="358">
        <v>315.39999999999998</v>
      </c>
    </row>
    <row r="450" spans="1:4" ht="12.75" customHeight="1" x14ac:dyDescent="0.2">
      <c r="A450" s="116" t="s">
        <v>51</v>
      </c>
      <c r="B450" s="319" t="s">
        <v>467</v>
      </c>
      <c r="C450" s="319">
        <v>800</v>
      </c>
      <c r="D450" s="358">
        <v>829.1</v>
      </c>
    </row>
    <row r="451" spans="1:4" ht="12.75" customHeight="1" x14ac:dyDescent="0.2">
      <c r="A451" s="108" t="s">
        <v>577</v>
      </c>
      <c r="B451" s="63" t="s">
        <v>578</v>
      </c>
      <c r="C451" s="319"/>
      <c r="D451" s="358">
        <f>D452</f>
        <v>556.29999999999995</v>
      </c>
    </row>
    <row r="452" spans="1:4" ht="12.75" customHeight="1" x14ac:dyDescent="0.2">
      <c r="A452" s="321" t="s">
        <v>51</v>
      </c>
      <c r="B452" s="63" t="s">
        <v>578</v>
      </c>
      <c r="C452" s="63">
        <v>800</v>
      </c>
      <c r="D452" s="358">
        <v>556.29999999999995</v>
      </c>
    </row>
    <row r="453" spans="1:4" x14ac:dyDescent="0.2">
      <c r="A453" s="108" t="s">
        <v>31</v>
      </c>
      <c r="B453" s="319" t="s">
        <v>32</v>
      </c>
      <c r="C453" s="319"/>
      <c r="D453" s="358">
        <f>D454</f>
        <v>336</v>
      </c>
    </row>
    <row r="454" spans="1:4" ht="53.25" customHeight="1" x14ac:dyDescent="0.2">
      <c r="A454" s="537" t="s">
        <v>23</v>
      </c>
      <c r="B454" s="542" t="s">
        <v>32</v>
      </c>
      <c r="C454" s="542">
        <v>100</v>
      </c>
      <c r="D454" s="544">
        <v>336</v>
      </c>
    </row>
    <row r="455" spans="1:4" ht="0.75" customHeight="1" x14ac:dyDescent="0.2">
      <c r="A455" s="537"/>
      <c r="B455" s="542"/>
      <c r="C455" s="542"/>
      <c r="D455" s="544"/>
    </row>
    <row r="456" spans="1:4" ht="25.5" customHeight="1" x14ac:dyDescent="0.2">
      <c r="A456" s="312" t="s">
        <v>468</v>
      </c>
      <c r="B456" s="319" t="s">
        <v>469</v>
      </c>
      <c r="C456" s="319"/>
      <c r="D456" s="358">
        <f>D457</f>
        <v>398</v>
      </c>
    </row>
    <row r="457" spans="1:4" x14ac:dyDescent="0.2">
      <c r="A457" s="116" t="s">
        <v>51</v>
      </c>
      <c r="B457" s="319" t="s">
        <v>469</v>
      </c>
      <c r="C457" s="319">
        <v>800</v>
      </c>
      <c r="D457" s="358">
        <v>398</v>
      </c>
    </row>
    <row r="458" spans="1:4" x14ac:dyDescent="0.2">
      <c r="A458" s="120" t="s">
        <v>536</v>
      </c>
      <c r="B458" s="63" t="s">
        <v>537</v>
      </c>
      <c r="C458" s="63"/>
      <c r="D458" s="358">
        <f>D459+D460</f>
        <v>136</v>
      </c>
    </row>
    <row r="459" spans="1:4" ht="25.5" x14ac:dyDescent="0.2">
      <c r="A459" s="118" t="s">
        <v>24</v>
      </c>
      <c r="B459" s="63" t="s">
        <v>537</v>
      </c>
      <c r="C459" s="63">
        <v>200</v>
      </c>
      <c r="D459" s="358">
        <v>45</v>
      </c>
    </row>
    <row r="460" spans="1:4" x14ac:dyDescent="0.2">
      <c r="A460" s="321" t="s">
        <v>51</v>
      </c>
      <c r="B460" s="63" t="s">
        <v>537</v>
      </c>
      <c r="C460" s="63">
        <v>800</v>
      </c>
      <c r="D460" s="358">
        <v>91</v>
      </c>
    </row>
    <row r="461" spans="1:4" ht="25.5" x14ac:dyDescent="0.2">
      <c r="A461" s="108" t="s">
        <v>586</v>
      </c>
      <c r="B461" s="63" t="s">
        <v>587</v>
      </c>
      <c r="C461" s="63"/>
      <c r="D461" s="358">
        <f>D462</f>
        <v>690</v>
      </c>
    </row>
    <row r="462" spans="1:4" x14ac:dyDescent="0.2">
      <c r="A462" s="321" t="s">
        <v>337</v>
      </c>
      <c r="B462" s="63" t="s">
        <v>587</v>
      </c>
      <c r="C462" s="63">
        <v>300</v>
      </c>
      <c r="D462" s="358">
        <v>690</v>
      </c>
    </row>
    <row r="463" spans="1:4" x14ac:dyDescent="0.2">
      <c r="A463" s="377" t="s">
        <v>660</v>
      </c>
      <c r="B463" s="63" t="s">
        <v>658</v>
      </c>
      <c r="C463" s="63"/>
      <c r="D463" s="498">
        <f>D464</f>
        <v>0</v>
      </c>
    </row>
    <row r="464" spans="1:4" x14ac:dyDescent="0.2">
      <c r="A464" s="378" t="s">
        <v>51</v>
      </c>
      <c r="B464" s="63" t="s">
        <v>658</v>
      </c>
      <c r="C464" s="298">
        <v>800</v>
      </c>
      <c r="D464" s="498"/>
    </row>
    <row r="465" spans="1:4" ht="24" customHeight="1" x14ac:dyDescent="0.2">
      <c r="A465" s="108" t="s">
        <v>579</v>
      </c>
      <c r="B465" s="63" t="s">
        <v>580</v>
      </c>
      <c r="C465" s="63"/>
      <c r="D465" s="358">
        <f>D467+D466</f>
        <v>12506</v>
      </c>
    </row>
    <row r="466" spans="1:4" ht="24.75" customHeight="1" x14ac:dyDescent="0.2">
      <c r="A466" s="378" t="s">
        <v>24</v>
      </c>
      <c r="B466" s="63" t="s">
        <v>580</v>
      </c>
      <c r="C466" s="298">
        <v>200</v>
      </c>
      <c r="D466" s="418">
        <v>1328.2</v>
      </c>
    </row>
    <row r="467" spans="1:4" x14ac:dyDescent="0.2">
      <c r="A467" s="321" t="s">
        <v>51</v>
      </c>
      <c r="B467" s="98" t="s">
        <v>580</v>
      </c>
      <c r="C467" s="98">
        <v>800</v>
      </c>
      <c r="D467" s="359">
        <v>11177.8</v>
      </c>
    </row>
    <row r="468" spans="1:4" ht="38.25" x14ac:dyDescent="0.2">
      <c r="A468" s="377" t="s">
        <v>646</v>
      </c>
      <c r="B468" s="63" t="s">
        <v>640</v>
      </c>
      <c r="C468" s="298"/>
      <c r="D468" s="398">
        <f>D469</f>
        <v>750</v>
      </c>
    </row>
    <row r="469" spans="1:4" ht="52.5" customHeight="1" thickBot="1" x14ac:dyDescent="0.25">
      <c r="A469" s="427" t="s">
        <v>23</v>
      </c>
      <c r="B469" s="63" t="s">
        <v>640</v>
      </c>
      <c r="C469" s="298">
        <v>100</v>
      </c>
      <c r="D469" s="366">
        <v>750</v>
      </c>
    </row>
    <row r="470" spans="1:4" ht="16.5" thickBot="1" x14ac:dyDescent="0.25">
      <c r="A470" s="140" t="s">
        <v>507</v>
      </c>
      <c r="B470" s="141"/>
      <c r="C470" s="141"/>
      <c r="D470" s="189">
        <f>D20+D139+D182+D207+D253+D342+D358+D417</f>
        <v>1153812.0000000002</v>
      </c>
    </row>
  </sheetData>
  <mergeCells count="21">
    <mergeCell ref="B4:D4"/>
    <mergeCell ref="B5:D5"/>
    <mergeCell ref="B1:D1"/>
    <mergeCell ref="A287:A288"/>
    <mergeCell ref="A454:A455"/>
    <mergeCell ref="B287:B288"/>
    <mergeCell ref="B454:B455"/>
    <mergeCell ref="C287:C288"/>
    <mergeCell ref="C454:C455"/>
    <mergeCell ref="D287:D288"/>
    <mergeCell ref="D454:D455"/>
    <mergeCell ref="A15:D17"/>
    <mergeCell ref="C2:D2"/>
    <mergeCell ref="B3:D3"/>
    <mergeCell ref="B10:D10"/>
    <mergeCell ref="B11:D11"/>
    <mergeCell ref="B12:D12"/>
    <mergeCell ref="A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11</vt:lpstr>
      <vt:lpstr>13</vt:lpstr>
      <vt:lpstr>15</vt:lpstr>
      <vt:lpstr>'13'!_Hlk119575605</vt:lpstr>
      <vt:lpstr>'Приложение 11'!Заголовки_для_печати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2025-10-08T12:26:04Z</cp:lastPrinted>
  <dcterms:created xsi:type="dcterms:W3CDTF">2006-12-28T07:16:00Z</dcterms:created>
  <dcterms:modified xsi:type="dcterms:W3CDTF">2025-10-09T06:22:55Z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